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C:\Users\kcks83\Desktop\jn\2022\101-22 IZVAJANJE ČIŠČENJA ZA POTREBE UKCL\ZA OBJAVO\"/>
    </mc:Choice>
  </mc:AlternateContent>
  <xr:revisionPtr revIDLastSave="0" documentId="13_ncr:1_{B3A6D851-C94A-4789-B096-4934BA4E92F8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 1. sklop " sheetId="5" r:id="rId1"/>
    <sheet name="2. sklop" sheetId="2" r:id="rId2"/>
    <sheet name=" 3. sklop " sheetId="4" r:id="rId3"/>
    <sheet name="4. sklop " sheetId="7" r:id="rId4"/>
    <sheet name="5. sklop" sheetId="8" r:id="rId5"/>
    <sheet name="DODATNE ZAHTEVE" sheetId="6" r:id="rId6"/>
  </sheets>
  <definedNames>
    <definedName name="_xlnm.Print_Area" localSheetId="0">' 1. sklop '!$A$1:$L$1721</definedName>
    <definedName name="_xlnm.Print_Area" localSheetId="1">'2. sklop'!$A$1:$K$1553</definedName>
    <definedName name="_xlnm.Print_Area" localSheetId="3">'4. sklop '!$A$1:$L$16</definedName>
    <definedName name="_xlnm.Print_Area" localSheetId="4">'5. sklop'!$A$1:$H$4</definedName>
    <definedName name="_xlnm.Print_Area" localSheetId="5">'DODATNE ZAHTEVE'!$A$1:$S$27</definedName>
  </definedNames>
  <calcPr calcId="191029"/>
</workbook>
</file>

<file path=xl/calcChain.xml><?xml version="1.0" encoding="utf-8"?>
<calcChain xmlns="http://schemas.openxmlformats.org/spreadsheetml/2006/main">
  <c r="J3" i="7" l="1"/>
  <c r="J606" i="5"/>
  <c r="J1718" i="5"/>
  <c r="J1577" i="5"/>
  <c r="D1551" i="2" l="1"/>
  <c r="D1271" i="2"/>
  <c r="G595" i="5" l="1"/>
  <c r="K606" i="5"/>
  <c r="G607" i="5"/>
  <c r="G608" i="5"/>
  <c r="G609" i="5"/>
  <c r="G610" i="5"/>
  <c r="G611" i="5"/>
  <c r="G612" i="5"/>
  <c r="G613" i="5"/>
  <c r="G614" i="5"/>
  <c r="G615" i="5"/>
  <c r="L606" i="5" l="1"/>
  <c r="H3" i="8" l="1"/>
  <c r="E14" i="7"/>
  <c r="K12" i="7"/>
  <c r="J12" i="7"/>
  <c r="L12" i="7" s="1"/>
  <c r="K11" i="7"/>
  <c r="J11" i="7"/>
  <c r="L11" i="7" s="1"/>
  <c r="K10" i="7"/>
  <c r="J10" i="7"/>
  <c r="L10" i="7" s="1"/>
  <c r="K9" i="7"/>
  <c r="J9" i="7"/>
  <c r="L9" i="7" s="1"/>
  <c r="K8" i="7"/>
  <c r="J8" i="7"/>
  <c r="L8" i="7" s="1"/>
  <c r="K3" i="7"/>
  <c r="L3" i="7"/>
  <c r="K13" i="7"/>
  <c r="J13" i="7"/>
  <c r="L13" i="7" s="1"/>
  <c r="J1320" i="4"/>
  <c r="J1318" i="4"/>
  <c r="J1313" i="4"/>
  <c r="J1310" i="4"/>
  <c r="J1249" i="4"/>
  <c r="J1100" i="4"/>
  <c r="J947" i="4"/>
  <c r="J791" i="4"/>
  <c r="J578" i="4"/>
  <c r="J413" i="4"/>
  <c r="J253" i="4"/>
  <c r="J189" i="4"/>
  <c r="J43" i="4"/>
  <c r="K14" i="7" l="1"/>
  <c r="L14" i="7"/>
  <c r="I1550" i="2"/>
  <c r="I1536" i="2"/>
  <c r="I1317" i="2"/>
  <c r="I1271" i="2"/>
  <c r="I797" i="2"/>
  <c r="I244" i="2"/>
  <c r="J1510" i="5"/>
  <c r="J1461" i="5"/>
  <c r="J1418" i="5"/>
  <c r="J1267" i="5"/>
  <c r="J1191" i="5"/>
  <c r="J1056" i="5"/>
  <c r="J1012" i="5"/>
  <c r="J912" i="5"/>
  <c r="J804" i="5"/>
  <c r="G4" i="5" l="1"/>
  <c r="G5" i="5"/>
  <c r="G6" i="5"/>
  <c r="G7" i="5"/>
  <c r="G8" i="5"/>
  <c r="G9" i="5"/>
  <c r="G10" i="5"/>
  <c r="G11" i="5"/>
  <c r="G12" i="5"/>
  <c r="G13" i="5"/>
  <c r="G14" i="5"/>
  <c r="G15" i="5"/>
  <c r="G17" i="5"/>
  <c r="G18" i="5"/>
  <c r="G20" i="5"/>
  <c r="G21" i="5"/>
  <c r="G22" i="5"/>
  <c r="G24" i="5"/>
  <c r="G25" i="5"/>
  <c r="G28" i="5"/>
  <c r="G29" i="5"/>
  <c r="G30" i="5"/>
  <c r="G31" i="5"/>
  <c r="G32" i="5"/>
  <c r="G27" i="5"/>
  <c r="G35" i="5"/>
  <c r="G36" i="5"/>
  <c r="G38" i="5"/>
  <c r="G39" i="5"/>
  <c r="G40" i="5"/>
  <c r="G43" i="5"/>
  <c r="G44" i="5"/>
  <c r="G45" i="5"/>
  <c r="G46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8" i="5"/>
  <c r="G119" i="5"/>
  <c r="G120" i="5"/>
  <c r="G121" i="5"/>
  <c r="G122" i="5"/>
  <c r="G124" i="5"/>
  <c r="G125" i="5"/>
  <c r="G126" i="5"/>
  <c r="G127" i="5"/>
  <c r="G129" i="5"/>
  <c r="G130" i="5"/>
  <c r="G131" i="5"/>
  <c r="G132" i="5"/>
  <c r="G133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80" i="5"/>
  <c r="G181" i="5"/>
  <c r="G182" i="5"/>
  <c r="G183" i="5"/>
  <c r="G184" i="5"/>
  <c r="G185" i="5"/>
  <c r="G186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3" i="5"/>
  <c r="G204" i="5"/>
  <c r="G205" i="5"/>
  <c r="G206" i="5"/>
  <c r="G207" i="5"/>
  <c r="G208" i="5"/>
  <c r="G209" i="5"/>
  <c r="G210" i="5"/>
  <c r="G211" i="5"/>
  <c r="G212" i="5"/>
  <c r="G214" i="5"/>
  <c r="G215" i="5"/>
  <c r="G216" i="5"/>
  <c r="G217" i="5"/>
  <c r="G218" i="5"/>
  <c r="G220" i="5"/>
  <c r="G221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6" i="5"/>
  <c r="G237" i="5"/>
  <c r="G238" i="5"/>
  <c r="G239" i="5"/>
  <c r="G240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4" i="5"/>
  <c r="G285" i="5"/>
  <c r="G286" i="5"/>
  <c r="G287" i="5"/>
  <c r="G288" i="5"/>
  <c r="G289" i="5"/>
  <c r="G290" i="5"/>
  <c r="G291" i="5"/>
  <c r="G292" i="5"/>
  <c r="G294" i="5"/>
  <c r="G296" i="5"/>
  <c r="G297" i="5"/>
  <c r="G298" i="5"/>
  <c r="G300" i="5"/>
  <c r="G301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1" i="5"/>
  <c r="G322" i="5"/>
  <c r="G323" i="5"/>
  <c r="G324" i="5"/>
  <c r="G325" i="5"/>
  <c r="G326" i="5"/>
  <c r="G328" i="5"/>
  <c r="G329" i="5"/>
  <c r="G330" i="5"/>
  <c r="G331" i="5"/>
  <c r="G332" i="5"/>
  <c r="G333" i="5"/>
  <c r="G334" i="5"/>
  <c r="G336" i="5"/>
  <c r="G337" i="5"/>
  <c r="G338" i="5"/>
  <c r="G339" i="5"/>
  <c r="G340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2" i="5"/>
  <c r="G383" i="5"/>
  <c r="G384" i="5"/>
  <c r="G385" i="5"/>
  <c r="G386" i="5"/>
  <c r="G387" i="5"/>
  <c r="G388" i="5"/>
  <c r="G389" i="5"/>
  <c r="G390" i="5"/>
  <c r="G391" i="5"/>
  <c r="G392" i="5"/>
  <c r="G394" i="5"/>
  <c r="G395" i="5"/>
  <c r="G396" i="5"/>
  <c r="G397" i="5"/>
  <c r="G398" i="5"/>
  <c r="G399" i="5"/>
  <c r="G400" i="5"/>
  <c r="G401" i="5"/>
  <c r="G402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6" i="5"/>
  <c r="G457" i="5"/>
  <c r="G458" i="5"/>
  <c r="G459" i="5"/>
  <c r="G460" i="5"/>
  <c r="G461" i="5"/>
  <c r="G462" i="5"/>
  <c r="G463" i="5"/>
  <c r="G464" i="5"/>
  <c r="G467" i="5"/>
  <c r="G469" i="5"/>
  <c r="G470" i="5"/>
  <c r="G471" i="5"/>
  <c r="G1519" i="5" l="1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18" i="5"/>
  <c r="G134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1" i="4"/>
  <c r="G1312" i="4"/>
  <c r="G1314" i="4"/>
  <c r="G1315" i="4"/>
  <c r="G1316" i="4"/>
  <c r="G1317" i="4"/>
  <c r="G1319" i="4"/>
  <c r="G3" i="4"/>
  <c r="G3" i="5"/>
  <c r="F321" i="2"/>
  <c r="F318" i="2"/>
  <c r="F317" i="2"/>
  <c r="F299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3" i="2"/>
  <c r="F281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9" i="2"/>
  <c r="F320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245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272" i="2"/>
  <c r="F1267" i="2"/>
  <c r="F1268" i="2"/>
  <c r="F1269" i="2"/>
  <c r="F1270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578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192" i="5"/>
  <c r="G913" i="5"/>
  <c r="G916" i="5"/>
  <c r="G984" i="5"/>
  <c r="G986" i="5"/>
  <c r="G996" i="5"/>
  <c r="G16" i="5"/>
  <c r="G19" i="5"/>
  <c r="G23" i="5"/>
  <c r="G26" i="5"/>
  <c r="G33" i="5"/>
  <c r="G34" i="5"/>
  <c r="G37" i="5"/>
  <c r="G41" i="5"/>
  <c r="G42" i="5"/>
  <c r="G47" i="5"/>
  <c r="G81" i="5"/>
  <c r="G102" i="5"/>
  <c r="G117" i="5"/>
  <c r="G123" i="5"/>
  <c r="G128" i="5"/>
  <c r="G134" i="5"/>
  <c r="G147" i="5"/>
  <c r="G166" i="5"/>
  <c r="G179" i="5"/>
  <c r="G187" i="5"/>
  <c r="G202" i="5"/>
  <c r="G213" i="5"/>
  <c r="G219" i="5"/>
  <c r="G222" i="5"/>
  <c r="G235" i="5"/>
  <c r="G241" i="5"/>
  <c r="G283" i="5"/>
  <c r="G293" i="5"/>
  <c r="G295" i="5"/>
  <c r="G299" i="5"/>
  <c r="G302" i="5"/>
  <c r="G320" i="5"/>
  <c r="G327" i="5"/>
  <c r="G335" i="5"/>
  <c r="G341" i="5"/>
  <c r="G342" i="5"/>
  <c r="G381" i="5"/>
  <c r="G393" i="5"/>
  <c r="G403" i="5"/>
  <c r="G419" i="5"/>
  <c r="G436" i="5"/>
  <c r="G455" i="5"/>
  <c r="G465" i="5"/>
  <c r="G466" i="5"/>
  <c r="G468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4" i="5"/>
  <c r="G915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5" i="5"/>
  <c r="G987" i="5"/>
  <c r="G988" i="5"/>
  <c r="G989" i="5"/>
  <c r="G990" i="5"/>
  <c r="G991" i="5"/>
  <c r="G992" i="5"/>
  <c r="G993" i="5"/>
  <c r="G994" i="5"/>
  <c r="G995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E1718" i="5" l="1"/>
  <c r="E1577" i="5"/>
  <c r="K1577" i="5" l="1"/>
  <c r="L1577" i="5"/>
  <c r="K1718" i="5"/>
  <c r="L1718" i="5"/>
  <c r="D1536" i="2"/>
  <c r="J1536" i="2" l="1"/>
  <c r="K1536" i="2"/>
  <c r="D1550" i="2"/>
  <c r="J1550" i="2" l="1"/>
  <c r="K1550" i="2"/>
  <c r="K1551" i="2" s="1"/>
  <c r="E1418" i="5"/>
  <c r="E912" i="5"/>
  <c r="E804" i="5"/>
  <c r="K804" i="5" l="1"/>
  <c r="L804" i="5"/>
  <c r="K912" i="5"/>
  <c r="L912" i="5"/>
  <c r="K1418" i="5"/>
  <c r="L1418" i="5"/>
  <c r="E1510" i="5"/>
  <c r="E1461" i="5"/>
  <c r="E1267" i="5"/>
  <c r="K1267" i="5" l="1"/>
  <c r="L1267" i="5"/>
  <c r="K1461" i="5"/>
  <c r="L1461" i="5"/>
  <c r="K1510" i="5"/>
  <c r="L1510" i="5"/>
  <c r="E1012" i="5"/>
  <c r="K1012" i="5" l="1"/>
  <c r="L1012" i="5"/>
  <c r="E1191" i="5" l="1"/>
  <c r="E1056" i="5"/>
  <c r="D244" i="2"/>
  <c r="E1320" i="4"/>
  <c r="E1318" i="4"/>
  <c r="E1313" i="4"/>
  <c r="E1310" i="4"/>
  <c r="E1249" i="4"/>
  <c r="E1100" i="4"/>
  <c r="E947" i="4"/>
  <c r="K1191" i="5" l="1"/>
  <c r="L1191" i="5"/>
  <c r="K1056" i="5"/>
  <c r="K1719" i="5" s="1"/>
  <c r="L1056" i="5"/>
  <c r="L1719" i="5" s="1"/>
  <c r="E1719" i="5"/>
  <c r="J244" i="2"/>
  <c r="K244" i="2"/>
  <c r="K1100" i="4"/>
  <c r="L1100" i="4"/>
  <c r="K1313" i="4"/>
  <c r="L1313" i="4"/>
  <c r="K1318" i="4"/>
  <c r="L1318" i="4"/>
  <c r="K1320" i="4"/>
  <c r="L1320" i="4"/>
  <c r="L947" i="4"/>
  <c r="K947" i="4"/>
  <c r="K1249" i="4"/>
  <c r="L1249" i="4"/>
  <c r="K1310" i="4"/>
  <c r="L1310" i="4"/>
  <c r="E791" i="4"/>
  <c r="E578" i="4"/>
  <c r="E413" i="4"/>
  <c r="E253" i="4"/>
  <c r="E189" i="4"/>
  <c r="E43" i="4"/>
  <c r="L1321" i="4" l="1"/>
  <c r="K1321" i="4"/>
  <c r="J1271" i="2"/>
  <c r="K1271" i="2"/>
  <c r="K253" i="4"/>
  <c r="L253" i="4"/>
  <c r="K578" i="4"/>
  <c r="L578" i="4"/>
  <c r="K791" i="4"/>
  <c r="L791" i="4"/>
  <c r="K413" i="4"/>
  <c r="L413" i="4"/>
  <c r="K43" i="4"/>
  <c r="E1321" i="4"/>
  <c r="L43" i="4"/>
  <c r="K189" i="4"/>
  <c r="L189" i="4"/>
  <c r="D797" i="2"/>
  <c r="D1317" i="2"/>
  <c r="J797" i="2" l="1"/>
  <c r="K797" i="2"/>
  <c r="J1317" i="2"/>
  <c r="K1317" i="2"/>
</calcChain>
</file>

<file path=xl/sharedStrings.xml><?xml version="1.0" encoding="utf-8"?>
<sst xmlns="http://schemas.openxmlformats.org/spreadsheetml/2006/main" count="11153" uniqueCount="5068">
  <si>
    <t>STOPNIŠČA</t>
  </si>
  <si>
    <t>STOPNIŠČE  1</t>
  </si>
  <si>
    <t>STOPNIŠČE 2</t>
  </si>
  <si>
    <t>STOPNIŠČE 3</t>
  </si>
  <si>
    <t>STOPNIŠČE 1 PRI A HODNIKU</t>
  </si>
  <si>
    <t xml:space="preserve">STOPNIŠČE 2 PRI C HODNIKU </t>
  </si>
  <si>
    <t xml:space="preserve">GARDEROBA NA VRHU STOPNIŠČA </t>
  </si>
  <si>
    <t xml:space="preserve">GARDEROBA II. KLET </t>
  </si>
  <si>
    <t>WC (8 KABIN)</t>
  </si>
  <si>
    <t>TUŠ (4 KABIN)</t>
  </si>
  <si>
    <t>WC (5 KABIN)</t>
  </si>
  <si>
    <t>TUŠ (2 KABIN)</t>
  </si>
  <si>
    <t xml:space="preserve">GARDEROBA ŠTUDENTI </t>
  </si>
  <si>
    <t>DVIGALA</t>
  </si>
  <si>
    <t>OSEBNO</t>
  </si>
  <si>
    <t>TOVORNO 2</t>
  </si>
  <si>
    <t>TOVORNO 1</t>
  </si>
  <si>
    <t xml:space="preserve">VEZNI HODNIKI </t>
  </si>
  <si>
    <t>INFORMACIJE</t>
  </si>
  <si>
    <t>SKLADIŠČE</t>
  </si>
  <si>
    <t>WC ŽENSKI</t>
  </si>
  <si>
    <t>PREDPROSTOR</t>
  </si>
  <si>
    <t>KABINA LEVO</t>
  </si>
  <si>
    <t>KABINA DESNO</t>
  </si>
  <si>
    <t>WC MOŠKI</t>
  </si>
  <si>
    <t>WC INVALIDI</t>
  </si>
  <si>
    <t>NADSTREŠEK</t>
  </si>
  <si>
    <t>GLAVNI VHOD</t>
  </si>
  <si>
    <t xml:space="preserve">VEZNI HODNIK </t>
  </si>
  <si>
    <t>VEZNI HODNIK</t>
  </si>
  <si>
    <t>KABINA</t>
  </si>
  <si>
    <t>FIZIOTERAPIJA</t>
  </si>
  <si>
    <t>HODNIK</t>
  </si>
  <si>
    <t>ARHIV</t>
  </si>
  <si>
    <t>PISARNA NADZORNI FIZIOTERAPEVT</t>
  </si>
  <si>
    <t>TIMSKI PROSTOR</t>
  </si>
  <si>
    <t>AMBULANTA 1</t>
  </si>
  <si>
    <t>ELEKTROTERAPIJA</t>
  </si>
  <si>
    <t>INDIVIDUALNA TH</t>
  </si>
  <si>
    <t>FIZIOTERAPIJA ROKE 4</t>
  </si>
  <si>
    <t>KINEZIOTERAPIJA</t>
  </si>
  <si>
    <t>ČISTI PROSTOR</t>
  </si>
  <si>
    <t>NEČISTI PROSTOR</t>
  </si>
  <si>
    <t>EKSTENZIJSKO OBS 6</t>
  </si>
  <si>
    <t>INDIVIDUALNA TH.SKOLIOZA</t>
  </si>
  <si>
    <t xml:space="preserve">GARDEROBA  </t>
  </si>
  <si>
    <t>BAZEN PO VSAKI SKUPINI *</t>
  </si>
  <si>
    <t>GARDEROBA PO VSAKI SKUPINI*</t>
  </si>
  <si>
    <t>WC ŽENSKI PO VSAKI SKUPINI*</t>
  </si>
  <si>
    <t>WC MOŠKI PO VSAKI SKUPINI*</t>
  </si>
  <si>
    <t>TELOVADNICA</t>
  </si>
  <si>
    <t>GARDEROBE BOLNIKI</t>
  </si>
  <si>
    <t>GARDEROBE PACIENTI 9</t>
  </si>
  <si>
    <t>WC PREDPROSTOR</t>
  </si>
  <si>
    <t xml:space="preserve">TUŠ  </t>
  </si>
  <si>
    <t>PODEST PRED FTH</t>
  </si>
  <si>
    <t>WC ŽENSKI/SKUPNI PROSTORI</t>
  </si>
  <si>
    <t>WC MOŠKI/SKUPNI PROSTORI</t>
  </si>
  <si>
    <t>HODNIK KLET</t>
  </si>
  <si>
    <t>ARHIVAR -HODNIK</t>
  </si>
  <si>
    <t xml:space="preserve">ARHIV </t>
  </si>
  <si>
    <t>PISARNA ARHIV</t>
  </si>
  <si>
    <t>ZDR.SOBA</t>
  </si>
  <si>
    <t>POVEZ.HODNIK</t>
  </si>
  <si>
    <t>SPREJEMNA PISARNA 1</t>
  </si>
  <si>
    <t>TRIAŽNA AMBULANTA 2</t>
  </si>
  <si>
    <t xml:space="preserve">AMBULANTA 1   3 </t>
  </si>
  <si>
    <t xml:space="preserve">AMBULANTA 2   4 </t>
  </si>
  <si>
    <t>ODVZEM KRVI   5</t>
  </si>
  <si>
    <t>IZOTOPSKA DIAGNOST.  6</t>
  </si>
  <si>
    <t>REKREACIJA    7</t>
  </si>
  <si>
    <t>WC-MOŠKI</t>
  </si>
  <si>
    <t>RADIO IMUNSKI LAB.   8</t>
  </si>
  <si>
    <t>CITOLOŠKI LAB.  9</t>
  </si>
  <si>
    <t>ZDR. SOBA   10</t>
  </si>
  <si>
    <t>GARDEROBA  11</t>
  </si>
  <si>
    <t>TUŠ V GARDEROBI</t>
  </si>
  <si>
    <t xml:space="preserve">WC </t>
  </si>
  <si>
    <t>WC - ŽENSKI</t>
  </si>
  <si>
    <t>LABORATORIJ  12</t>
  </si>
  <si>
    <t>SEVANJE  13/VROČI LABORATORIJ</t>
  </si>
  <si>
    <t>KLET; KO ZA ŽILNE BOLEZNI, HODNIK C levo</t>
  </si>
  <si>
    <t>SPREJEM  1</t>
  </si>
  <si>
    <t>LABORATORIJ  2</t>
  </si>
  <si>
    <t>AMBULANTA 2   3</t>
  </si>
  <si>
    <t>PREDPROSTOR AMBULANTE - 4</t>
  </si>
  <si>
    <t>AMBULANTA 1     5</t>
  </si>
  <si>
    <t xml:space="preserve">LABORATORIJ 1   6 </t>
  </si>
  <si>
    <t>LABORATORIJ 2   7</t>
  </si>
  <si>
    <t>PISARNA   8</t>
  </si>
  <si>
    <t>PISARNA   9</t>
  </si>
  <si>
    <t>ČAJNA KUHINJA   10</t>
  </si>
  <si>
    <t>ČISTI PROSTOR 12</t>
  </si>
  <si>
    <t>HLADILNICA   13</t>
  </si>
  <si>
    <t>SKUPNI PROSTOR</t>
  </si>
  <si>
    <t xml:space="preserve">ARHIV AMBULANTE ZA SPLOŠNO KIRURGIJO </t>
  </si>
  <si>
    <t>KLET; HODNIK C desno</t>
  </si>
  <si>
    <t>WC-MOŠKI PREDPROSTOR</t>
  </si>
  <si>
    <t>WC - MOŠKI KABINA</t>
  </si>
  <si>
    <t>WC-ŽENSKI PREDPROSTOR</t>
  </si>
  <si>
    <t>WC-ŽENSKI KABINA</t>
  </si>
  <si>
    <t>WC - ZAPOSLENI</t>
  </si>
  <si>
    <t>WC - PREDPROSTOR</t>
  </si>
  <si>
    <t>WC - KABINA</t>
  </si>
  <si>
    <t>VODJA SVET.SL. ZDR. NEGE</t>
  </si>
  <si>
    <t xml:space="preserve">WC V PROSOTRU VODJE SVETOVALNE SLUŽBE </t>
  </si>
  <si>
    <t>KORDINATOR ZN</t>
  </si>
  <si>
    <t>KLINIČNI ODD ZA KIRURŠKE OKUŽBE</t>
  </si>
  <si>
    <t>VODJA ADMINISTRACIJE</t>
  </si>
  <si>
    <t>GLAVNA  MEDICINSKA SESTRA</t>
  </si>
  <si>
    <t>PREDSTOJNIK</t>
  </si>
  <si>
    <t>PISARNA</t>
  </si>
  <si>
    <t>ARHIV AMBULANTE ZA SPLOŠNO KIRURGIJO</t>
  </si>
  <si>
    <t>PRITLIČJE TRAVMATOLOŠKA AMB. - A HODNIK</t>
  </si>
  <si>
    <t>ARHIV TRAVMA V KLETI</t>
  </si>
  <si>
    <t>ČAKALNICA</t>
  </si>
  <si>
    <t>SPREJEMNA PISARNA</t>
  </si>
  <si>
    <t>HODNIK A</t>
  </si>
  <si>
    <t>ZDR ADM</t>
  </si>
  <si>
    <t>TIM</t>
  </si>
  <si>
    <t>AMB 1</t>
  </si>
  <si>
    <t>AMB 2</t>
  </si>
  <si>
    <t>TEMNICA</t>
  </si>
  <si>
    <t>RTG 1</t>
  </si>
  <si>
    <t>OSREDNJI PROSTOR</t>
  </si>
  <si>
    <t>RTG 2</t>
  </si>
  <si>
    <t>GARDEROBA ZA PACIENTE</t>
  </si>
  <si>
    <t>PROSTOR ZA MANJŠE ASEPTIČNE POSEGE</t>
  </si>
  <si>
    <t>ZDR. ADM</t>
  </si>
  <si>
    <t>PRIPRAVA PACIENTA</t>
  </si>
  <si>
    <t>WC ZA PACIENTE</t>
  </si>
  <si>
    <t>WC OSEBJE PREDPROSTOR</t>
  </si>
  <si>
    <t>WC</t>
  </si>
  <si>
    <t xml:space="preserve">HODNIK </t>
  </si>
  <si>
    <t>KRG UMIVANJE</t>
  </si>
  <si>
    <t>PROSTOR ZA ASEPTIČNE POSEGE</t>
  </si>
  <si>
    <t>AMB 3</t>
  </si>
  <si>
    <t>ČAKALNICA MAVČARNE</t>
  </si>
  <si>
    <t>MAVČARNA</t>
  </si>
  <si>
    <t xml:space="preserve">WC OSEBJE </t>
  </si>
  <si>
    <t>NADZORNA MEDICINSKA SESTRA</t>
  </si>
  <si>
    <t>GARDEROBA</t>
  </si>
  <si>
    <t xml:space="preserve">WC MOŠKI </t>
  </si>
  <si>
    <t>PRITLIČJE B HODNIK ; ENDOKRINOLOŠKE AMBULANTE</t>
  </si>
  <si>
    <t>ENDOKRINOLOŠKA TERAPIJA</t>
  </si>
  <si>
    <t>ENDOKRINOLOŠKA DIAGNOSTIKA</t>
  </si>
  <si>
    <t>EDUKCIJSKA SOBA</t>
  </si>
  <si>
    <t xml:space="preserve">SANITARIJE - PREDPROSTOR </t>
  </si>
  <si>
    <t xml:space="preserve">WC ZA BOLNIKE </t>
  </si>
  <si>
    <t>NEČISTI/ČISTI PROSTOR</t>
  </si>
  <si>
    <t>WC ZA OSEBJE-PREDPROSTOR</t>
  </si>
  <si>
    <t>AMB C</t>
  </si>
  <si>
    <t>DENZIOMETRIJA</t>
  </si>
  <si>
    <t>PRIPRAVA NA PREGLED</t>
  </si>
  <si>
    <t>NADZ.MED.SES.</t>
  </si>
  <si>
    <t>AMBULANTA B</t>
  </si>
  <si>
    <t>AMBULANTA A</t>
  </si>
  <si>
    <t xml:space="preserve">TAJNIŠTVO </t>
  </si>
  <si>
    <t xml:space="preserve">PRITLIČJE -C HODNIK AMBULANTA ZA PL.KRG. IN OPEKLINE </t>
  </si>
  <si>
    <t>HODNIK C</t>
  </si>
  <si>
    <t>PREDPROSTOR – fizičen vpis pacienta</t>
  </si>
  <si>
    <t>AMBULANTA 4</t>
  </si>
  <si>
    <t>AMBULANTA C</t>
  </si>
  <si>
    <t>AMBULANTA D/ VRATA 10)</t>
  </si>
  <si>
    <t xml:space="preserve">PROSTOR ZA ASEPTIČNE POSEGE </t>
  </si>
  <si>
    <t>PRIPRAVA BOLNIKA -VRATA 12</t>
  </si>
  <si>
    <t xml:space="preserve">HODNIK OP </t>
  </si>
  <si>
    <t>PROSTOR ZA ADMIN. AMBULANTO ZA SPLOŠNO KRG. SOBA 14</t>
  </si>
  <si>
    <t>SANITARIJE-PREDPROSTOR</t>
  </si>
  <si>
    <t xml:space="preserve">WC BOLNIKI </t>
  </si>
  <si>
    <t>WC OSEBJE</t>
  </si>
  <si>
    <t>AMBULANTA   3</t>
  </si>
  <si>
    <t>AMBULANTA  5</t>
  </si>
  <si>
    <t xml:space="preserve">PROSTOR ZA OSEBJE </t>
  </si>
  <si>
    <t>AMBULANTA 7</t>
  </si>
  <si>
    <t xml:space="preserve">PROSTOR ZA ASEPTIČNE POSEGE  </t>
  </si>
  <si>
    <t>PRIPRAVA PACIENTA NA OP - Ž.</t>
  </si>
  <si>
    <t>PRIPRAVA PACIENTA NA OP - OSREDNJI PROSTOR</t>
  </si>
  <si>
    <t>PRIPRAVA PACIENTA NA OP - MOŠKI</t>
  </si>
  <si>
    <t>PRITLIČJE D HODNIK-AMBULANTA ZA KRG.SRCA IN OŽILJA</t>
  </si>
  <si>
    <t>HODNIK D</t>
  </si>
  <si>
    <t>ANESTEZIOLOŠKA AMBULANTA</t>
  </si>
  <si>
    <t>AMB 1 AMB ZA KRG.SRCA IN OŽ.</t>
  </si>
  <si>
    <t xml:space="preserve">ARHIV  </t>
  </si>
  <si>
    <t>FIZIČNI VPIS PACIENTOV</t>
  </si>
  <si>
    <t>AMBULANTA  2</t>
  </si>
  <si>
    <t>NEFROLOŠKA AMBULANTA - PRITLIČJE D HODNIK</t>
  </si>
  <si>
    <t>URGENTNA AMBULANTA 3</t>
  </si>
  <si>
    <t xml:space="preserve">ODVZEM KRVI   </t>
  </si>
  <si>
    <t>WC OSEBJE SKUPNO*</t>
  </si>
  <si>
    <t xml:space="preserve">KABINA 1 </t>
  </si>
  <si>
    <t>KABINA 2</t>
  </si>
  <si>
    <t>WC BOLNIKI-PREDPROSTOR</t>
  </si>
  <si>
    <t>ADMINISTRACIJA</t>
  </si>
  <si>
    <t>EDUKACIJSKA SOBA</t>
  </si>
  <si>
    <t>AMBULANTA 2</t>
  </si>
  <si>
    <t>PRITLIČJE - D HODNIK AMBULANTA ZA BOLEZNI PREBAVIL</t>
  </si>
  <si>
    <t>GASTROENTEROL.AMBULANTA</t>
  </si>
  <si>
    <t>ADMINISTRATIVNI PROSTOR</t>
  </si>
  <si>
    <t>SPREJEMNI PROSTOR</t>
  </si>
  <si>
    <t>DELOVNI PROSTOR</t>
  </si>
  <si>
    <t xml:space="preserve">AMBULANTA 2 </t>
  </si>
  <si>
    <t>PRITLIČJE; ORTOPEDSKA AMBULANTA E HODNIK</t>
  </si>
  <si>
    <t>PISARNA RTG</t>
  </si>
  <si>
    <t>STIKALNI PROSTOR</t>
  </si>
  <si>
    <t>KABINA 1,2,</t>
  </si>
  <si>
    <t xml:space="preserve">MAVČARNA </t>
  </si>
  <si>
    <t>ČAKALNICA 4</t>
  </si>
  <si>
    <t>SLAČILNICA-KABINA I</t>
  </si>
  <si>
    <t>SLAČILNICA-KABINA II</t>
  </si>
  <si>
    <t>STROJEPISNICA 4</t>
  </si>
  <si>
    <t>ČISTILA</t>
  </si>
  <si>
    <t xml:space="preserve">SANITARIJE OSEBJE </t>
  </si>
  <si>
    <t>WC ZA BOLNIKE PREDPROSTOR</t>
  </si>
  <si>
    <t>AMBULANTA 5</t>
  </si>
  <si>
    <t xml:space="preserve">AMBULANTA 3 </t>
  </si>
  <si>
    <t>ČAKALNICA 2 IN 3</t>
  </si>
  <si>
    <t>SLAČILNICA KABINA I</t>
  </si>
  <si>
    <t>SLAČILNICA KABINA II</t>
  </si>
  <si>
    <t>PREDPROSTOR AMB.3</t>
  </si>
  <si>
    <t>PREDPROSTOR AMB 2</t>
  </si>
  <si>
    <t>SLAČILNICA KAB 1</t>
  </si>
  <si>
    <t>SLAČILNICA KAB 2</t>
  </si>
  <si>
    <t>SLAČILNICA KABINA 1</t>
  </si>
  <si>
    <t>SLAČILNICA KABINA 2</t>
  </si>
  <si>
    <t>PREPROSTOR AMB 1</t>
  </si>
  <si>
    <t xml:space="preserve">STROJEPISNICA </t>
  </si>
  <si>
    <t>ČAKALNICA 1</t>
  </si>
  <si>
    <t>SEMINAR</t>
  </si>
  <si>
    <t>NADZORNA SESTRA</t>
  </si>
  <si>
    <t>NAROČANJE ODRASLIH</t>
  </si>
  <si>
    <t>HODNIK ORT.AMBULANTE</t>
  </si>
  <si>
    <t xml:space="preserve">VEZNI HODNIK  </t>
  </si>
  <si>
    <t>HLADILNA SOBA 1</t>
  </si>
  <si>
    <t>HLADILNA SOBA 2</t>
  </si>
  <si>
    <t>SEJNA SOBA</t>
  </si>
  <si>
    <t>SVETOVANJE</t>
  </si>
  <si>
    <t>TAJNIŠTVO</t>
  </si>
  <si>
    <t>ZAGOT.NOTR. IN ZUNANJ.KAKOV.</t>
  </si>
  <si>
    <t>PISARNA 1</t>
  </si>
  <si>
    <t>PISARNA 2</t>
  </si>
  <si>
    <t>HODNIK A IKKB</t>
  </si>
  <si>
    <t>SPREJEM MATERIALA</t>
  </si>
  <si>
    <t>ODVZEM KRVI</t>
  </si>
  <si>
    <t>PROSTOR 1</t>
  </si>
  <si>
    <t>PROSTOR 2</t>
  </si>
  <si>
    <t>PROSTOR 3</t>
  </si>
  <si>
    <t>URINSKI LABORATORIJ 2</t>
  </si>
  <si>
    <t xml:space="preserve">PISARNA </t>
  </si>
  <si>
    <t>LABORATORIJ</t>
  </si>
  <si>
    <t>URINSKI LABORATORIJ 1</t>
  </si>
  <si>
    <t>TEMNICA +TEHN.PROST.</t>
  </si>
  <si>
    <t xml:space="preserve">NEČISTI </t>
  </si>
  <si>
    <t>ČISTILNICA</t>
  </si>
  <si>
    <t xml:space="preserve">ENCIMSKI LABORAT 10 </t>
  </si>
  <si>
    <t>VODJA</t>
  </si>
  <si>
    <t>SOBA S FILTER.ZR.</t>
  </si>
  <si>
    <t xml:space="preserve">BIOKEM.LABORAT.11 </t>
  </si>
  <si>
    <t>AMBULANTA 3</t>
  </si>
  <si>
    <t>ČISTI DELOVNI PROSTOR</t>
  </si>
  <si>
    <t>WC PACIENTI</t>
  </si>
  <si>
    <t>ABD KRG LEVO</t>
  </si>
  <si>
    <t>TORAKALNA KRG LEVO</t>
  </si>
  <si>
    <t>AMBULANTA</t>
  </si>
  <si>
    <t>WC BOLNIKI</t>
  </si>
  <si>
    <t>HODNIK B</t>
  </si>
  <si>
    <t>1. NADSTROPJE, C HODNIK KLINIČNI INŠTITUT ZA RADIOLOGIJO</t>
  </si>
  <si>
    <t>DESNA STRAN</t>
  </si>
  <si>
    <t>SKELETNA DIAG. 1</t>
  </si>
  <si>
    <t>SLAČILNA KABINA  1</t>
  </si>
  <si>
    <t>SLAČILNA KABINA 2</t>
  </si>
  <si>
    <t>PROSTORI ZA UPRAVLJANJE Z APARATI</t>
  </si>
  <si>
    <t>TOROKALNA DIAGNOSTIKA 2</t>
  </si>
  <si>
    <t>SLAČILNA KABINA  3</t>
  </si>
  <si>
    <t>SLAČILNA KABINA  4</t>
  </si>
  <si>
    <t>PREHOD</t>
  </si>
  <si>
    <t>DEŽ ZDR SOBA</t>
  </si>
  <si>
    <t>UMIVALNICA V SOBI</t>
  </si>
  <si>
    <t xml:space="preserve">IZVIDNA SOBA </t>
  </si>
  <si>
    <t>PREDPROSTOR -GARDEROBE</t>
  </si>
  <si>
    <t>DEŽURNI RENTGENOLOG</t>
  </si>
  <si>
    <t>ZDRAVNIŠKA SOBA</t>
  </si>
  <si>
    <t>UMIVALNICA-PREDPROSTOR</t>
  </si>
  <si>
    <t>WC za paciente</t>
  </si>
  <si>
    <t>LEVA STRAN HODNIKA</t>
  </si>
  <si>
    <t xml:space="preserve">SOBA RADIOLOŠKIH INŽ. </t>
  </si>
  <si>
    <t>RTG-DIAG I ŠTEV. 5</t>
  </si>
  <si>
    <t>SLAČILNA KABINA 5</t>
  </si>
  <si>
    <t>SLAČILNA KABINA 6</t>
  </si>
  <si>
    <t xml:space="preserve">STRANIŠČE </t>
  </si>
  <si>
    <t>PACS</t>
  </si>
  <si>
    <t>PROSTOR ZA POČITEK</t>
  </si>
  <si>
    <t>OTROŠKA UZ AMB ŠT. 3</t>
  </si>
  <si>
    <t>SKLADIŠČE FILMI (C118 )</t>
  </si>
  <si>
    <t>SLAČILNA KABINA</t>
  </si>
  <si>
    <t>ZDR SOBA 2</t>
  </si>
  <si>
    <t>3X GARDEROBE</t>
  </si>
  <si>
    <t>2X GARDEROBI</t>
  </si>
  <si>
    <t>NEVROLOŠKA AMB 3</t>
  </si>
  <si>
    <t>NEVROLOŠKA AMBULANTA 4</t>
  </si>
  <si>
    <t xml:space="preserve">WC ŽENSKI </t>
  </si>
  <si>
    <t>FEKALNI IZLIV</t>
  </si>
  <si>
    <t>WC ZA OSEBJE</t>
  </si>
  <si>
    <t>ČAJNA KUHINJA 7 skupna</t>
  </si>
  <si>
    <t>SPREJEMNA PISARNA 9</t>
  </si>
  <si>
    <t>KARDIOLOŠKA AMBULANTA 1. NADSTROPJE ; E HODNIK</t>
  </si>
  <si>
    <t xml:space="preserve">DIAGNOST.KABINET </t>
  </si>
  <si>
    <t>DIAGNOST KABINET</t>
  </si>
  <si>
    <t>SPREJEMNA PISARNA 2</t>
  </si>
  <si>
    <t>SPREJEMNA PISARNA 3</t>
  </si>
  <si>
    <t>SPREJEMNA PISARNA 4</t>
  </si>
  <si>
    <t xml:space="preserve">ČAJNA KUHINJA </t>
  </si>
  <si>
    <t>ARHIV OB SPREJEMNI PISARNI</t>
  </si>
  <si>
    <t>VODJA KARD.AMB.</t>
  </si>
  <si>
    <t xml:space="preserve">SPREJEMNA PISARNA </t>
  </si>
  <si>
    <t>HEMATOLOŠKA AMBULANTA, SPEC.HEMATOL.LABORAT.-1. NADSTROPJE HODNIKK E</t>
  </si>
  <si>
    <t>IMUNOLOGIJA</t>
  </si>
  <si>
    <t>LABORATORIJ ZA CITOG</t>
  </si>
  <si>
    <t>HEMATOLOŠLI LABOTAR.</t>
  </si>
  <si>
    <t xml:space="preserve">LABORATORIJ 1    </t>
  </si>
  <si>
    <t xml:space="preserve">LABORATORIJ 2    </t>
  </si>
  <si>
    <t xml:space="preserve">REKREACIJA     </t>
  </si>
  <si>
    <t xml:space="preserve">LABORATORIJ  3  </t>
  </si>
  <si>
    <t>IZOLACIJA</t>
  </si>
  <si>
    <t>WC - DESNO</t>
  </si>
  <si>
    <t>PCR PROSTOR</t>
  </si>
  <si>
    <t>ANGIOLOŠKE AMBULANTE - KO ZA ŽILNE BOLEZNI II NADST.; A HODNIK</t>
  </si>
  <si>
    <t>1 AMBULANTA 1</t>
  </si>
  <si>
    <t xml:space="preserve">2 ZDRAVNIŠKA PIS.  </t>
  </si>
  <si>
    <t>3 PISARNA</t>
  </si>
  <si>
    <t>4 ZDRAVNIPKA PIS.</t>
  </si>
  <si>
    <t>KABINA INVALIDI</t>
  </si>
  <si>
    <t>7 SOBA ZA OSEBJE</t>
  </si>
  <si>
    <t>8 PISARNA</t>
  </si>
  <si>
    <t>9 DIAGNOSTIKA</t>
  </si>
  <si>
    <t>10 DIAGNOSTIKA  2</t>
  </si>
  <si>
    <t>11 AMBULANTA  2</t>
  </si>
  <si>
    <t>12 DIGNOSTIKA 3</t>
  </si>
  <si>
    <t>13 AMBULANTA 3</t>
  </si>
  <si>
    <t>14 DIAGNOSTIKA  4</t>
  </si>
  <si>
    <t xml:space="preserve">16 SPREJ.PISARNA </t>
  </si>
  <si>
    <t>LABORATORIJ - LEVO</t>
  </si>
  <si>
    <t>LABORATORIJ - DESNO</t>
  </si>
  <si>
    <t>VODJA LAB.</t>
  </si>
  <si>
    <t>ČAJNA KUHINJA</t>
  </si>
  <si>
    <t>PRIPRAVA DEMI VODE</t>
  </si>
  <si>
    <t>ODD ZA LIS</t>
  </si>
  <si>
    <t>KABINA 1</t>
  </si>
  <si>
    <t>KO ZA TRAVMAROLOGIJO</t>
  </si>
  <si>
    <t xml:space="preserve">ADMINISTRACIJA </t>
  </si>
  <si>
    <t>PISARNA KARTOTEKA</t>
  </si>
  <si>
    <t>ORDINACIJA 1</t>
  </si>
  <si>
    <t>ORDINACIJA 2</t>
  </si>
  <si>
    <t>STRANIŠČE</t>
  </si>
  <si>
    <t>TUŠ- arhiv</t>
  </si>
  <si>
    <t xml:space="preserve">SANITARNI IZLIV </t>
  </si>
  <si>
    <t>URINSKI LABORATORIJ</t>
  </si>
  <si>
    <t>HODNIK  B</t>
  </si>
  <si>
    <t>WC ZA ODD. URINA</t>
  </si>
  <si>
    <t xml:space="preserve">WC 1 </t>
  </si>
  <si>
    <t xml:space="preserve">WC 2 </t>
  </si>
  <si>
    <t xml:space="preserve">ASEPTIČNI POSEGI </t>
  </si>
  <si>
    <t>KRG.UMIVANJE ROK</t>
  </si>
  <si>
    <t>PRIPRAVA BOLNIKA</t>
  </si>
  <si>
    <t>9 CISTOSKOPIJA</t>
  </si>
  <si>
    <t>CISTOSKOPIJA</t>
  </si>
  <si>
    <t>10 AMB.PREGLED</t>
  </si>
  <si>
    <t>11 RTG</t>
  </si>
  <si>
    <t>RTG</t>
  </si>
  <si>
    <t>AMB ZA ŽILNE BOLEZNI; REHABILITACIJA SRČNIH BOLNIKOV; 2 NADSTROPJE , HODNIK C</t>
  </si>
  <si>
    <t>PREDPROSTOR SPREJEMNE</t>
  </si>
  <si>
    <t>2 EKG</t>
  </si>
  <si>
    <t>3 ODVZEM KRVI</t>
  </si>
  <si>
    <t>4 DNEVNA BOLNIŠKA</t>
  </si>
  <si>
    <t xml:space="preserve">5 AMB 1  </t>
  </si>
  <si>
    <t>6 UČILNICA</t>
  </si>
  <si>
    <t xml:space="preserve">7 AMB 2 </t>
  </si>
  <si>
    <t>8 ZDRAVNIK</t>
  </si>
  <si>
    <t>9 ZDRAVNIK</t>
  </si>
  <si>
    <t>10 ZDRAVNIK</t>
  </si>
  <si>
    <t>11 SOBA ZA OSEBJE</t>
  </si>
  <si>
    <t>WC M, Ž , INVALIDI</t>
  </si>
  <si>
    <t>WC MOŠKI INVALIDI</t>
  </si>
  <si>
    <t>14 NADZORNA MED.SES.</t>
  </si>
  <si>
    <t>15 ULTRAZVOK SRCA</t>
  </si>
  <si>
    <t>16 AMB</t>
  </si>
  <si>
    <t xml:space="preserve">17 AMB , 18 DIAGNOSTIKA </t>
  </si>
  <si>
    <t>19 ZDRAVNIK</t>
  </si>
  <si>
    <t>20 REHABILITAIJA</t>
  </si>
  <si>
    <t>21 REHABIL.GARDEROBA</t>
  </si>
  <si>
    <t>PNEVMOLOŠKE IN ALERGOLOŠKE AMB. 2. NADSTROPJE HODNIK D</t>
  </si>
  <si>
    <t>ORDINACIJA</t>
  </si>
  <si>
    <t>ANESTEZIOLOŠKA AMB. 2. NADSTROPJE HODNIK D</t>
  </si>
  <si>
    <t>AMB 10</t>
  </si>
  <si>
    <t>AMB 9 RESP.FTH</t>
  </si>
  <si>
    <t>WC SKUPNI</t>
  </si>
  <si>
    <t>WC ZA ZAPOSLENE</t>
  </si>
  <si>
    <t>HEMATOLOŠKA AMBULANTA, 2. NADSTROPJE HODNIK D</t>
  </si>
  <si>
    <t>DNEVNA BOLNIŠNICA</t>
  </si>
  <si>
    <t>HEM AMB 1</t>
  </si>
  <si>
    <t>HEM AMB 2</t>
  </si>
  <si>
    <t>AMBULANTA I – SOBA 52</t>
  </si>
  <si>
    <t>RAČUNALNIŠKA SOBA 55</t>
  </si>
  <si>
    <t>AMBULANTA IV – SOBA 56</t>
  </si>
  <si>
    <t xml:space="preserve">KIKN – SREDINA  </t>
  </si>
  <si>
    <t>EEG II – SOBA 62 B</t>
  </si>
  <si>
    <t>ČITANJE EEG – SOBA 62 A</t>
  </si>
  <si>
    <t>EEG PRIPRAVA – SOBA 63</t>
  </si>
  <si>
    <t xml:space="preserve">SAMNOLOŠKI LABORATORIJ – SOBA 64 B </t>
  </si>
  <si>
    <t>EEG I – SOBA 64 A</t>
  </si>
  <si>
    <t>EMG I – SOBA 65 B</t>
  </si>
  <si>
    <t>SOBA 65 A</t>
  </si>
  <si>
    <t xml:space="preserve">EMG II – SOBA 66 B </t>
  </si>
  <si>
    <t xml:space="preserve">SOBA 66 A </t>
  </si>
  <si>
    <t>SEG I – SOBA 68 B</t>
  </si>
  <si>
    <t>GLUHA SOBA – SOBA 68 A</t>
  </si>
  <si>
    <t xml:space="preserve">SOBE SKRAJNO LEVO </t>
  </si>
  <si>
    <t>SOBA 51</t>
  </si>
  <si>
    <t xml:space="preserve">ADMINISTRACIJA – SOBA 61 B </t>
  </si>
  <si>
    <t>SOBA 61 A</t>
  </si>
  <si>
    <t xml:space="preserve">SOBE SKRAJNO DESNO </t>
  </si>
  <si>
    <t>SOBA GMS SOBA 80</t>
  </si>
  <si>
    <t xml:space="preserve">SOBA 81 </t>
  </si>
  <si>
    <t>ČAJNA KUHINJA IN REKREACIJA – SOBA 82</t>
  </si>
  <si>
    <t>KIKN – DESNA STRAN</t>
  </si>
  <si>
    <t xml:space="preserve">SANITARIJE  10 – 13 </t>
  </si>
  <si>
    <t>AMBULANTA II – SOBA 8</t>
  </si>
  <si>
    <t xml:space="preserve">SANITARIJE 4 – 7 </t>
  </si>
  <si>
    <t>HODNIKI KIKN</t>
  </si>
  <si>
    <t xml:space="preserve">HODNIK MED LEVO STRANJO IN SREDINO </t>
  </si>
  <si>
    <t xml:space="preserve">HODNIK SKRAJNO DESNO </t>
  </si>
  <si>
    <t xml:space="preserve">DRUGI PROSTORI </t>
  </si>
  <si>
    <t>STEKLENI PROSTORI NASPROTI KRL – NOVO - KNJIŽNICA</t>
  </si>
  <si>
    <t>STEKLENI PROSTORI NASPROTI KRL – NOVO – ZDR. SOBA</t>
  </si>
  <si>
    <t>1 x mesečno</t>
  </si>
  <si>
    <t>1 x tedensko</t>
  </si>
  <si>
    <t>Vhod na oddelek - steklena vrata</t>
  </si>
  <si>
    <t>1d</t>
  </si>
  <si>
    <t>Hodnik - I notranji</t>
  </si>
  <si>
    <t>Nečisti prostor</t>
  </si>
  <si>
    <t>2d</t>
  </si>
  <si>
    <t>bolniška soba 1</t>
  </si>
  <si>
    <t xml:space="preserve">bolniška soba 2 </t>
  </si>
  <si>
    <t>bolniška soba 3</t>
  </si>
  <si>
    <t>sestrska soba</t>
  </si>
  <si>
    <t>Čisti prostor</t>
  </si>
  <si>
    <t>Kopalnica</t>
  </si>
  <si>
    <t>WC pacienti</t>
  </si>
  <si>
    <t>4d</t>
  </si>
  <si>
    <t>Bolniška soba 4</t>
  </si>
  <si>
    <t>Čajna kuhinja</t>
  </si>
  <si>
    <t>igralnica</t>
  </si>
  <si>
    <t>otroška odd. amb. - čakalnica</t>
  </si>
  <si>
    <t>otroška odd. amb. - zdravnik</t>
  </si>
  <si>
    <t>otroška odd. amb. - sestra</t>
  </si>
  <si>
    <t>Hodnik</t>
  </si>
  <si>
    <t>3 x tedensko</t>
  </si>
  <si>
    <t>Vhodna oddelčna vrata</t>
  </si>
  <si>
    <t>Fotokopirnica</t>
  </si>
  <si>
    <t>Jedilnica</t>
  </si>
  <si>
    <t>Vodja administracije</t>
  </si>
  <si>
    <t>koordinator sistema za vodenje</t>
  </si>
  <si>
    <t>Pisarna</t>
  </si>
  <si>
    <t>Arhiv</t>
  </si>
  <si>
    <t>WC - osebje</t>
  </si>
  <si>
    <t xml:space="preserve">      - predprostor</t>
  </si>
  <si>
    <t>Predstojnik</t>
  </si>
  <si>
    <t>Tajništvo</t>
  </si>
  <si>
    <t xml:space="preserve">gl. med.sestra </t>
  </si>
  <si>
    <t>raportna soba + s. dež.med. sestre</t>
  </si>
  <si>
    <t>sejna soba</t>
  </si>
  <si>
    <t>Dežurni zdravnik</t>
  </si>
  <si>
    <t>Zdravniška soba</t>
  </si>
  <si>
    <t>katedra za dermatologijo</t>
  </si>
  <si>
    <t>HISTOLOŠKI LABORATORIJ:</t>
  </si>
  <si>
    <t>pisarna</t>
  </si>
  <si>
    <t>predprostor</t>
  </si>
  <si>
    <t>notranji hodnik</t>
  </si>
  <si>
    <t>zdravniška soba</t>
  </si>
  <si>
    <t>2x - WC kabina</t>
  </si>
  <si>
    <t xml:space="preserve">    - WC predprostor</t>
  </si>
  <si>
    <t xml:space="preserve">    - WC sanitarni izliv</t>
  </si>
  <si>
    <t>Hodnik I. pred stopniščem I. pred dvigalom</t>
  </si>
  <si>
    <t>Dvigalo</t>
  </si>
  <si>
    <t>Garderobe</t>
  </si>
  <si>
    <t xml:space="preserve">           - tuš 1</t>
  </si>
  <si>
    <t xml:space="preserve">           - tuš 2</t>
  </si>
  <si>
    <t xml:space="preserve">           - WC 2</t>
  </si>
  <si>
    <t>Administracija</t>
  </si>
  <si>
    <t>Predavalnica</t>
  </si>
  <si>
    <t>Med stopniščem I. in II. vezni hodnik v avli</t>
  </si>
  <si>
    <t>Tajništvo samostojnih klinik</t>
  </si>
  <si>
    <t>poslovni direktor samost. klinik</t>
  </si>
  <si>
    <t>Hodnik II. pred stopniščem II. oz. oddelkom A</t>
  </si>
  <si>
    <t>Garderoba</t>
  </si>
  <si>
    <t>Hodnik oddelčni</t>
  </si>
  <si>
    <t>Amb. vodja oddelka</t>
  </si>
  <si>
    <t>vodilna med. sestra</t>
  </si>
  <si>
    <t>Bolniška soba 1</t>
  </si>
  <si>
    <t>Bolniška soba 2 + tuš in WC</t>
  </si>
  <si>
    <t>Bolniška soba 3</t>
  </si>
  <si>
    <t>Bolniška soba 5</t>
  </si>
  <si>
    <t>Bolniška soba 6</t>
  </si>
  <si>
    <t>Bolniška soba 7 + tuš in WC</t>
  </si>
  <si>
    <t>Bolniška soba 8 + WC</t>
  </si>
  <si>
    <t>Mazalna soba I.</t>
  </si>
  <si>
    <t>Mazalna soba II.</t>
  </si>
  <si>
    <t>Prostor - medicinske sestre</t>
  </si>
  <si>
    <t>Tuš</t>
  </si>
  <si>
    <t>skladišče</t>
  </si>
  <si>
    <t>Vodilna med. sestra</t>
  </si>
  <si>
    <t>čakalnica</t>
  </si>
  <si>
    <t>amb. za manjše posege</t>
  </si>
  <si>
    <t>flebološka ambulanta</t>
  </si>
  <si>
    <t>priprava zdravil</t>
  </si>
  <si>
    <t>Ambulanta</t>
  </si>
  <si>
    <t>Prostor št. 1</t>
  </si>
  <si>
    <t>Prostor za obsevanje</t>
  </si>
  <si>
    <t>obsevanje</t>
  </si>
  <si>
    <t>Prostor št. 3</t>
  </si>
  <si>
    <t>Mazalna soba</t>
  </si>
  <si>
    <t>Ambulanta - dermat.</t>
  </si>
  <si>
    <t>Hodnik pred B traktom</t>
  </si>
  <si>
    <t>Sanitarni izliv</t>
  </si>
  <si>
    <t>Ambulanta 1 (čakalnica)</t>
  </si>
  <si>
    <t>Ambulata 1A</t>
  </si>
  <si>
    <t>Ambulata 1B</t>
  </si>
  <si>
    <t>Ambulata 2A</t>
  </si>
  <si>
    <t>Ambulata 2B</t>
  </si>
  <si>
    <t>Ambulata 3 (splošna dermatol.)</t>
  </si>
  <si>
    <t>Ambulata 3A</t>
  </si>
  <si>
    <t>Ambulata - sprejem 4</t>
  </si>
  <si>
    <t>Ambulanta previjalni prostor 4A</t>
  </si>
  <si>
    <t>Ambulanta pregledi 4B</t>
  </si>
  <si>
    <t>sestrski team</t>
  </si>
  <si>
    <t>Ambulanta 5</t>
  </si>
  <si>
    <t>Ambulanta 5A</t>
  </si>
  <si>
    <t>flebološka ambulanta 6</t>
  </si>
  <si>
    <t>Ambulanta 7</t>
  </si>
  <si>
    <t>Ambulanta 7 - zdravnik</t>
  </si>
  <si>
    <t>Ambulanta 8</t>
  </si>
  <si>
    <t>Ambulanta 9</t>
  </si>
  <si>
    <t>WC osebje - predprostor</t>
  </si>
  <si>
    <t>WC osebje - stranišče</t>
  </si>
  <si>
    <t>WC obiskovalci - predprostor</t>
  </si>
  <si>
    <t xml:space="preserve">WC obiskovalci - stranišče </t>
  </si>
  <si>
    <t>WC obiskovalci - stranišče</t>
  </si>
  <si>
    <t>Vetrolov</t>
  </si>
  <si>
    <t>WC - invalidi</t>
  </si>
  <si>
    <t>Informacije - vhod</t>
  </si>
  <si>
    <t>Hodnik pred A, B, C, D trakti</t>
  </si>
  <si>
    <t>Hodnik pred sprejemno pisarno</t>
  </si>
  <si>
    <t>Sprejemna pisarna</t>
  </si>
  <si>
    <t>bolnišnična administracija</t>
  </si>
  <si>
    <t>Administracija - Katedra</t>
  </si>
  <si>
    <t>Administracija - WC</t>
  </si>
  <si>
    <t>Stopnišče levo (I.) - iz kleti v pritličje</t>
  </si>
  <si>
    <t>Stopnišče levo (I.) - podest (levi vhod)</t>
  </si>
  <si>
    <t>Stopnišče levo (I.) - predprostor pritličja</t>
  </si>
  <si>
    <t>Stopnišče levo (I.) - stopnišče od pritličja do 1. nadstropja</t>
  </si>
  <si>
    <t>Stopnišče levo (I.) - stopnišče od 1. nadstropja do podstrehe</t>
  </si>
  <si>
    <t>Stopnišče desno (II.) - stopnišče iz kleti v pritličje</t>
  </si>
  <si>
    <t>Stopnišče desno (II.) - klančina do vhoda</t>
  </si>
  <si>
    <t>Stopnišče desno (II.) - stopnišče od pritličja od 1. nadstropja</t>
  </si>
  <si>
    <t>Klet - Glavni (osrednji) hodnik</t>
  </si>
  <si>
    <t>Klet - Hodnik - levo</t>
  </si>
  <si>
    <t>1x mesečno</t>
  </si>
  <si>
    <t>Klet - Hodnik od stopnišča I. naravnost</t>
  </si>
  <si>
    <t>garderoba</t>
  </si>
  <si>
    <t xml:space="preserve">WC -ji </t>
  </si>
  <si>
    <t>Zdravniška pisarna št. 203</t>
  </si>
  <si>
    <t>Zdravniška pisarna št. 204</t>
  </si>
  <si>
    <t>Zdravniška pisarna št. 205</t>
  </si>
  <si>
    <t>Zdravniška pisarna št. 206</t>
  </si>
  <si>
    <t>Zdravniška pisarna št. 207</t>
  </si>
  <si>
    <t>razdeljevalnica uniform</t>
  </si>
  <si>
    <t>- priročno skladišče</t>
  </si>
  <si>
    <t>čistilni servis</t>
  </si>
  <si>
    <t>hodnik do stopnišča II. naravnost</t>
  </si>
  <si>
    <t xml:space="preserve">prostor </t>
  </si>
  <si>
    <t>zdravniška pisarna št. 212</t>
  </si>
  <si>
    <t>WC-ji</t>
  </si>
  <si>
    <t>specializanti</t>
  </si>
  <si>
    <t>društvo</t>
  </si>
  <si>
    <t>vzgojiteljica</t>
  </si>
  <si>
    <t>hodnik</t>
  </si>
  <si>
    <t>S34</t>
  </si>
  <si>
    <t>centralna pisarna</t>
  </si>
  <si>
    <t>S 35</t>
  </si>
  <si>
    <t>3x tedensko</t>
  </si>
  <si>
    <t>čajna kuhinja</t>
  </si>
  <si>
    <t>S 36</t>
  </si>
  <si>
    <t>gl. medicinska sestra</t>
  </si>
  <si>
    <t>S 38</t>
  </si>
  <si>
    <t>soba primarija</t>
  </si>
  <si>
    <t>zdr. soba 1</t>
  </si>
  <si>
    <t>S 39</t>
  </si>
  <si>
    <t>zdr. soba 2</t>
  </si>
  <si>
    <t>S 40</t>
  </si>
  <si>
    <t>docent 1</t>
  </si>
  <si>
    <t>S 41</t>
  </si>
  <si>
    <t>docent 2</t>
  </si>
  <si>
    <t>S 42</t>
  </si>
  <si>
    <t>docent 3</t>
  </si>
  <si>
    <t>S 43</t>
  </si>
  <si>
    <t>docent 4</t>
  </si>
  <si>
    <t>S 44</t>
  </si>
  <si>
    <t>knjižnica/sestanki</t>
  </si>
  <si>
    <t>S 45</t>
  </si>
  <si>
    <t>študijski kabinet</t>
  </si>
  <si>
    <t>S 46</t>
  </si>
  <si>
    <t>terasa 1x /teden od aprila do nov.*</t>
  </si>
  <si>
    <t>soba za dežurnega zdravnika/vse dni v tednu</t>
  </si>
  <si>
    <t>S 47</t>
  </si>
  <si>
    <t>sanitarije (v sobi)</t>
  </si>
  <si>
    <t>S 48</t>
  </si>
  <si>
    <t>S 49</t>
  </si>
  <si>
    <t xml:space="preserve">wc osebje - Ž </t>
  </si>
  <si>
    <t>S 52</t>
  </si>
  <si>
    <t>wc osebje - M</t>
  </si>
  <si>
    <t>S 53</t>
  </si>
  <si>
    <t>shramba 2x/letno**</t>
  </si>
  <si>
    <t>s 50</t>
  </si>
  <si>
    <t>2x letno</t>
  </si>
  <si>
    <t>zdrav.soba</t>
  </si>
  <si>
    <t>S 55</t>
  </si>
  <si>
    <t>terasa 2 1x /teden od aprila do nov.*</t>
  </si>
  <si>
    <t>1x tedensko</t>
  </si>
  <si>
    <t>soba</t>
  </si>
  <si>
    <t>S 56</t>
  </si>
  <si>
    <t>tajništvo</t>
  </si>
  <si>
    <t>S 57</t>
  </si>
  <si>
    <t>strojne inštalacije 1x/mesečno***</t>
  </si>
  <si>
    <t>s 54</t>
  </si>
  <si>
    <t>stopnišče B 3x/teden****</t>
  </si>
  <si>
    <t>s 51</t>
  </si>
  <si>
    <t>s. predstojnika klinike</t>
  </si>
  <si>
    <t>seminarski prostor 1</t>
  </si>
  <si>
    <t>terasa 1/1x tedensko od apri.do nov.</t>
  </si>
  <si>
    <t>V času prisotnosti študentov 1 d</t>
  </si>
  <si>
    <t xml:space="preserve">terasa 2 /1x tedensko od april-nov. </t>
  </si>
  <si>
    <t>predstojnik katedre</t>
  </si>
  <si>
    <t>S12</t>
  </si>
  <si>
    <t>kabinet 1</t>
  </si>
  <si>
    <t>S13</t>
  </si>
  <si>
    <t>osebje / sestanki</t>
  </si>
  <si>
    <t>S14</t>
  </si>
  <si>
    <t>kab.raziskova. dejavnost 1</t>
  </si>
  <si>
    <t>S15</t>
  </si>
  <si>
    <t>kab.raziskova. dejavnost 2</t>
  </si>
  <si>
    <t>S16</t>
  </si>
  <si>
    <t>S17</t>
  </si>
  <si>
    <t>citološki labor. RAZkuževanje!</t>
  </si>
  <si>
    <t>S18</t>
  </si>
  <si>
    <t>ekspirimentalni lab.RAZkuževanje!</t>
  </si>
  <si>
    <t>S19</t>
  </si>
  <si>
    <t>Prostor RAZkuževanje!</t>
  </si>
  <si>
    <t>S20</t>
  </si>
  <si>
    <t>S21</t>
  </si>
  <si>
    <t>kabina 1</t>
  </si>
  <si>
    <t>kabina 2</t>
  </si>
  <si>
    <t>S23</t>
  </si>
  <si>
    <t>wc za osebje - M</t>
  </si>
  <si>
    <t>kabina</t>
  </si>
  <si>
    <t>soba foto lab./4 mesece v letu(f,m,a,maj)*****</t>
  </si>
  <si>
    <t>S25</t>
  </si>
  <si>
    <t>posebno navodilo</t>
  </si>
  <si>
    <t>vajalnica/4 mesece v letu(f,m,a,maj)*****</t>
  </si>
  <si>
    <t>S26</t>
  </si>
  <si>
    <t>strojne inštalacije1x/mesečno***</t>
  </si>
  <si>
    <t>S10</t>
  </si>
  <si>
    <t>stopnišče/3x tedensko****</t>
  </si>
  <si>
    <t>s11</t>
  </si>
  <si>
    <t>seminarski prostor 2/ 4 mesece v letu(f,m,a,maj)*****</t>
  </si>
  <si>
    <t>S27</t>
  </si>
  <si>
    <t>2. nadstropje ; avla</t>
  </si>
  <si>
    <t>avla (guma)</t>
  </si>
  <si>
    <t>avla /marmor)</t>
  </si>
  <si>
    <t>elektroinštal.- jaki tok/1x mesečno*</t>
  </si>
  <si>
    <t>s1</t>
  </si>
  <si>
    <t>elektroinštal.- šibki tok/1xmesečno</t>
  </si>
  <si>
    <t>s2</t>
  </si>
  <si>
    <t>garde. za kuhinj.osebje/1x mesečno*</t>
  </si>
  <si>
    <t>S5</t>
  </si>
  <si>
    <t>kabina 3</t>
  </si>
  <si>
    <t>čistila</t>
  </si>
  <si>
    <t>S8</t>
  </si>
  <si>
    <t>stopnišče3x teden</t>
  </si>
  <si>
    <t>S4</t>
  </si>
  <si>
    <t>strojne inštalacije1x meseč.*</t>
  </si>
  <si>
    <t>S28</t>
  </si>
  <si>
    <t>S29</t>
  </si>
  <si>
    <t>strojnica dvigala1x meseč.*</t>
  </si>
  <si>
    <t>S31</t>
  </si>
  <si>
    <t>klima naprave1x meseč.*</t>
  </si>
  <si>
    <t>S32</t>
  </si>
  <si>
    <t>stopnišče1x meseč.*</t>
  </si>
  <si>
    <t>Ş30</t>
  </si>
  <si>
    <t>jašek</t>
  </si>
  <si>
    <t>preiskovalnica</t>
  </si>
  <si>
    <t>ordinacija</t>
  </si>
  <si>
    <t>3d</t>
  </si>
  <si>
    <t>dnevni prostor</t>
  </si>
  <si>
    <t>wc za osebje</t>
  </si>
  <si>
    <t>nečisti servirni prostor</t>
  </si>
  <si>
    <t>kopalnica za paciente</t>
  </si>
  <si>
    <t>sestrski dnevni prostor</t>
  </si>
  <si>
    <t>odd. medicinska sestra</t>
  </si>
  <si>
    <t>shramba</t>
  </si>
  <si>
    <t>odd.administracija</t>
  </si>
  <si>
    <t>zdr.soba</t>
  </si>
  <si>
    <t>vodja oddelka</t>
  </si>
  <si>
    <t>zdravniški konzilij</t>
  </si>
  <si>
    <t>kopalnica + wc</t>
  </si>
  <si>
    <t>N27</t>
  </si>
  <si>
    <t>bolniška soba 11</t>
  </si>
  <si>
    <t>bolniška soba 10</t>
  </si>
  <si>
    <t>bolniška soba 9</t>
  </si>
  <si>
    <t>bolniška soba 8</t>
  </si>
  <si>
    <t>N32</t>
  </si>
  <si>
    <t>N33</t>
  </si>
  <si>
    <t>bolniška soba 7</t>
  </si>
  <si>
    <t>kopalnica</t>
  </si>
  <si>
    <t>N35</t>
  </si>
  <si>
    <t>wc</t>
  </si>
  <si>
    <t>N36</t>
  </si>
  <si>
    <t>N37</t>
  </si>
  <si>
    <t>bolniška soba 6</t>
  </si>
  <si>
    <t>bolniška soba 5</t>
  </si>
  <si>
    <t>N40</t>
  </si>
  <si>
    <t>N41</t>
  </si>
  <si>
    <t>bolniška soba 4</t>
  </si>
  <si>
    <t>N43</t>
  </si>
  <si>
    <t>N44</t>
  </si>
  <si>
    <t>N46</t>
  </si>
  <si>
    <t>N47</t>
  </si>
  <si>
    <t>bolniška soba 2</t>
  </si>
  <si>
    <t>temnica</t>
  </si>
  <si>
    <t>N50</t>
  </si>
  <si>
    <t>stopnišče</t>
  </si>
  <si>
    <t>N16</t>
  </si>
  <si>
    <t>hodnik A</t>
  </si>
  <si>
    <t>N91</t>
  </si>
  <si>
    <t>N92</t>
  </si>
  <si>
    <t>N95</t>
  </si>
  <si>
    <t>N98</t>
  </si>
  <si>
    <t>N99</t>
  </si>
  <si>
    <t>N101</t>
  </si>
  <si>
    <t>N102</t>
  </si>
  <si>
    <t>N105</t>
  </si>
  <si>
    <t>N106</t>
  </si>
  <si>
    <t>N109</t>
  </si>
  <si>
    <t>N110</t>
  </si>
  <si>
    <t>N112</t>
  </si>
  <si>
    <t>kopalnica u wc</t>
  </si>
  <si>
    <t>N115</t>
  </si>
  <si>
    <t>s.dezurne med.sestre</t>
  </si>
  <si>
    <t>N118</t>
  </si>
  <si>
    <t>N119</t>
  </si>
  <si>
    <t>prostor za čisto perilo</t>
  </si>
  <si>
    <t>soba vodje oddelka</t>
  </si>
  <si>
    <t>odd.administarcija</t>
  </si>
  <si>
    <t>prostor za nečisto perilo</t>
  </si>
  <si>
    <t>sesterski team</t>
  </si>
  <si>
    <t>čajna kuninja</t>
  </si>
  <si>
    <t>laserska temna soba</t>
  </si>
  <si>
    <t>diagnostični terapevtski posegi</t>
  </si>
  <si>
    <t>oddelčna med. sestra</t>
  </si>
  <si>
    <t>hodnik B</t>
  </si>
  <si>
    <t>pred oddelkom:</t>
  </si>
  <si>
    <t>izdaja materiala za preiskave</t>
  </si>
  <si>
    <t>N138</t>
  </si>
  <si>
    <t>wc (v tem prostoru)</t>
  </si>
  <si>
    <t>N139</t>
  </si>
  <si>
    <t>čekalnica za ambu. bolnike</t>
  </si>
  <si>
    <t>N52</t>
  </si>
  <si>
    <t>filter</t>
  </si>
  <si>
    <t>N53</t>
  </si>
  <si>
    <t>hodnik s shrambo</t>
  </si>
  <si>
    <t>N54</t>
  </si>
  <si>
    <t>shramba čistega materiala</t>
  </si>
  <si>
    <t>N55</t>
  </si>
  <si>
    <t>recovery - otroci</t>
  </si>
  <si>
    <t>N56</t>
  </si>
  <si>
    <t>N57</t>
  </si>
  <si>
    <t>sanitarni izliv</t>
  </si>
  <si>
    <t>N58</t>
  </si>
  <si>
    <t>substerilizacija + shramba</t>
  </si>
  <si>
    <t>N59</t>
  </si>
  <si>
    <t>OP1</t>
  </si>
  <si>
    <t>N60</t>
  </si>
  <si>
    <t>OP2</t>
  </si>
  <si>
    <t>N61</t>
  </si>
  <si>
    <t>izhod iz OP SOB</t>
  </si>
  <si>
    <t>N62</t>
  </si>
  <si>
    <t>N63</t>
  </si>
  <si>
    <t>laserski OP</t>
  </si>
  <si>
    <t>N64</t>
  </si>
  <si>
    <t>garder. filter za amb. bolnike</t>
  </si>
  <si>
    <t>N65</t>
  </si>
  <si>
    <t>wc filtru</t>
  </si>
  <si>
    <t>čakalnica za hospital. bolnike</t>
  </si>
  <si>
    <t>N66</t>
  </si>
  <si>
    <t>Ž- filter - garderoba</t>
  </si>
  <si>
    <t>N68</t>
  </si>
  <si>
    <t>N69</t>
  </si>
  <si>
    <t>tuš</t>
  </si>
  <si>
    <t>N70</t>
  </si>
  <si>
    <t>M filter - gardaroba</t>
  </si>
  <si>
    <t>N71</t>
  </si>
  <si>
    <t>N72</t>
  </si>
  <si>
    <t>N73</t>
  </si>
  <si>
    <t>anestezijska priprava pacienta</t>
  </si>
  <si>
    <t>N75</t>
  </si>
  <si>
    <t>kirurg. umivanje</t>
  </si>
  <si>
    <t>N76</t>
  </si>
  <si>
    <t>prostor za nečist mate.</t>
  </si>
  <si>
    <t>N77</t>
  </si>
  <si>
    <t>anasteziska priprava pacien.2</t>
  </si>
  <si>
    <t>N78</t>
  </si>
  <si>
    <t>N79</t>
  </si>
  <si>
    <t>prostor za čist mat.</t>
  </si>
  <si>
    <t>N80</t>
  </si>
  <si>
    <t>N81</t>
  </si>
  <si>
    <t>N82</t>
  </si>
  <si>
    <t>čisto OP perilo</t>
  </si>
  <si>
    <t>N83</t>
  </si>
  <si>
    <t>prostor za anesteziste</t>
  </si>
  <si>
    <t>N84</t>
  </si>
  <si>
    <t>prostor gl. inštrumentarke</t>
  </si>
  <si>
    <t>N85</t>
  </si>
  <si>
    <t>N86</t>
  </si>
  <si>
    <t>prostor za nečisti mater.</t>
  </si>
  <si>
    <t>N87</t>
  </si>
  <si>
    <t>administracija</t>
  </si>
  <si>
    <t>N88</t>
  </si>
  <si>
    <t>odmor osebja</t>
  </si>
  <si>
    <t>N89</t>
  </si>
  <si>
    <t>N90</t>
  </si>
  <si>
    <t>sprej.pacientov</t>
  </si>
  <si>
    <t>N74</t>
  </si>
  <si>
    <t>N90a</t>
  </si>
  <si>
    <t xml:space="preserve">hodnik D </t>
  </si>
  <si>
    <t>vezni hodnik</t>
  </si>
  <si>
    <t>N164</t>
  </si>
  <si>
    <t>boln.soba za dojenčke</t>
  </si>
  <si>
    <t>boln. soba za starše</t>
  </si>
  <si>
    <t>N170</t>
  </si>
  <si>
    <t>N171</t>
  </si>
  <si>
    <t>soba za izolacijo</t>
  </si>
  <si>
    <t>bolniška soba</t>
  </si>
  <si>
    <t>N174</t>
  </si>
  <si>
    <t>čisti prostor</t>
  </si>
  <si>
    <t>wc za osebje -Ž</t>
  </si>
  <si>
    <t>dnevni prostor/jedilnica/igralnica</t>
  </si>
  <si>
    <t>N182</t>
  </si>
  <si>
    <t>N184</t>
  </si>
  <si>
    <t>sprejem + odde. administracija</t>
  </si>
  <si>
    <t>N186</t>
  </si>
  <si>
    <t>hodnik E</t>
  </si>
  <si>
    <t>N152</t>
  </si>
  <si>
    <t>N153</t>
  </si>
  <si>
    <t>preiskovalnica 1 + med. sestra</t>
  </si>
  <si>
    <t>preiskovalnica 2+ med. sestra</t>
  </si>
  <si>
    <t>ortoptične vaje</t>
  </si>
  <si>
    <t>N158</t>
  </si>
  <si>
    <t>rekreacija osebja</t>
  </si>
  <si>
    <t>N159</t>
  </si>
  <si>
    <t>N160</t>
  </si>
  <si>
    <t>wc osebje</t>
  </si>
  <si>
    <t>N161</t>
  </si>
  <si>
    <t>N162</t>
  </si>
  <si>
    <t>N163</t>
  </si>
  <si>
    <t>otroški oddelek</t>
  </si>
  <si>
    <t>sprejemna pisarna</t>
  </si>
  <si>
    <t>ambulanta in temnica</t>
  </si>
  <si>
    <t>N144</t>
  </si>
  <si>
    <t>N145</t>
  </si>
  <si>
    <t>wc M</t>
  </si>
  <si>
    <t>N146</t>
  </si>
  <si>
    <t>wc  Ž</t>
  </si>
  <si>
    <t>N147</t>
  </si>
  <si>
    <t>previjanje + dojenje</t>
  </si>
  <si>
    <t>N148</t>
  </si>
  <si>
    <t>preiskovalnica 1</t>
  </si>
  <si>
    <t>N149</t>
  </si>
  <si>
    <t>priprava</t>
  </si>
  <si>
    <t>arhiv ortoptika (otr.)</t>
  </si>
  <si>
    <t>N142</t>
  </si>
  <si>
    <t>1. NADSTROPJE ;AVLA</t>
  </si>
  <si>
    <t>avla</t>
  </si>
  <si>
    <t>N3</t>
  </si>
  <si>
    <t>elektroinštal. -jaki tok</t>
  </si>
  <si>
    <t>N1</t>
  </si>
  <si>
    <t>elektroinštal. -šibki tok</t>
  </si>
  <si>
    <t>N2</t>
  </si>
  <si>
    <t>predprostor s pisoarjem</t>
  </si>
  <si>
    <t>N7</t>
  </si>
  <si>
    <t>pisarna gospodarja hiše</t>
  </si>
  <si>
    <t>N140</t>
  </si>
  <si>
    <t>wc v pisarni</t>
  </si>
  <si>
    <t>N141</t>
  </si>
  <si>
    <t>vidno polje 1</t>
  </si>
  <si>
    <t>P10</t>
  </si>
  <si>
    <t>vidno polje 2</t>
  </si>
  <si>
    <t>vidno polje 3</t>
  </si>
  <si>
    <t>refrektometrija</t>
  </si>
  <si>
    <t>zdr. prostor / predprostor</t>
  </si>
  <si>
    <t>P14</t>
  </si>
  <si>
    <t>amb desno</t>
  </si>
  <si>
    <t>amb levo</t>
  </si>
  <si>
    <t xml:space="preserve">osebje </t>
  </si>
  <si>
    <t>WC osebje</t>
  </si>
  <si>
    <t>P22,P19</t>
  </si>
  <si>
    <t>predprosotor</t>
  </si>
  <si>
    <t>zdra. soba</t>
  </si>
  <si>
    <t>P24</t>
  </si>
  <si>
    <t>zdr. soba - vodja</t>
  </si>
  <si>
    <t>ambulanta za bol mrežnice</t>
  </si>
  <si>
    <t>stopnišče 3x/teden*</t>
  </si>
  <si>
    <t>P20</t>
  </si>
  <si>
    <t>nevrofizološka diagnostika</t>
  </si>
  <si>
    <t>OCT</t>
  </si>
  <si>
    <t>P33</t>
  </si>
  <si>
    <t>adaprometrija</t>
  </si>
  <si>
    <t>laserska oftalmoskopija</t>
  </si>
  <si>
    <t>P35</t>
  </si>
  <si>
    <t>reanimacijski voziček</t>
  </si>
  <si>
    <t>ambulanta</t>
  </si>
  <si>
    <t>ambulanta 2</t>
  </si>
  <si>
    <t>ultrazvoč. diagnostika 1</t>
  </si>
  <si>
    <t>ultrazvoč. diagnostika 2</t>
  </si>
  <si>
    <t>ultrazvoč. diagnostika 3</t>
  </si>
  <si>
    <t>vidno polje / čakalnica</t>
  </si>
  <si>
    <t>sprejemna konzilij</t>
  </si>
  <si>
    <t>zdravniški amb.</t>
  </si>
  <si>
    <t>anesteziska amb.</t>
  </si>
  <si>
    <t>preveze, injekcije (7xtedensko)</t>
  </si>
  <si>
    <t>diagnostika</t>
  </si>
  <si>
    <t>odd. za glavkom/ sprejem</t>
  </si>
  <si>
    <t>vidno polje glavkom</t>
  </si>
  <si>
    <t>vidno polje octopus</t>
  </si>
  <si>
    <t>kontaktne lece</t>
  </si>
  <si>
    <t>uvajanje</t>
  </si>
  <si>
    <t>P101</t>
  </si>
  <si>
    <t>čekalnica fizioterapije</t>
  </si>
  <si>
    <t>P102</t>
  </si>
  <si>
    <t>FTH / sprejem bolnikov</t>
  </si>
  <si>
    <t>elektroterapija</t>
  </si>
  <si>
    <t>mikromasaže</t>
  </si>
  <si>
    <t>FTH / KINEZOTERAPIJA</t>
  </si>
  <si>
    <t>očesna protetika</t>
  </si>
  <si>
    <t>izdelava očesnih protez</t>
  </si>
  <si>
    <t>P110</t>
  </si>
  <si>
    <t>topografija roženice</t>
  </si>
  <si>
    <t>pachimetrija</t>
  </si>
  <si>
    <t>P112</t>
  </si>
  <si>
    <t>specialna mikroskopija</t>
  </si>
  <si>
    <t>P115</t>
  </si>
  <si>
    <t>P116</t>
  </si>
  <si>
    <t>WC-osebje</t>
  </si>
  <si>
    <t>P119</t>
  </si>
  <si>
    <t>kabina 1 levo</t>
  </si>
  <si>
    <t>kabina 2 desno</t>
  </si>
  <si>
    <t>zdrav. soba</t>
  </si>
  <si>
    <t>sprejemna pisarna s čakalnico</t>
  </si>
  <si>
    <t>P122</t>
  </si>
  <si>
    <t>sprejem</t>
  </si>
  <si>
    <t>P124</t>
  </si>
  <si>
    <t>vetrolov</t>
  </si>
  <si>
    <t>P123</t>
  </si>
  <si>
    <t>P125</t>
  </si>
  <si>
    <t>sanit. za invalide</t>
  </si>
  <si>
    <t>čistilni servis / garderobe</t>
  </si>
  <si>
    <t>P128</t>
  </si>
  <si>
    <t>stopnišče-z zasilnim izhodom/3x tedensko *</t>
  </si>
  <si>
    <t>P118</t>
  </si>
  <si>
    <t>arhiv + cent. kartoteke</t>
  </si>
  <si>
    <t>P129</t>
  </si>
  <si>
    <t>steril. ; sprejem 1</t>
  </si>
  <si>
    <t>P48</t>
  </si>
  <si>
    <t>hodnik 1</t>
  </si>
  <si>
    <t>P49</t>
  </si>
  <si>
    <t>sterilizacija, sprejem 2</t>
  </si>
  <si>
    <t>P50</t>
  </si>
  <si>
    <t>steri. obdelava materi.</t>
  </si>
  <si>
    <t>P51</t>
  </si>
  <si>
    <t>shramba sreril. mat</t>
  </si>
  <si>
    <t>P52</t>
  </si>
  <si>
    <t>izdaja ster. materiala</t>
  </si>
  <si>
    <t>P53</t>
  </si>
  <si>
    <t>prostor za osebje</t>
  </si>
  <si>
    <t>P54</t>
  </si>
  <si>
    <t>predprostor z garderobo</t>
  </si>
  <si>
    <t>OP 3</t>
  </si>
  <si>
    <t>P57</t>
  </si>
  <si>
    <t>anasteziska priprava pacien.3</t>
  </si>
  <si>
    <t>P58</t>
  </si>
  <si>
    <t>kirurško umivanje rok 3</t>
  </si>
  <si>
    <t>P59</t>
  </si>
  <si>
    <t>hodnik 2</t>
  </si>
  <si>
    <t>P60</t>
  </si>
  <si>
    <t>shramba ster. mat 1</t>
  </si>
  <si>
    <t>P56</t>
  </si>
  <si>
    <t>shramba ster. mat 2</t>
  </si>
  <si>
    <t>shramba ster. mat 3</t>
  </si>
  <si>
    <t>P71</t>
  </si>
  <si>
    <t>P72</t>
  </si>
  <si>
    <t>shramba OP banka tkiv</t>
  </si>
  <si>
    <t>P61</t>
  </si>
  <si>
    <t>P62</t>
  </si>
  <si>
    <t>P63</t>
  </si>
  <si>
    <t>nečisti prostor</t>
  </si>
  <si>
    <t>P65</t>
  </si>
  <si>
    <t>recovery - amb. bolniki</t>
  </si>
  <si>
    <t>P66</t>
  </si>
  <si>
    <t>nečisti material</t>
  </si>
  <si>
    <t>P68</t>
  </si>
  <si>
    <t>kirurško umivanje rok 2</t>
  </si>
  <si>
    <t>P69</t>
  </si>
  <si>
    <t>OP 2</t>
  </si>
  <si>
    <t>P70</t>
  </si>
  <si>
    <t>filter za amb. bolnike</t>
  </si>
  <si>
    <t>wc v filtru</t>
  </si>
  <si>
    <t>P73</t>
  </si>
  <si>
    <t>OP 1</t>
  </si>
  <si>
    <t>P74</t>
  </si>
  <si>
    <t>anestezi. priprava bolnika</t>
  </si>
  <si>
    <t>P75</t>
  </si>
  <si>
    <t>kirur. umivanje 1</t>
  </si>
  <si>
    <t>P76</t>
  </si>
  <si>
    <t>P77</t>
  </si>
  <si>
    <t>P78</t>
  </si>
  <si>
    <t>čakanje - ambul. bolniki</t>
  </si>
  <si>
    <t>P79</t>
  </si>
  <si>
    <t>prelaganje pacientov</t>
  </si>
  <si>
    <t>P81</t>
  </si>
  <si>
    <t>filter - garderoba Ž</t>
  </si>
  <si>
    <t>P82</t>
  </si>
  <si>
    <t>wc Ž ( v filtru)</t>
  </si>
  <si>
    <t>P83</t>
  </si>
  <si>
    <t>prha Ž ( v filtru)</t>
  </si>
  <si>
    <t>P84</t>
  </si>
  <si>
    <t>filter M / garderoba</t>
  </si>
  <si>
    <t>P87</t>
  </si>
  <si>
    <t>wc M ( v filtru )</t>
  </si>
  <si>
    <t>P86</t>
  </si>
  <si>
    <t>prha m ( v filtru)</t>
  </si>
  <si>
    <t>P85</t>
  </si>
  <si>
    <t>vezni hodnik D-E</t>
  </si>
  <si>
    <t>P152</t>
  </si>
  <si>
    <t>osebje</t>
  </si>
  <si>
    <t>P153</t>
  </si>
  <si>
    <t>seminar</t>
  </si>
  <si>
    <t>P155</t>
  </si>
  <si>
    <t>PDT / fundus kamera</t>
  </si>
  <si>
    <t>laser 1</t>
  </si>
  <si>
    <t>P161</t>
  </si>
  <si>
    <t>laser 2</t>
  </si>
  <si>
    <t>P160</t>
  </si>
  <si>
    <t>P164</t>
  </si>
  <si>
    <t>laser 3</t>
  </si>
  <si>
    <t>laser 4</t>
  </si>
  <si>
    <t>P168</t>
  </si>
  <si>
    <t>sprejemna čekalnica</t>
  </si>
  <si>
    <t>P169</t>
  </si>
  <si>
    <t>očesna diabetološka amb.</t>
  </si>
  <si>
    <t>P163</t>
  </si>
  <si>
    <t>P131</t>
  </si>
  <si>
    <t>P132</t>
  </si>
  <si>
    <t>P133</t>
  </si>
  <si>
    <t>P134</t>
  </si>
  <si>
    <t>čakalnica 1</t>
  </si>
  <si>
    <t>P135</t>
  </si>
  <si>
    <t>čakalnica 2</t>
  </si>
  <si>
    <t>P136</t>
  </si>
  <si>
    <t>medicinska sestra</t>
  </si>
  <si>
    <t>P137</t>
  </si>
  <si>
    <t>ordinacija 4</t>
  </si>
  <si>
    <t>ordinacija 3</t>
  </si>
  <si>
    <t>P141</t>
  </si>
  <si>
    <t>refraktrometrija</t>
  </si>
  <si>
    <t>P143</t>
  </si>
  <si>
    <t xml:space="preserve">P144 A </t>
  </si>
  <si>
    <t>filter za osebje</t>
  </si>
  <si>
    <t>P146</t>
  </si>
  <si>
    <t>filter za bolnike</t>
  </si>
  <si>
    <t>P147</t>
  </si>
  <si>
    <t>intervencija</t>
  </si>
  <si>
    <t>wc za osebje M</t>
  </si>
  <si>
    <t>P149</t>
  </si>
  <si>
    <t>wc osebje Ž</t>
  </si>
  <si>
    <t>P150</t>
  </si>
  <si>
    <t>P151</t>
  </si>
  <si>
    <t>P139</t>
  </si>
  <si>
    <t>PRITLIČJE ; AVLA + VHOD</t>
  </si>
  <si>
    <t>vetrolov 1</t>
  </si>
  <si>
    <t>vetrolov 2</t>
  </si>
  <si>
    <t>informacije</t>
  </si>
  <si>
    <t>elektroinštal.- jaki tok</t>
  </si>
  <si>
    <t>P6</t>
  </si>
  <si>
    <t>elektroinštal. - šibki tok</t>
  </si>
  <si>
    <t>P5</t>
  </si>
  <si>
    <t>wc za invalide</t>
  </si>
  <si>
    <t>P9</t>
  </si>
  <si>
    <t>stopnišče A/3x tedensko*</t>
  </si>
  <si>
    <t>čistila klet</t>
  </si>
  <si>
    <t>P21</t>
  </si>
  <si>
    <t>wc Ž klet</t>
  </si>
  <si>
    <t>zasilni izhod A klet</t>
  </si>
  <si>
    <t>STOPNIŠČE B/3x na teden*</t>
  </si>
  <si>
    <t>zasilni izhod B klet</t>
  </si>
  <si>
    <t>STOPNIŠČE C /3xna teden*</t>
  </si>
  <si>
    <t>STOPNIŠČE (GLAVNO)</t>
  </si>
  <si>
    <t>dvigalo avla</t>
  </si>
  <si>
    <t>dvigalo OP</t>
  </si>
  <si>
    <t>KLET; D - HODNIK</t>
  </si>
  <si>
    <t>hodinik D</t>
  </si>
  <si>
    <t>vakumska postaja</t>
  </si>
  <si>
    <t>K29</t>
  </si>
  <si>
    <t>posteljna postaja(čiščenje postelj)*</t>
  </si>
  <si>
    <t>K30</t>
  </si>
  <si>
    <t>garderoba 3</t>
  </si>
  <si>
    <t>K31</t>
  </si>
  <si>
    <t>prha</t>
  </si>
  <si>
    <t>wc Ž</t>
  </si>
  <si>
    <t>centralni nadzor</t>
  </si>
  <si>
    <t>K31a</t>
  </si>
  <si>
    <t>2x tedensko</t>
  </si>
  <si>
    <t>izdaja perila/2x teden*</t>
  </si>
  <si>
    <t>K33</t>
  </si>
  <si>
    <t>wc Ž/2x teden*</t>
  </si>
  <si>
    <t>garderoba - zdravniki</t>
  </si>
  <si>
    <t>K33a</t>
  </si>
  <si>
    <t>2 x tedensko</t>
  </si>
  <si>
    <t>administr. + izdaja zdravil/2x teden*</t>
  </si>
  <si>
    <t>K35</t>
  </si>
  <si>
    <t>strojnica dvigala</t>
  </si>
  <si>
    <t>K36</t>
  </si>
  <si>
    <t>stroj.</t>
  </si>
  <si>
    <t>K28</t>
  </si>
  <si>
    <t>KLET; C - HODNIK</t>
  </si>
  <si>
    <t>garderoba za os. Ž</t>
  </si>
  <si>
    <t>K5</t>
  </si>
  <si>
    <t>prhe (levo)</t>
  </si>
  <si>
    <t>K6</t>
  </si>
  <si>
    <t>prhe ( desno)</t>
  </si>
  <si>
    <t>K6a</t>
  </si>
  <si>
    <t>wc (levo)</t>
  </si>
  <si>
    <t>K7</t>
  </si>
  <si>
    <t>wc (desno)</t>
  </si>
  <si>
    <t>K7a</t>
  </si>
  <si>
    <t>vetrolov / vhod za oskrbo</t>
  </si>
  <si>
    <t xml:space="preserve">KLET ; AVLA </t>
  </si>
  <si>
    <t>stroj. inšta.</t>
  </si>
  <si>
    <t>K10</t>
  </si>
  <si>
    <t>toplotna postaja</t>
  </si>
  <si>
    <t>K12</t>
  </si>
  <si>
    <t>arhiv/2x tedensko*</t>
  </si>
  <si>
    <t>K14</t>
  </si>
  <si>
    <t>administracija/2x tedensko*</t>
  </si>
  <si>
    <t>K15</t>
  </si>
  <si>
    <t>K16</t>
  </si>
  <si>
    <t>KLET ; DVONAMENSKO ZAKLONIŠČE</t>
  </si>
  <si>
    <t>elektroinštalacije/1xmesečno*</t>
  </si>
  <si>
    <t>K17</t>
  </si>
  <si>
    <t>prehod avla- zaklonišče</t>
  </si>
  <si>
    <t>zaščita vhoda</t>
  </si>
  <si>
    <t>K19</t>
  </si>
  <si>
    <t>K20</t>
  </si>
  <si>
    <t>arhiv</t>
  </si>
  <si>
    <t>K21</t>
  </si>
  <si>
    <t>graderoba 2/ /1xmesečno*</t>
  </si>
  <si>
    <t>K21a</t>
  </si>
  <si>
    <t>hišna delavnica/ /1xmesečno*</t>
  </si>
  <si>
    <t>K22</t>
  </si>
  <si>
    <t>soba za umrle/ /1xmesečno*</t>
  </si>
  <si>
    <t>K22a</t>
  </si>
  <si>
    <t>arhiv/1xmesečno*</t>
  </si>
  <si>
    <t>K25</t>
  </si>
  <si>
    <t>skl potrošnega materiala</t>
  </si>
  <si>
    <t>K26</t>
  </si>
  <si>
    <t>prostor A/1xmesečno*</t>
  </si>
  <si>
    <t>prostor B/1xmesečno*</t>
  </si>
  <si>
    <t>prostor C/1xmesečno*</t>
  </si>
  <si>
    <t>1xt</t>
  </si>
  <si>
    <t>hodnik pred kletjo II</t>
  </si>
  <si>
    <t>1xd</t>
  </si>
  <si>
    <t>glavno stopnišče medetaža - 1.nad.</t>
  </si>
  <si>
    <t>stopnišče iz pritličja v medetažo</t>
  </si>
  <si>
    <t>podest - MEDETAŽA</t>
  </si>
  <si>
    <t>avla + vratar</t>
  </si>
  <si>
    <t>2xd + p.p.</t>
  </si>
  <si>
    <t>WC M</t>
  </si>
  <si>
    <t>4xd + p.p.</t>
  </si>
  <si>
    <t>WC Ž</t>
  </si>
  <si>
    <t>1xm</t>
  </si>
  <si>
    <t>3xt</t>
  </si>
  <si>
    <t>skladišče potrošnega materiala - SUPAS</t>
  </si>
  <si>
    <t>2xd</t>
  </si>
  <si>
    <t xml:space="preserve">stopnišče iz 1.N. do mansarde </t>
  </si>
  <si>
    <t>oddelčni hodnik</t>
  </si>
  <si>
    <t>knjižnica</t>
  </si>
  <si>
    <t>prostor za osebje PD s čajno kuhinjo</t>
  </si>
  <si>
    <t>WC - pacienti</t>
  </si>
  <si>
    <t>urinarij</t>
  </si>
  <si>
    <t xml:space="preserve">stransko stopnišče+podest- od vhoda v objekt do medetaže </t>
  </si>
  <si>
    <t>hodnik do sindikata ARAG</t>
  </si>
  <si>
    <t>sprejemni prostor</t>
  </si>
  <si>
    <t>čajna kuhinja + skladišče</t>
  </si>
  <si>
    <t>hodnik pri sobah 1,2,3 (na koncu oddelka)</t>
  </si>
  <si>
    <t>WC za osebje</t>
  </si>
  <si>
    <t>rekreacija oz. čajna kuhinja</t>
  </si>
  <si>
    <t>hodnik pred sobami (takoj levo od glavnega stop.)</t>
  </si>
  <si>
    <t>soba - 7 (levo)</t>
  </si>
  <si>
    <t>soba - 8 (levo)</t>
  </si>
  <si>
    <t>velika soba - 9 (levo)</t>
  </si>
  <si>
    <t>2xl</t>
  </si>
  <si>
    <t>mrtvašnica</t>
  </si>
  <si>
    <t>perilo</t>
  </si>
  <si>
    <t>garderoba 1</t>
  </si>
  <si>
    <t>garderoba 2</t>
  </si>
  <si>
    <t>garedroba 4</t>
  </si>
  <si>
    <t>garedroba 5</t>
  </si>
  <si>
    <t>ekonomat</t>
  </si>
  <si>
    <t>blagajna</t>
  </si>
  <si>
    <t>sanitarije za osebje</t>
  </si>
  <si>
    <t>kapelica</t>
  </si>
  <si>
    <t>4.2.SPS INTERNA KLINIKA KO ZA HIPERTENZIJO - ambulante</t>
  </si>
  <si>
    <t>WC bolniki + predprostor</t>
  </si>
  <si>
    <t>WC osebje + predprostor</t>
  </si>
  <si>
    <t>soba 3 - UZ l</t>
  </si>
  <si>
    <t>soba 4 - 24-urno merjenje</t>
  </si>
  <si>
    <t>soba 5 - obremenilno testiranje</t>
  </si>
  <si>
    <t>soba 1 amb. Hiper.:</t>
  </si>
  <si>
    <t>amb. 1c</t>
  </si>
  <si>
    <t>amb. 1d</t>
  </si>
  <si>
    <t>soba 2 - amb. Hiper.:</t>
  </si>
  <si>
    <t>amb. 2a</t>
  </si>
  <si>
    <t xml:space="preserve">amb. 2b </t>
  </si>
  <si>
    <t>hodnik - čakalnica</t>
  </si>
  <si>
    <t>stopnišče  - srednje</t>
  </si>
  <si>
    <t>vetrolov - telefon</t>
  </si>
  <si>
    <t>terasa</t>
  </si>
  <si>
    <t>pokriti dovoz</t>
  </si>
  <si>
    <t>vratarnica</t>
  </si>
  <si>
    <t>telefonisti</t>
  </si>
  <si>
    <t>glavna avla</t>
  </si>
  <si>
    <t xml:space="preserve">hodnik - int. </t>
  </si>
  <si>
    <t>WC bolniki</t>
  </si>
  <si>
    <t>stopnišče (int.kl.-klet)</t>
  </si>
  <si>
    <t>hodnik krg.</t>
  </si>
  <si>
    <t>dvigalo - osebno</t>
  </si>
  <si>
    <t>dvigalo - tovorno</t>
  </si>
  <si>
    <t>soba za sestre</t>
  </si>
  <si>
    <t>ambulanta A</t>
  </si>
  <si>
    <t>ambulanta B</t>
  </si>
  <si>
    <t>sprejemna pisarna + administr.</t>
  </si>
  <si>
    <t>soba 8 - amb. Revma.:</t>
  </si>
  <si>
    <t>ambulanta 8A</t>
  </si>
  <si>
    <t>ambulanta 8B</t>
  </si>
  <si>
    <t>čakalnica + hodnik</t>
  </si>
  <si>
    <t>UZ - merjenje kostne gostote</t>
  </si>
  <si>
    <t>4.5. SPS INTERNA KLINIKA KO ZA REVMATOLOGIJO</t>
  </si>
  <si>
    <t xml:space="preserve">stopnišče </t>
  </si>
  <si>
    <t>soba za medicinske sestre</t>
  </si>
  <si>
    <t>aseptična soba 3</t>
  </si>
  <si>
    <t xml:space="preserve">zdr.soba </t>
  </si>
  <si>
    <t>delovna terapija</t>
  </si>
  <si>
    <t>tuš + 2 WC - ja za bolnike</t>
  </si>
  <si>
    <t>zdr. soba</t>
  </si>
  <si>
    <t>zdr. soba - gl. med. sestra</t>
  </si>
  <si>
    <t>dnevna bolnišnica</t>
  </si>
  <si>
    <t xml:space="preserve">dnevna soba </t>
  </si>
  <si>
    <t>hodnik - kratka stran</t>
  </si>
  <si>
    <t>fizioterapija:</t>
  </si>
  <si>
    <t xml:space="preserve">FTH čajna kuhinja </t>
  </si>
  <si>
    <t>FTH telovadnica 1</t>
  </si>
  <si>
    <t>FTH telovadnica 2</t>
  </si>
  <si>
    <t>aseptična soba 1</t>
  </si>
  <si>
    <t>kirurško umivanje</t>
  </si>
  <si>
    <t>interni hodnik pred asep. sobo</t>
  </si>
  <si>
    <t xml:space="preserve">kopalnica </t>
  </si>
  <si>
    <t>predstojnik KO</t>
  </si>
  <si>
    <t>dežurna soba</t>
  </si>
  <si>
    <t>tuš + WC</t>
  </si>
  <si>
    <t>hodnik - dolga stran</t>
  </si>
  <si>
    <t xml:space="preserve">4.6. SPS INTERNA KLINIKA KO ZA HIPERTENZIJO </t>
  </si>
  <si>
    <t>soba za pripravo zdravil</t>
  </si>
  <si>
    <t xml:space="preserve">zdr. soba </t>
  </si>
  <si>
    <t>tuš + 2  WC - ja M</t>
  </si>
  <si>
    <t>2 tuša + 2 WC - ja Ž</t>
  </si>
  <si>
    <t>zdr. soba - predstojnik</t>
  </si>
  <si>
    <t>odd. za int. terapijo:</t>
  </si>
  <si>
    <t>nečisti prostor v int.</t>
  </si>
  <si>
    <t xml:space="preserve">bolniška soba 1 + 2 </t>
  </si>
  <si>
    <t>kopalnica v int.sobi</t>
  </si>
  <si>
    <t>bolniška soba 23</t>
  </si>
  <si>
    <t>bolniška soba 22</t>
  </si>
  <si>
    <t>bolniška soba 21</t>
  </si>
  <si>
    <t>bolniška soba 20</t>
  </si>
  <si>
    <t>bolniška soba 19</t>
  </si>
  <si>
    <t>bolniška soba 18</t>
  </si>
  <si>
    <t>bolniška soba 17</t>
  </si>
  <si>
    <t>bolniška soba 16</t>
  </si>
  <si>
    <t>bolniška soba 15</t>
  </si>
  <si>
    <t>bolniška soba 14</t>
  </si>
  <si>
    <t>bolniška soba 12</t>
  </si>
  <si>
    <t xml:space="preserve">tajništvo </t>
  </si>
  <si>
    <t>dežurna soba VMS</t>
  </si>
  <si>
    <t>WC + tuš</t>
  </si>
  <si>
    <t xml:space="preserve">avla </t>
  </si>
  <si>
    <t>rekreacija</t>
  </si>
  <si>
    <t>WC + 2 predprostora</t>
  </si>
  <si>
    <t>TERAPIJA BOLEČIN - PRITL.</t>
  </si>
  <si>
    <t>prostor (pri oknu)</t>
  </si>
  <si>
    <t>leva stran:</t>
  </si>
  <si>
    <t>terapija</t>
  </si>
  <si>
    <t>WC za bolnike</t>
  </si>
  <si>
    <t>sprejemna pisarna 1</t>
  </si>
  <si>
    <t>sprejem bolnika 1</t>
  </si>
  <si>
    <t>ambulanta 1</t>
  </si>
  <si>
    <t>desna stran:</t>
  </si>
  <si>
    <t>kabinet</t>
  </si>
  <si>
    <t xml:space="preserve">sanitarni izliv </t>
  </si>
  <si>
    <t>interni hodnik (do nihajnih vrat)</t>
  </si>
  <si>
    <t>glavni hodnik (do vratarnice)</t>
  </si>
  <si>
    <t>hodnik - čakalnica (moder)</t>
  </si>
  <si>
    <t>kuhinja</t>
  </si>
  <si>
    <t>balkon</t>
  </si>
  <si>
    <t>soba med. rehabilitacije</t>
  </si>
  <si>
    <t xml:space="preserve">tuš + WC </t>
  </si>
  <si>
    <t>bolniška soba 13</t>
  </si>
  <si>
    <t>soba predstojnika</t>
  </si>
  <si>
    <t>zdravniška soba - specializanti</t>
  </si>
  <si>
    <t>tuš + WC v sobi</t>
  </si>
  <si>
    <t>hodnik - levo</t>
  </si>
  <si>
    <t>hodnik - desno</t>
  </si>
  <si>
    <t>soba za med. sestre</t>
  </si>
  <si>
    <t>4.10. SPS INTERNA KLINIKA CENTER ZA GERIATRIČNO MEDICINO</t>
  </si>
  <si>
    <t>zdravniška soba - vodja</t>
  </si>
  <si>
    <t>ambulanta - oddelčna</t>
  </si>
  <si>
    <t xml:space="preserve">garderoba </t>
  </si>
  <si>
    <t>WC za obiskovalce</t>
  </si>
  <si>
    <t>WC + tuš - osebje</t>
  </si>
  <si>
    <t>kopalnica + WC</t>
  </si>
  <si>
    <t>zdr. soba v dnevnem prost. s. 9</t>
  </si>
  <si>
    <t>soba sestre</t>
  </si>
  <si>
    <t>ambulanta - specialistična</t>
  </si>
  <si>
    <t>bolniška soba 11 - nadst.</t>
  </si>
  <si>
    <t>soba VMS</t>
  </si>
  <si>
    <t>4.11. Dvoriščna stavba - CENTER ZA GERIATRIČNO MEDICINO - ambulante</t>
  </si>
  <si>
    <t>WC pacienti (pritl.)</t>
  </si>
  <si>
    <t>ambulanta III.</t>
  </si>
  <si>
    <t>ambulanta IV.</t>
  </si>
  <si>
    <t xml:space="preserve">arhiv </t>
  </si>
  <si>
    <t>ambulanta - intervencija</t>
  </si>
  <si>
    <t>ambulanta II.</t>
  </si>
  <si>
    <t>sprejem - sestra</t>
  </si>
  <si>
    <t>4.12. Dvoriščna stavba - IMUNOLOŠKI LABORATORIJ</t>
  </si>
  <si>
    <t>hodnik -zunanji</t>
  </si>
  <si>
    <t>vhodna niša</t>
  </si>
  <si>
    <t>WC ženske</t>
  </si>
  <si>
    <t>prehod</t>
  </si>
  <si>
    <t>WC moški</t>
  </si>
  <si>
    <t>hodnik (notranji)</t>
  </si>
  <si>
    <t>vodja laboratorija</t>
  </si>
  <si>
    <t>mikroskopirnica</t>
  </si>
  <si>
    <t>centralni laboratorij</t>
  </si>
  <si>
    <t xml:space="preserve">hladna soba </t>
  </si>
  <si>
    <t>laboratorij 2</t>
  </si>
  <si>
    <t>laboratorij 2 predprostor</t>
  </si>
  <si>
    <t>laboratorij  za celično kulturo:</t>
  </si>
  <si>
    <t>predprostor 1</t>
  </si>
  <si>
    <t>predprostor 2</t>
  </si>
  <si>
    <t>laboratorij</t>
  </si>
  <si>
    <t>skladišče 1</t>
  </si>
  <si>
    <t>pomivalnica</t>
  </si>
  <si>
    <t>izven laboratorija:</t>
  </si>
  <si>
    <t>prehod v bolnico</t>
  </si>
  <si>
    <t>kabinet 2</t>
  </si>
  <si>
    <t>skladišče 2</t>
  </si>
  <si>
    <t>strojnica</t>
  </si>
  <si>
    <t>laborat. za molekularno biologijo 1</t>
  </si>
  <si>
    <t>laborat. za molekularno biologijo 2</t>
  </si>
  <si>
    <t>4.13.LABORATORIJ UIKKB</t>
  </si>
  <si>
    <t>urinski laboratorij</t>
  </si>
  <si>
    <t xml:space="preserve">čajna kuhinja </t>
  </si>
  <si>
    <t>pisarna - vodja</t>
  </si>
  <si>
    <t>centrifuga + triaža</t>
  </si>
  <si>
    <t>sprejem z oddelka</t>
  </si>
  <si>
    <t xml:space="preserve">hemato. + biokem. lab. </t>
  </si>
  <si>
    <t xml:space="preserve">hematološki lab. </t>
  </si>
  <si>
    <t>odvzem krvi</t>
  </si>
  <si>
    <t>administratorka</t>
  </si>
  <si>
    <t>hodnik v laboratorij</t>
  </si>
  <si>
    <t>pranje steklovine</t>
  </si>
  <si>
    <t>4.14. RENTGEN</t>
  </si>
  <si>
    <t>ultrazvok</t>
  </si>
  <si>
    <t>tuš v sobi</t>
  </si>
  <si>
    <t>stikalni prostor</t>
  </si>
  <si>
    <t>delavnica - čitanje</t>
  </si>
  <si>
    <t>4.14. Čistilni servis</t>
  </si>
  <si>
    <t xml:space="preserve">pisarna </t>
  </si>
  <si>
    <t>prostor (večji)</t>
  </si>
  <si>
    <t>vhod - hodnik</t>
  </si>
  <si>
    <t>Stopnice s podesti</t>
  </si>
  <si>
    <t xml:space="preserve">oddelčni hodnik </t>
  </si>
  <si>
    <t>KK - psihologinja (2 pisarni + predprostor)</t>
  </si>
  <si>
    <t>IK skupne strokovne službe, Dušan Enova</t>
  </si>
  <si>
    <t>WC osebje (2 kabini + predprostor)</t>
  </si>
  <si>
    <t>pisarna SHPO</t>
  </si>
  <si>
    <t>pisarna SSB</t>
  </si>
  <si>
    <t>stopnišče v 1. nadstr., 1. del</t>
  </si>
  <si>
    <t>podest</t>
  </si>
  <si>
    <t>stopnišče v 1. nadstr., 2.del</t>
  </si>
  <si>
    <t>1. nadstropje</t>
  </si>
  <si>
    <t>Socialna služba</t>
  </si>
  <si>
    <t>predprostor pred pisarnama</t>
  </si>
  <si>
    <t>Služba za kakovost</t>
  </si>
  <si>
    <t>Sl. za popis</t>
  </si>
  <si>
    <t>Sl. za popis - področje za nabavno dejavnost</t>
  </si>
  <si>
    <t>SUPAS SL. za upravlj. z dokumentarnim gradivom</t>
  </si>
  <si>
    <t>predprostor pred pisarnama 20-21</t>
  </si>
  <si>
    <t>SUPAS - nadzorna pisarna</t>
  </si>
  <si>
    <t>WC za osebje (2 kabini + predprostor)</t>
  </si>
  <si>
    <t>pisarna Bojan Turšič</t>
  </si>
  <si>
    <t>Socialna služba - arhiv</t>
  </si>
  <si>
    <t>OS SSB pisarna</t>
  </si>
  <si>
    <t>3.1 NOVA PEDIATRIČNA KLINIKA</t>
  </si>
  <si>
    <t>Garderoba osebja</t>
  </si>
  <si>
    <t>104.023.</t>
  </si>
  <si>
    <t>104.024.</t>
  </si>
  <si>
    <t>104.522.</t>
  </si>
  <si>
    <t>WC (AVD 2)</t>
  </si>
  <si>
    <t>104.523.</t>
  </si>
  <si>
    <t>WC (AVL 1)</t>
  </si>
  <si>
    <t>104.524.</t>
  </si>
  <si>
    <t>WC (AVL 4)</t>
  </si>
  <si>
    <t>104.622.</t>
  </si>
  <si>
    <t>Tuš (ATD)</t>
  </si>
  <si>
    <t>104.623.</t>
  </si>
  <si>
    <t>Tuš (ATL)</t>
  </si>
  <si>
    <t>104.624.</t>
  </si>
  <si>
    <t>1105.001.</t>
  </si>
  <si>
    <t>Shramba čistilnih vozičkov</t>
  </si>
  <si>
    <t>1105.002.</t>
  </si>
  <si>
    <t>Shramba in doziranje čistilnih sredstev</t>
  </si>
  <si>
    <t>1105.003.</t>
  </si>
  <si>
    <t>Vodja službe</t>
  </si>
  <si>
    <t>1105.004.</t>
  </si>
  <si>
    <t>Ročno čiščenje čistilnih vozičkov  in strojev</t>
  </si>
  <si>
    <t>1105.005.</t>
  </si>
  <si>
    <t>Shramba čistilnih pripomočkov</t>
  </si>
  <si>
    <t>1105.006.</t>
  </si>
  <si>
    <t>Shramna čistilnih strojev in polnenje</t>
  </si>
  <si>
    <t>1105.007.</t>
  </si>
  <si>
    <t>Dnevni prostor personala</t>
  </si>
  <si>
    <t>1297.105.</t>
  </si>
  <si>
    <t>Prečrpavališče odplak</t>
  </si>
  <si>
    <t>1297.202.</t>
  </si>
  <si>
    <t>Strojnica-ventilacija in klimatizacija 2,4</t>
  </si>
  <si>
    <t>1297.203.</t>
  </si>
  <si>
    <t>Predprostor</t>
  </si>
  <si>
    <t>1297.204.</t>
  </si>
  <si>
    <t>1297.205.</t>
  </si>
  <si>
    <t>Kineta izpuha iz kuhinje</t>
  </si>
  <si>
    <t>GARAŽE</t>
  </si>
  <si>
    <t>1497.01.</t>
  </si>
  <si>
    <t>Garaže</t>
  </si>
  <si>
    <t>1497.02.</t>
  </si>
  <si>
    <t>Strojnica</t>
  </si>
  <si>
    <t>1497.03.</t>
  </si>
  <si>
    <t>Rampa</t>
  </si>
  <si>
    <t>1497.04.</t>
  </si>
  <si>
    <t>Rampa, stopnice</t>
  </si>
  <si>
    <t>2097.31.</t>
  </si>
  <si>
    <t>Hall pred dvigali (L1,L2)</t>
  </si>
  <si>
    <t>2097.32.</t>
  </si>
  <si>
    <t>Hodnik pred stopn. 1(pred čist.ser.)</t>
  </si>
  <si>
    <t>2097.33.</t>
  </si>
  <si>
    <t>Hodnik (pred vhodom v čist. ser.)</t>
  </si>
  <si>
    <t>2097.34.</t>
  </si>
  <si>
    <t>Hodnik (iz garaže)</t>
  </si>
  <si>
    <t>2097.35.</t>
  </si>
  <si>
    <t>Hodnik pred garderobami</t>
  </si>
  <si>
    <t>3097.01.</t>
  </si>
  <si>
    <t>Stopnišče 1</t>
  </si>
  <si>
    <t>3097.02.</t>
  </si>
  <si>
    <t>Stopnišče 2</t>
  </si>
  <si>
    <t>702.008.</t>
  </si>
  <si>
    <t>Skladišče čistih postelj in izdaja</t>
  </si>
  <si>
    <t>702.009.</t>
  </si>
  <si>
    <t>Shramba posteljnine</t>
  </si>
  <si>
    <t>702.011.</t>
  </si>
  <si>
    <t>Čiščenje in dezinfekcija opreme - nečisto</t>
  </si>
  <si>
    <t>702.012.</t>
  </si>
  <si>
    <t>Čiščenje in dezinfekcija opreme - čisto</t>
  </si>
  <si>
    <t>702.013.</t>
  </si>
  <si>
    <t>Skladišče čistih aparatov in opreme</t>
  </si>
  <si>
    <t>5097.01.</t>
  </si>
  <si>
    <t>Garaža DTS</t>
  </si>
  <si>
    <t>5097.02.</t>
  </si>
  <si>
    <t>Garaža  (hodnik pred dvigali L7, L8 v povezavi z DTS)</t>
  </si>
  <si>
    <t>* čiščenje 1-krat mesečno</t>
  </si>
  <si>
    <t>** čiščenje 2-krat letno</t>
  </si>
  <si>
    <t>103.001.</t>
  </si>
  <si>
    <t>103.002.</t>
  </si>
  <si>
    <t>Arhiv računalniških disket in CD</t>
  </si>
  <si>
    <t>103.003.</t>
  </si>
  <si>
    <t>Arhiv nevrološkega oddelka (v dvonamenskem delu zaklonišča)</t>
  </si>
  <si>
    <t>103.004.</t>
  </si>
  <si>
    <t>Arhiv (v dvonamenskem delu zaklonišča)</t>
  </si>
  <si>
    <t>104.001.</t>
  </si>
  <si>
    <t>Garderobni prostor - 25 gard. omaric</t>
  </si>
  <si>
    <t>104.002.</t>
  </si>
  <si>
    <t>Garderobni prostor - 33 gard. omaric</t>
  </si>
  <si>
    <t>104.003.</t>
  </si>
  <si>
    <t>Garderobni prostor - 36 gard. omaric</t>
  </si>
  <si>
    <t>104.004.</t>
  </si>
  <si>
    <t>Garderobni prostor - 26 gard. omaric</t>
  </si>
  <si>
    <t>104.005.</t>
  </si>
  <si>
    <t>Garderobni prostor - 37 gard. omaric</t>
  </si>
  <si>
    <t>104.006.</t>
  </si>
  <si>
    <t>Garderobni prostor - 39 gard. omaric</t>
  </si>
  <si>
    <t>104.007.</t>
  </si>
  <si>
    <t>104.009.</t>
  </si>
  <si>
    <t>Čiste uniforme in razdeljevalnica</t>
  </si>
  <si>
    <t>104.010.</t>
  </si>
  <si>
    <t>Zbiranje nečistih uniform</t>
  </si>
  <si>
    <t>104.501.</t>
  </si>
  <si>
    <t>104.502.</t>
  </si>
  <si>
    <t>104.503.</t>
  </si>
  <si>
    <t>104.504.</t>
  </si>
  <si>
    <t>WC (AVD 3)</t>
  </si>
  <si>
    <t>104.505.</t>
  </si>
  <si>
    <t>104.506.</t>
  </si>
  <si>
    <t>104.507.</t>
  </si>
  <si>
    <t>104.601.</t>
  </si>
  <si>
    <t>104.602.</t>
  </si>
  <si>
    <t>104.603.</t>
  </si>
  <si>
    <t>104.604.</t>
  </si>
  <si>
    <t>104.605.</t>
  </si>
  <si>
    <t>104.606.</t>
  </si>
  <si>
    <t>104.607.</t>
  </si>
  <si>
    <t>701.001.</t>
  </si>
  <si>
    <t>Izdaja zdravil, oficina</t>
  </si>
  <si>
    <t>701.002.</t>
  </si>
  <si>
    <t>Priprava magistralnih zdravil</t>
  </si>
  <si>
    <t>701.003.</t>
  </si>
  <si>
    <t>Pripravljalnica - citostatični praški</t>
  </si>
  <si>
    <t>701.004.</t>
  </si>
  <si>
    <t>Aseptično delo - citostatični praški</t>
  </si>
  <si>
    <t>701.005.</t>
  </si>
  <si>
    <t>Air  lock</t>
  </si>
  <si>
    <t>701.006.</t>
  </si>
  <si>
    <t>Filter</t>
  </si>
  <si>
    <t>701.007.</t>
  </si>
  <si>
    <t>Pripravljalnica - antibiotiki intrav.</t>
  </si>
  <si>
    <t>701.008.</t>
  </si>
  <si>
    <t>Aseptično delo -antibiotiki intrav.</t>
  </si>
  <si>
    <t>701.009.</t>
  </si>
  <si>
    <t>Air lock</t>
  </si>
  <si>
    <t>701.010.</t>
  </si>
  <si>
    <t>701.011.</t>
  </si>
  <si>
    <t>Pripravljalnica - CVK</t>
  </si>
  <si>
    <t>701.012.</t>
  </si>
  <si>
    <t>Aseptično delo</t>
  </si>
  <si>
    <t>701.013.</t>
  </si>
  <si>
    <t>Air lock - CVK</t>
  </si>
  <si>
    <t>701.014.</t>
  </si>
  <si>
    <t>701.015.</t>
  </si>
  <si>
    <t>Shranjevanje zdravil</t>
  </si>
  <si>
    <t>701.016.</t>
  </si>
  <si>
    <t>Prostor za cepiva</t>
  </si>
  <si>
    <t>701.017.</t>
  </si>
  <si>
    <t>Sprejem materiala, shramba embalače</t>
  </si>
  <si>
    <t>701.018.</t>
  </si>
  <si>
    <t>Pomivanje lekarniške posode</t>
  </si>
  <si>
    <t>701.019.</t>
  </si>
  <si>
    <t>Začasna shramba citostat.odpadkov</t>
  </si>
  <si>
    <t>701.020.</t>
  </si>
  <si>
    <t>Odmor osebja</t>
  </si>
  <si>
    <t>701.021.</t>
  </si>
  <si>
    <t>Vodja</t>
  </si>
  <si>
    <t>701.022.</t>
  </si>
  <si>
    <t>701.023.</t>
  </si>
  <si>
    <t>Izdaja</t>
  </si>
  <si>
    <t>701.046.</t>
  </si>
  <si>
    <t>Predprostor WC</t>
  </si>
  <si>
    <t>701.051.</t>
  </si>
  <si>
    <t>1101.101.</t>
  </si>
  <si>
    <t>Sprejem, tehtanje</t>
  </si>
  <si>
    <t>1101.102.</t>
  </si>
  <si>
    <t>Skladišče zelenjave</t>
  </si>
  <si>
    <t>1101.103.</t>
  </si>
  <si>
    <t>Skladišče mesa, jajc</t>
  </si>
  <si>
    <t>1101.104.</t>
  </si>
  <si>
    <t>Skladišče mleka, mlečnih izdelkov</t>
  </si>
  <si>
    <t>1101.105.</t>
  </si>
  <si>
    <t>Suho skladišče</t>
  </si>
  <si>
    <t>1101.106.</t>
  </si>
  <si>
    <t>Skladišče embalaže</t>
  </si>
  <si>
    <t>1101.107.</t>
  </si>
  <si>
    <t>Hladilna komora za odpadke</t>
  </si>
  <si>
    <t>1101.201.</t>
  </si>
  <si>
    <t>Priprava zelenjave</t>
  </si>
  <si>
    <t>1101.202.</t>
  </si>
  <si>
    <t>Priprava mesa</t>
  </si>
  <si>
    <t>1101.203.</t>
  </si>
  <si>
    <t>Hladna kuhinja</t>
  </si>
  <si>
    <t>1101.204.</t>
  </si>
  <si>
    <t>Slaščičarna</t>
  </si>
  <si>
    <t>1101.205.</t>
  </si>
  <si>
    <t>Termična kuhinja</t>
  </si>
  <si>
    <t>1101.206.</t>
  </si>
  <si>
    <t>1101.301.</t>
  </si>
  <si>
    <t>Pomivanje kuhinjske posode</t>
  </si>
  <si>
    <t>1101.302.</t>
  </si>
  <si>
    <t>Skladišče kuhinjske posode</t>
  </si>
  <si>
    <t>1101.303.</t>
  </si>
  <si>
    <t>Pomivanje stekleničk</t>
  </si>
  <si>
    <t>1101.304.</t>
  </si>
  <si>
    <t>Pomivanje vozičkov</t>
  </si>
  <si>
    <t>1101.305.</t>
  </si>
  <si>
    <t>Skladišče čistih vozičkov</t>
  </si>
  <si>
    <t>1101.306.</t>
  </si>
  <si>
    <t>Pomivanje termoportov, jedilne posode</t>
  </si>
  <si>
    <t>1101.307.</t>
  </si>
  <si>
    <t>Shramba čiste posode termoportov</t>
  </si>
  <si>
    <t>1101.308.</t>
  </si>
  <si>
    <t>Sprejem nečiste posode, termoportov, steklovine</t>
  </si>
  <si>
    <t>1101.401.</t>
  </si>
  <si>
    <t>Vodja kuhinje</t>
  </si>
  <si>
    <t>1101.402.</t>
  </si>
  <si>
    <t>Tehnolog</t>
  </si>
  <si>
    <t>1101.403.</t>
  </si>
  <si>
    <t>Ekonom</t>
  </si>
  <si>
    <t>1101.403.1</t>
  </si>
  <si>
    <t>Pomožni prostor</t>
  </si>
  <si>
    <t>1101.404.</t>
  </si>
  <si>
    <t>1101.405.</t>
  </si>
  <si>
    <t>Garderoba - Ž</t>
  </si>
  <si>
    <t>1101.406.</t>
  </si>
  <si>
    <t>Garderoba - M</t>
  </si>
  <si>
    <t>1101.407.</t>
  </si>
  <si>
    <t>Čistilni servis</t>
  </si>
  <si>
    <t>1101.451.</t>
  </si>
  <si>
    <t>1101.452.</t>
  </si>
  <si>
    <t>1101.453.</t>
  </si>
  <si>
    <t>1101.461.</t>
  </si>
  <si>
    <t>1101.462.</t>
  </si>
  <si>
    <t>1102.000.</t>
  </si>
  <si>
    <t>CENTRALNA MLEČNA KUHINJA, SONDNA PREHRANA</t>
  </si>
  <si>
    <t>1102.001.</t>
  </si>
  <si>
    <t>Sprejem živil, skladišče</t>
  </si>
  <si>
    <t>1102.002.</t>
  </si>
  <si>
    <t>Priprava, kuhanje</t>
  </si>
  <si>
    <t>1102.003.</t>
  </si>
  <si>
    <t>Polnjenje, izdaja</t>
  </si>
  <si>
    <t>1102.004.</t>
  </si>
  <si>
    <t>Sondna prehrana</t>
  </si>
  <si>
    <t>1102.005.</t>
  </si>
  <si>
    <t>1102.006.</t>
  </si>
  <si>
    <t>1102.007.</t>
  </si>
  <si>
    <t>1102.008.</t>
  </si>
  <si>
    <t>Hladilna komora</t>
  </si>
  <si>
    <t>1103.001.</t>
  </si>
  <si>
    <t>Skladišče za potrebe KO otroške kirurgije in neonat. odd.</t>
  </si>
  <si>
    <t>1103.002.</t>
  </si>
  <si>
    <t>1103.003.</t>
  </si>
  <si>
    <t>Skladišče za potrebe ostale PK</t>
  </si>
  <si>
    <t>1298.101.</t>
  </si>
  <si>
    <t>Hladilna strojnica, topl. post., parna post.</t>
  </si>
  <si>
    <t>1298.104.</t>
  </si>
  <si>
    <t>Postaja za dvig tlaka</t>
  </si>
  <si>
    <t>1298.106.</t>
  </si>
  <si>
    <t>Sprinkler postaja</t>
  </si>
  <si>
    <t>1298.202.</t>
  </si>
  <si>
    <t>Strojnica, ventilacija, klimatizacija - S2, podest</t>
  </si>
  <si>
    <t>1298.204.</t>
  </si>
  <si>
    <t>Strojnica, ventilacija klimatizacija - kuhinje</t>
  </si>
  <si>
    <t>1298.301.</t>
  </si>
  <si>
    <t>Transformatorska postaja 1</t>
  </si>
  <si>
    <t>1298.302.</t>
  </si>
  <si>
    <t>Transformatorska postaja 2</t>
  </si>
  <si>
    <t>1298.303.</t>
  </si>
  <si>
    <t>Transformatorska postaja 3</t>
  </si>
  <si>
    <t>1298.304.</t>
  </si>
  <si>
    <t>Srednjenapetostni prostor</t>
  </si>
  <si>
    <t>1298.305.</t>
  </si>
  <si>
    <t>Nizkonapetostni prostor</t>
  </si>
  <si>
    <t>1298.306.</t>
  </si>
  <si>
    <t>Rezervni prostor</t>
  </si>
  <si>
    <t>1298.307.</t>
  </si>
  <si>
    <t>UPS</t>
  </si>
  <si>
    <t>1298.308.</t>
  </si>
  <si>
    <t>Tehnični prostor</t>
  </si>
  <si>
    <t>1298.310.</t>
  </si>
  <si>
    <t>Zunanji jašek</t>
  </si>
  <si>
    <t>1298.501.</t>
  </si>
  <si>
    <t>Priključna in vakuumska postaja, priročna delavnica</t>
  </si>
  <si>
    <t>1300.001.</t>
  </si>
  <si>
    <t>Zapora vhoda</t>
  </si>
  <si>
    <t>1300.002.</t>
  </si>
  <si>
    <t>Zapora zasilnega izhoda</t>
  </si>
  <si>
    <t>1300.003.</t>
  </si>
  <si>
    <t>Bivalni prostor (glej 103.000 - Centralni arhiv)</t>
  </si>
  <si>
    <t>1300.004.</t>
  </si>
  <si>
    <t>Sanitarije (WC-ji in umivalniki)</t>
  </si>
  <si>
    <t>1300.005.</t>
  </si>
  <si>
    <t>Odpalke, fekalije</t>
  </si>
  <si>
    <t>1300.006.</t>
  </si>
  <si>
    <t>Prezračevalne naprave</t>
  </si>
  <si>
    <t>1300.007.</t>
  </si>
  <si>
    <t>Peščeni filter</t>
  </si>
  <si>
    <t>1300.008.</t>
  </si>
  <si>
    <t>Shramba vode</t>
  </si>
  <si>
    <t>1300.009.</t>
  </si>
  <si>
    <t>Zasilni zhod</t>
  </si>
  <si>
    <t>2098.31</t>
  </si>
  <si>
    <t>Hall pred dvigali (L1,L2,L3,L4)</t>
  </si>
  <si>
    <t>2098.32.</t>
  </si>
  <si>
    <t>Hodnik - rampa- proti dvigalu L1,L2,L3,L4</t>
  </si>
  <si>
    <t>2098.33.</t>
  </si>
  <si>
    <t>Hodnik pred stopn. 1</t>
  </si>
  <si>
    <t>2098.34.</t>
  </si>
  <si>
    <t>Hodnik pred UPS - proti lekarni</t>
  </si>
  <si>
    <t>2098.35.</t>
  </si>
  <si>
    <t>Hodnik pred rampo - iz kuhinje</t>
  </si>
  <si>
    <t>2098.36.</t>
  </si>
  <si>
    <t>Hodnik - pred delitvijo delavnih oblek</t>
  </si>
  <si>
    <t>2098.37.</t>
  </si>
  <si>
    <t>Hodnik pred garderobami - pred dvigali L5, L6</t>
  </si>
  <si>
    <t>2098.38.</t>
  </si>
  <si>
    <t>Hodnik - proti zaklonišču</t>
  </si>
  <si>
    <t>2098.39.</t>
  </si>
  <si>
    <t>Hodnik pred sklad. in tehn. prostori ter strojnicami</t>
  </si>
  <si>
    <t>2098.40.</t>
  </si>
  <si>
    <t>Hodnik pred lek. podr. in kuhinjo</t>
  </si>
  <si>
    <t>2098.41.</t>
  </si>
  <si>
    <t>Hodnik - vhod delavcev kuhinje</t>
  </si>
  <si>
    <t>2098.42.</t>
  </si>
  <si>
    <t>Hodnik - dostava živil</t>
  </si>
  <si>
    <t>2098.43.</t>
  </si>
  <si>
    <t>Hodnik v lek. podr.</t>
  </si>
  <si>
    <t>2098.44.</t>
  </si>
  <si>
    <t>2098.45.</t>
  </si>
  <si>
    <t>2098.46.</t>
  </si>
  <si>
    <t>Hodnik do zaklonišča</t>
  </si>
  <si>
    <t>3098.01.</t>
  </si>
  <si>
    <t>3098.02.</t>
  </si>
  <si>
    <t>4098.46.</t>
  </si>
  <si>
    <t>4098.47.</t>
  </si>
  <si>
    <t>4098.51.</t>
  </si>
  <si>
    <t>4098.52.</t>
  </si>
  <si>
    <t>5098.01.</t>
  </si>
  <si>
    <t>Hodnik DTS</t>
  </si>
  <si>
    <t>Garderobni prostor - 55 gard. omaric</t>
  </si>
  <si>
    <t>104.012.</t>
  </si>
  <si>
    <t>Garderobni prostor - 24 gard. omaric</t>
  </si>
  <si>
    <t>104.013.</t>
  </si>
  <si>
    <t>104.014.</t>
  </si>
  <si>
    <t>Garderobni prostor - 12 gard. omaric</t>
  </si>
  <si>
    <t>104.015.</t>
  </si>
  <si>
    <t>104.016.</t>
  </si>
  <si>
    <t>104.017.</t>
  </si>
  <si>
    <t>Garderobni prostor - 23 gard. omaric</t>
  </si>
  <si>
    <t>104.018.</t>
  </si>
  <si>
    <t>Garderobni prostor - 19 gard. omaric</t>
  </si>
  <si>
    <t>104.019.</t>
  </si>
  <si>
    <t>104.020.</t>
  </si>
  <si>
    <t>104.511.</t>
  </si>
  <si>
    <t>104.512.</t>
  </si>
  <si>
    <t>104.513.</t>
  </si>
  <si>
    <t>104.514.</t>
  </si>
  <si>
    <t>104.515.</t>
  </si>
  <si>
    <t>104.516.</t>
  </si>
  <si>
    <t>104.517.</t>
  </si>
  <si>
    <t>104.518.</t>
  </si>
  <si>
    <t>104.519.</t>
  </si>
  <si>
    <t>104.520.</t>
  </si>
  <si>
    <t>104.521.</t>
  </si>
  <si>
    <t>104.611.</t>
  </si>
  <si>
    <t>104.612.</t>
  </si>
  <si>
    <t>104.613.</t>
  </si>
  <si>
    <t>104.614.</t>
  </si>
  <si>
    <t>104.615.</t>
  </si>
  <si>
    <t>104.616.</t>
  </si>
  <si>
    <t>104.617.</t>
  </si>
  <si>
    <t>104.618.</t>
  </si>
  <si>
    <t>104.619.</t>
  </si>
  <si>
    <t>104.620.</t>
  </si>
  <si>
    <t>104.621.</t>
  </si>
  <si>
    <t>1104.001.</t>
  </si>
  <si>
    <t>Prostor za dispečerja</t>
  </si>
  <si>
    <t>1104.002.</t>
  </si>
  <si>
    <t>Prostor za čakanje in rekreacijo</t>
  </si>
  <si>
    <t>1104.003.</t>
  </si>
  <si>
    <t>Prostor za biološki material</t>
  </si>
  <si>
    <t>1104.004.</t>
  </si>
  <si>
    <t>1104.005.</t>
  </si>
  <si>
    <t>Vozički</t>
  </si>
  <si>
    <t>1298.108.</t>
  </si>
  <si>
    <t>1298.205.</t>
  </si>
  <si>
    <t>Kineta kuhinje</t>
  </si>
  <si>
    <t>1298.601.</t>
  </si>
  <si>
    <t>Prostor za gospodarja klinike</t>
  </si>
  <si>
    <t>1298.602.</t>
  </si>
  <si>
    <t>Prostor za priročno delavnico</t>
  </si>
  <si>
    <t>1298.701.</t>
  </si>
  <si>
    <t>Instalac.</t>
  </si>
  <si>
    <t>1298.411.</t>
  </si>
  <si>
    <t>Šibki tok</t>
  </si>
  <si>
    <t>1298.412.</t>
  </si>
  <si>
    <t>1298.413.</t>
  </si>
  <si>
    <t>Zasilni izhod</t>
  </si>
  <si>
    <t>2198.31.</t>
  </si>
  <si>
    <t>Hall pred dvigali (l1 in L2)</t>
  </si>
  <si>
    <t>2198.32.</t>
  </si>
  <si>
    <t>Hodnik - rampa podes proti dvigaloma)</t>
  </si>
  <si>
    <t>2198.33.</t>
  </si>
  <si>
    <t>Hodnik(pred garderobo)</t>
  </si>
  <si>
    <t>2198.34.</t>
  </si>
  <si>
    <t>Hodnik vezni (med KC in Infekc.)</t>
  </si>
  <si>
    <t>2198.35.</t>
  </si>
  <si>
    <t>Hodnik (transp. služba)</t>
  </si>
  <si>
    <t>2198.36.</t>
  </si>
  <si>
    <t>Hodnik (pred dvigali L5, L6)</t>
  </si>
  <si>
    <t>2198.37.</t>
  </si>
  <si>
    <t>Hodnik (pred garderobo)</t>
  </si>
  <si>
    <t>2198.38.</t>
  </si>
  <si>
    <t>3198.01.</t>
  </si>
  <si>
    <t>3198.02.</t>
  </si>
  <si>
    <t>4198.46.</t>
  </si>
  <si>
    <t>4198.47.</t>
  </si>
  <si>
    <t>Predprostor 2</t>
  </si>
  <si>
    <t>4198.51.</t>
  </si>
  <si>
    <t>4198.52.</t>
  </si>
  <si>
    <t>704.001.</t>
  </si>
  <si>
    <t>Prostor za pokojne</t>
  </si>
  <si>
    <t>704.002.</t>
  </si>
  <si>
    <t>Skladišče</t>
  </si>
  <si>
    <t>704.003.</t>
  </si>
  <si>
    <t>101.001.</t>
  </si>
  <si>
    <t>Kabinet direktorja PK</t>
  </si>
  <si>
    <t>101.002.</t>
  </si>
  <si>
    <t>Kabinet poslovnega direktorja</t>
  </si>
  <si>
    <t>101.003.</t>
  </si>
  <si>
    <t>Kabinet glavne sestre PK</t>
  </si>
  <si>
    <t>101.004.</t>
  </si>
  <si>
    <t>101.005.</t>
  </si>
  <si>
    <t>101.006.</t>
  </si>
  <si>
    <t>101.007.</t>
  </si>
  <si>
    <t>Fakt.odd.</t>
  </si>
  <si>
    <t>101.008.</t>
  </si>
  <si>
    <t>Kabinet higiensko-epidemiološke službe</t>
  </si>
  <si>
    <t>101.009.</t>
  </si>
  <si>
    <t>Prostor za sprejem pošte, kopirnica</t>
  </si>
  <si>
    <t>101.010.</t>
  </si>
  <si>
    <t>Konferenčna soba</t>
  </si>
  <si>
    <t>101.011.</t>
  </si>
  <si>
    <t>Kabinet</t>
  </si>
  <si>
    <t>101.012.</t>
  </si>
  <si>
    <t>Adm.program</t>
  </si>
  <si>
    <t>101.022.</t>
  </si>
  <si>
    <t>Tajništvo poslovnega direktorja</t>
  </si>
  <si>
    <t>200.001.</t>
  </si>
  <si>
    <t>200.002.</t>
  </si>
  <si>
    <t>Shramba</t>
  </si>
  <si>
    <t>200.003.</t>
  </si>
  <si>
    <t>Glavna avla</t>
  </si>
  <si>
    <t>200.004.</t>
  </si>
  <si>
    <t>Vratar, informacije</t>
  </si>
  <si>
    <t>200.005.</t>
  </si>
  <si>
    <t>Centralni nadzorni prostor</t>
  </si>
  <si>
    <t>200.006.</t>
  </si>
  <si>
    <t>Večnamenski prostor – izhod na dvorišče</t>
  </si>
  <si>
    <t>200.007.</t>
  </si>
  <si>
    <t>Sanitarije obiskovalci</t>
  </si>
  <si>
    <t>200.008.</t>
  </si>
  <si>
    <t>Garderoba obiskovalcev</t>
  </si>
  <si>
    <t>200.009.</t>
  </si>
  <si>
    <t>Individualne garderobne omarice</t>
  </si>
  <si>
    <t>200.010.</t>
  </si>
  <si>
    <t>Nadstrešnica</t>
  </si>
  <si>
    <t>200.051.</t>
  </si>
  <si>
    <t>WC (AVU 2) - gl.avla</t>
  </si>
  <si>
    <t>200.052.</t>
  </si>
  <si>
    <t>WC (AVU 1)gl.avla</t>
  </si>
  <si>
    <t>200.053.</t>
  </si>
  <si>
    <t>Sanitarije invalidov(pri podesu v gl. avli)</t>
  </si>
  <si>
    <t>200.501.</t>
  </si>
  <si>
    <t>WC (AVD 3) ženski pred dvigali uprave</t>
  </si>
  <si>
    <t>200.502.</t>
  </si>
  <si>
    <t>WC (AVL 4)ženski pred dvigali uprave</t>
  </si>
  <si>
    <t>200.503.</t>
  </si>
  <si>
    <t>WC (AVL 4)moški pred dvigali uprave</t>
  </si>
  <si>
    <t>200.504.</t>
  </si>
  <si>
    <t>Sanitarije invalidov</t>
  </si>
  <si>
    <t>200.901.</t>
  </si>
  <si>
    <t>Sanitarije obiskovalcev - Ž (predp.pred dvig. Uprave)</t>
  </si>
  <si>
    <t>200.902.</t>
  </si>
  <si>
    <t>Sanitarije obiskovalcev - M (predp.pred dvig. Uprave)</t>
  </si>
  <si>
    <t>2099.11.</t>
  </si>
  <si>
    <t>Hodnik pred specialističnimi ambulantami</t>
  </si>
  <si>
    <t>2099.12.</t>
  </si>
  <si>
    <t>2099.14.</t>
  </si>
  <si>
    <t>Hodnik - sanitarije osebja</t>
  </si>
  <si>
    <t>2099.15.</t>
  </si>
  <si>
    <t>Hodnik - odvzemi laboratorij</t>
  </si>
  <si>
    <t>2099.16.</t>
  </si>
  <si>
    <t>Hodnik pred registracijo</t>
  </si>
  <si>
    <t>2099.31.</t>
  </si>
  <si>
    <t>Hall pred garderobo</t>
  </si>
  <si>
    <t>2099.32.</t>
  </si>
  <si>
    <t>Hall pred dvigali</t>
  </si>
  <si>
    <t>2099.41.</t>
  </si>
  <si>
    <t>Hodnik pred dvigali</t>
  </si>
  <si>
    <t>2099.42.</t>
  </si>
  <si>
    <t>Hodnik - do uprave</t>
  </si>
  <si>
    <t>2099.43</t>
  </si>
  <si>
    <t>Hodnik - do predavalnice</t>
  </si>
  <si>
    <t>2099.44</t>
  </si>
  <si>
    <t>Hodnik -pred upravo</t>
  </si>
  <si>
    <t>3099.01.</t>
  </si>
  <si>
    <t>3099.02.</t>
  </si>
  <si>
    <t>3099.03.</t>
  </si>
  <si>
    <t>Stopnišče 3</t>
  </si>
  <si>
    <t>3099.06.</t>
  </si>
  <si>
    <t>Terasa</t>
  </si>
  <si>
    <t>3099.11</t>
  </si>
  <si>
    <t>3099.12</t>
  </si>
  <si>
    <t>401.001.</t>
  </si>
  <si>
    <t>401.002.</t>
  </si>
  <si>
    <t>Čakanje</t>
  </si>
  <si>
    <t>401.003.</t>
  </si>
  <si>
    <t>Registracija, administracija, obračun</t>
  </si>
  <si>
    <t>401.004.</t>
  </si>
  <si>
    <t>Previjanje</t>
  </si>
  <si>
    <t>401.005.</t>
  </si>
  <si>
    <t>Sanitarije bolnikov - Ž</t>
  </si>
  <si>
    <t>401.006.</t>
  </si>
  <si>
    <t>Sanitarije bolnikov - M</t>
  </si>
  <si>
    <t>401.007.</t>
  </si>
  <si>
    <t>401.008.</t>
  </si>
  <si>
    <t>Dojenje</t>
  </si>
  <si>
    <t>401.009.</t>
  </si>
  <si>
    <t>401.010.</t>
  </si>
  <si>
    <t>Densitometrija</t>
  </si>
  <si>
    <t>401.011.</t>
  </si>
  <si>
    <t>Edukacija - nega</t>
  </si>
  <si>
    <t>401.012.</t>
  </si>
  <si>
    <t>401.013.</t>
  </si>
  <si>
    <t>Sanitarije osebja - Ž</t>
  </si>
  <si>
    <t>401.014.</t>
  </si>
  <si>
    <t>Sanitarije osebja - M</t>
  </si>
  <si>
    <t>401.015.</t>
  </si>
  <si>
    <t>Transplantacijski center</t>
  </si>
  <si>
    <t>401.016.</t>
  </si>
  <si>
    <t>Polivalentna ordinacija 1</t>
  </si>
  <si>
    <t>401.017.</t>
  </si>
  <si>
    <t>Polivalentna ordinacija 2</t>
  </si>
  <si>
    <t>401.018.</t>
  </si>
  <si>
    <t>Administrativna obdelava</t>
  </si>
  <si>
    <t>401.019.</t>
  </si>
  <si>
    <t>Ambulanta nevro</t>
  </si>
  <si>
    <t>401.020.</t>
  </si>
  <si>
    <t>401.021.</t>
  </si>
  <si>
    <t>401.051.</t>
  </si>
  <si>
    <t>WC (AVU 3)</t>
  </si>
  <si>
    <t>401.052.</t>
  </si>
  <si>
    <t>401.053.</t>
  </si>
  <si>
    <t>401.054.</t>
  </si>
  <si>
    <t>401.055.</t>
  </si>
  <si>
    <t>WC (AVU 2)</t>
  </si>
  <si>
    <t>401.056.</t>
  </si>
  <si>
    <t>401.057.</t>
  </si>
  <si>
    <t>401.058.</t>
  </si>
  <si>
    <t>WC (AVD3)</t>
  </si>
  <si>
    <t>402.071.</t>
  </si>
  <si>
    <t>Čakanje za imunodeficientne bolnike (skupaj z spec.amb.za alergologijo..)</t>
  </si>
  <si>
    <t>402.081.</t>
  </si>
  <si>
    <t>Hematološka ambulanta</t>
  </si>
  <si>
    <t>402.082.</t>
  </si>
  <si>
    <t>Ordinacija 1</t>
  </si>
  <si>
    <t>402.083.</t>
  </si>
  <si>
    <t>Ordinacija 2 (Hemofilna)</t>
  </si>
  <si>
    <t>402.091.</t>
  </si>
  <si>
    <t>Medicinska sestra</t>
  </si>
  <si>
    <t>402.092.</t>
  </si>
  <si>
    <t>Hemat.administracija</t>
  </si>
  <si>
    <t>403.081.</t>
  </si>
  <si>
    <t>Ordinacija</t>
  </si>
  <si>
    <t>403.082.</t>
  </si>
  <si>
    <t>Ordinacija za kontrolo metabolizma</t>
  </si>
  <si>
    <t>403.083.</t>
  </si>
  <si>
    <t>Ordinacija za medicinsko genetsko posvetovalnico (skupaj z neontal.414.081)</t>
  </si>
  <si>
    <t>403.091.</t>
  </si>
  <si>
    <t>Medicinska sestra 1</t>
  </si>
  <si>
    <t>403.092.</t>
  </si>
  <si>
    <t>Medicinska sestra 2 (skupaj z neonatalogijo 414.091)</t>
  </si>
  <si>
    <t>403.093.</t>
  </si>
  <si>
    <t>Posvetovalnica psihologa, dietetika</t>
  </si>
  <si>
    <t>404.061.</t>
  </si>
  <si>
    <t>Kabina za preoblačenje 1</t>
  </si>
  <si>
    <t>404.062.</t>
  </si>
  <si>
    <t>Kabina za preoblačenje 2</t>
  </si>
  <si>
    <t>404.063.</t>
  </si>
  <si>
    <t>404.064.</t>
  </si>
  <si>
    <t>404.081.</t>
  </si>
  <si>
    <t>Ordinacija EKG</t>
  </si>
  <si>
    <t>404.082.</t>
  </si>
  <si>
    <t>405.071.</t>
  </si>
  <si>
    <t>Čakanje za imunodeficientne bolnike (skupaj s hematoonkologijo 402.071)</t>
  </si>
  <si>
    <t>405.081.</t>
  </si>
  <si>
    <t>405.082.</t>
  </si>
  <si>
    <t>Ordinacija 2</t>
  </si>
  <si>
    <t>405.083.</t>
  </si>
  <si>
    <t>Testiranje alergenov</t>
  </si>
  <si>
    <t>405.084.</t>
  </si>
  <si>
    <t>Alerg.</t>
  </si>
  <si>
    <t>405.091.</t>
  </si>
  <si>
    <t>406.081.</t>
  </si>
  <si>
    <t>406.091.</t>
  </si>
  <si>
    <t>407.081.</t>
  </si>
  <si>
    <t>407.091.</t>
  </si>
  <si>
    <t>408.081.</t>
  </si>
  <si>
    <t>Ordinacija pulmološka</t>
  </si>
  <si>
    <t>408.082.</t>
  </si>
  <si>
    <t>408.091.</t>
  </si>
  <si>
    <t>409.081.</t>
  </si>
  <si>
    <t>409.082.</t>
  </si>
  <si>
    <t>409.083.</t>
  </si>
  <si>
    <t>Ordinacija nevropsihologa, psihologa</t>
  </si>
  <si>
    <t>409.084.</t>
  </si>
  <si>
    <t>Ordinacija EEG</t>
  </si>
  <si>
    <t>409.091.</t>
  </si>
  <si>
    <t>409.092.</t>
  </si>
  <si>
    <t>Priprava bolnika, center za epilepsije</t>
  </si>
  <si>
    <t>4099.71.</t>
  </si>
  <si>
    <t>Transportni punkt-čisto</t>
  </si>
  <si>
    <t>4099.72.</t>
  </si>
  <si>
    <t>Transportni punkt-nečisto</t>
  </si>
  <si>
    <t>4099.73.</t>
  </si>
  <si>
    <t>Tehnični prostor - šibki tok - 1</t>
  </si>
  <si>
    <t>4099.74.</t>
  </si>
  <si>
    <t>Tehnični prostor - šibki tok - 2</t>
  </si>
  <si>
    <t>410.001.</t>
  </si>
  <si>
    <t>Registracija</t>
  </si>
  <si>
    <t>410.002.</t>
  </si>
  <si>
    <t>Distribucija, zbiranje vzorcev</t>
  </si>
  <si>
    <t>410.003.</t>
  </si>
  <si>
    <t>Nečisti delovni prostor</t>
  </si>
  <si>
    <t>410.004.</t>
  </si>
  <si>
    <t>Oddajanje urina</t>
  </si>
  <si>
    <t>410.005.</t>
  </si>
  <si>
    <t>Oddajanje krvi 1</t>
  </si>
  <si>
    <t>410.006.</t>
  </si>
  <si>
    <t>Oddajanje krvi 2</t>
  </si>
  <si>
    <t>410.051.</t>
  </si>
  <si>
    <t>410.052.</t>
  </si>
  <si>
    <t>410.061.</t>
  </si>
  <si>
    <t>Tuš (ATU 4)</t>
  </si>
  <si>
    <t>410.081.</t>
  </si>
  <si>
    <t>Jemanje urina - sanford</t>
  </si>
  <si>
    <t>410.082.</t>
  </si>
  <si>
    <t>Oddajanje krvi - posegi</t>
  </si>
  <si>
    <t>411.081.</t>
  </si>
  <si>
    <t>Ordinacija psihologa</t>
  </si>
  <si>
    <t>411.091.</t>
  </si>
  <si>
    <t>Psiholog 1</t>
  </si>
  <si>
    <t>411.092.</t>
  </si>
  <si>
    <t>Psiholog 2</t>
  </si>
  <si>
    <t>411.093.</t>
  </si>
  <si>
    <t>Psiholog 3</t>
  </si>
  <si>
    <t>412.081.</t>
  </si>
  <si>
    <t>412.091.</t>
  </si>
  <si>
    <t>413.081.</t>
  </si>
  <si>
    <t>413.091.</t>
  </si>
  <si>
    <t>414.081.</t>
  </si>
  <si>
    <t>Ordinacija (v prostoru 403.083, skupaj z ednokrinologijo)</t>
  </si>
  <si>
    <t>414.091.</t>
  </si>
  <si>
    <t>Medicinska sestra (v prostoru 403.092, sk. z ednokrinolog.)</t>
  </si>
  <si>
    <t>901.001.</t>
  </si>
  <si>
    <t>Kabinet predstojnika katedre</t>
  </si>
  <si>
    <t>901.002.</t>
  </si>
  <si>
    <t>901.003.</t>
  </si>
  <si>
    <t>Pedagoško-razvojna medicinska sestre</t>
  </si>
  <si>
    <t>901.012.</t>
  </si>
  <si>
    <t>Tajništvo predstojnika katedre</t>
  </si>
  <si>
    <t>901.040.</t>
  </si>
  <si>
    <t>Foyer pred predavalnico</t>
  </si>
  <si>
    <t>901.060.</t>
  </si>
  <si>
    <t>Seminar II</t>
  </si>
  <si>
    <t>901.070.</t>
  </si>
  <si>
    <t>Seminar I</t>
  </si>
  <si>
    <t>901.081.</t>
  </si>
  <si>
    <t>901.081.1</t>
  </si>
  <si>
    <t>Blagajna</t>
  </si>
  <si>
    <t>901.082.</t>
  </si>
  <si>
    <t>901.083.</t>
  </si>
  <si>
    <t>Kabinet zdravnika gosta 1 d.m.</t>
  </si>
  <si>
    <t>901.084.</t>
  </si>
  <si>
    <t>Kabinet socialnega delavca</t>
  </si>
  <si>
    <t>901.085.</t>
  </si>
  <si>
    <t>Kabinet računalništvo</t>
  </si>
  <si>
    <t>901.090.</t>
  </si>
  <si>
    <t>Velika predavalnica</t>
  </si>
  <si>
    <t>901.501.</t>
  </si>
  <si>
    <t>WC (AVD 3) M pred štud.gar</t>
  </si>
  <si>
    <t>901.502.</t>
  </si>
  <si>
    <t>WC sanitarije (AVD 2) Ž pred štud. gard.</t>
  </si>
  <si>
    <t>901.901.</t>
  </si>
  <si>
    <t>Sanitarije osebja - Ž pred štud. gard.</t>
  </si>
  <si>
    <t>901.902.</t>
  </si>
  <si>
    <t>Sanitarije osebja - m pred štud.gar 1x pisuar</t>
  </si>
  <si>
    <t>5099.01.</t>
  </si>
  <si>
    <t>Napitki - terasa</t>
  </si>
  <si>
    <t>2000.11.</t>
  </si>
  <si>
    <t>Hodnik pred ambulantami</t>
  </si>
  <si>
    <t>2000.12.</t>
  </si>
  <si>
    <t>Interni hodnik</t>
  </si>
  <si>
    <t>2000.13.</t>
  </si>
  <si>
    <t>2000.14.</t>
  </si>
  <si>
    <t>Hodnik triažno sprejemni oddelek</t>
  </si>
  <si>
    <t>2000.15.</t>
  </si>
  <si>
    <t>Hodnik pred sprejemnimi ambulantami</t>
  </si>
  <si>
    <t>2000.17.</t>
  </si>
  <si>
    <t>2000.18.</t>
  </si>
  <si>
    <t>2000.31.</t>
  </si>
  <si>
    <t>Hall pred recepcijo</t>
  </si>
  <si>
    <t>2000.32.</t>
  </si>
  <si>
    <t>2000.33.</t>
  </si>
  <si>
    <t>2000.41.</t>
  </si>
  <si>
    <t>3000.01.</t>
  </si>
  <si>
    <t>3000.02.</t>
  </si>
  <si>
    <t>3000.03.</t>
  </si>
  <si>
    <t>301.071.</t>
  </si>
  <si>
    <t>Higienizacija</t>
  </si>
  <si>
    <t>301.072.</t>
  </si>
  <si>
    <t>Čisto perilo</t>
  </si>
  <si>
    <t>301.073.</t>
  </si>
  <si>
    <t>Zaliv za vozičke</t>
  </si>
  <si>
    <t>301.081.</t>
  </si>
  <si>
    <t>Sprejemna internist.ordinacija 1</t>
  </si>
  <si>
    <t>301.082.</t>
  </si>
  <si>
    <t>Sprejemna internist.ordinacija 2</t>
  </si>
  <si>
    <t>301.083.</t>
  </si>
  <si>
    <t>Sprejemna internist.ordinacija 3</t>
  </si>
  <si>
    <t>301.084.</t>
  </si>
  <si>
    <t>Sprejemna internist.kirurška ordinacija</t>
  </si>
  <si>
    <t>301.085.</t>
  </si>
  <si>
    <t>Sprejemna kirurška ordinacija</t>
  </si>
  <si>
    <t>301.091.</t>
  </si>
  <si>
    <t>301.092.</t>
  </si>
  <si>
    <t>302.061.</t>
  </si>
  <si>
    <t>Sanitarno negovalni prostor (bolniška soba 302.101.)</t>
  </si>
  <si>
    <t>302.062.</t>
  </si>
  <si>
    <t>Sanitarno negovalni prostor  (bolniška soba 302.102)</t>
  </si>
  <si>
    <t>302.063.</t>
  </si>
  <si>
    <t>Sanitarno negovalni prostor (bolniška soba 302.301)</t>
  </si>
  <si>
    <t>302.064.</t>
  </si>
  <si>
    <t>Sanitarno negovalni prostor (bolniška soba 302.302)</t>
  </si>
  <si>
    <t>302.065.</t>
  </si>
  <si>
    <t>Sanitarno negovalni prostor (bolniška soba 302.103)</t>
  </si>
  <si>
    <t>302.066.</t>
  </si>
  <si>
    <t>Sanitarije dežurnega zdravnika (BVT1)</t>
  </si>
  <si>
    <t>302.066.1.</t>
  </si>
  <si>
    <t>Sanitarna kabina</t>
  </si>
  <si>
    <t>302.091.</t>
  </si>
  <si>
    <t>Nadzorna sestra</t>
  </si>
  <si>
    <t>302.092.</t>
  </si>
  <si>
    <t>302.093.</t>
  </si>
  <si>
    <t>Čisti delovni prostor</t>
  </si>
  <si>
    <t>302.094.</t>
  </si>
  <si>
    <t>302.095.</t>
  </si>
  <si>
    <t>Soba dežurnega zdravnika</t>
  </si>
  <si>
    <t>302.095.1.</t>
  </si>
  <si>
    <t>Dežurna medicinska sestra</t>
  </si>
  <si>
    <t>302.101.</t>
  </si>
  <si>
    <t>1-posteljna bolniška soba 1</t>
  </si>
  <si>
    <t>302.102.</t>
  </si>
  <si>
    <t>1-posteljna bolniška soba 2</t>
  </si>
  <si>
    <t>302.103.</t>
  </si>
  <si>
    <t>1-posteljna bolniška soba 3</t>
  </si>
  <si>
    <t>302.201.</t>
  </si>
  <si>
    <t>2-posteljna bolniška soba 1</t>
  </si>
  <si>
    <t>302.202.</t>
  </si>
  <si>
    <t>2-posteljna bolniška soba 2</t>
  </si>
  <si>
    <t>302.901.</t>
  </si>
  <si>
    <t>302.902.</t>
  </si>
  <si>
    <t>302.903.</t>
  </si>
  <si>
    <t>4000.71.</t>
  </si>
  <si>
    <t>Transportni punkt - čisto</t>
  </si>
  <si>
    <t>4000.72.</t>
  </si>
  <si>
    <t>Transportni punkt - nečisto</t>
  </si>
  <si>
    <t>4000.73.</t>
  </si>
  <si>
    <t>Tehnični prostor - šibki tok</t>
  </si>
  <si>
    <t>4000.74.</t>
  </si>
  <si>
    <t>Tehnični prostor - jaki tok</t>
  </si>
  <si>
    <t>4000.75.</t>
  </si>
  <si>
    <t>500.030.</t>
  </si>
  <si>
    <t>Sestanki, seminar</t>
  </si>
  <si>
    <t>500.033.</t>
  </si>
  <si>
    <t>500.091.</t>
  </si>
  <si>
    <t>Vodja šole in tajništva</t>
  </si>
  <si>
    <t>500.092.</t>
  </si>
  <si>
    <t>Medicinska dejavnost</t>
  </si>
  <si>
    <t>500.093.</t>
  </si>
  <si>
    <t>Dežurna  sestra hospitala</t>
  </si>
  <si>
    <t>500.095.</t>
  </si>
  <si>
    <t>Dežurni zdravnik hospitala</t>
  </si>
  <si>
    <t>502.385.</t>
  </si>
  <si>
    <t>Kabinet specialista gastroenterologa 1 d.m.</t>
  </si>
  <si>
    <t>502.386.</t>
  </si>
  <si>
    <t>Kabinet specialistov nefrologov 3 d. m.</t>
  </si>
  <si>
    <t>502.387.</t>
  </si>
  <si>
    <t>Kabinet specialistov nefrologov 3 d.m.</t>
  </si>
  <si>
    <t>502.388.</t>
  </si>
  <si>
    <t>Kabinet specializanta nefrologa 1 d.m.</t>
  </si>
  <si>
    <t>502.389.</t>
  </si>
  <si>
    <t>Kabinet specializantov gastroenterologov 3 d.m.</t>
  </si>
  <si>
    <t>503.386.</t>
  </si>
  <si>
    <t>Kabinet specialistov hematoonkologov 2 d.m.</t>
  </si>
  <si>
    <t>504.385.</t>
  </si>
  <si>
    <t>Kabinet specialista  endogenetika 1 d.m.</t>
  </si>
  <si>
    <t>504.386.</t>
  </si>
  <si>
    <t>Kabinet specialistov endokrinologov 3 d.m.</t>
  </si>
  <si>
    <t>504.387.</t>
  </si>
  <si>
    <t>Kabinet specialistov kardiologov 3 d.m.</t>
  </si>
  <si>
    <t>505.386.</t>
  </si>
  <si>
    <t>Kabinet specialistov nevrologov 2 d.m.</t>
  </si>
  <si>
    <t>505.387.</t>
  </si>
  <si>
    <t>Kabinet specialistov nevrologov 3 d.m.</t>
  </si>
  <si>
    <t>505.388.</t>
  </si>
  <si>
    <t>505.389.</t>
  </si>
  <si>
    <t>Kabinet specializantov nevrologov 3 d.m.</t>
  </si>
  <si>
    <t>506.385.</t>
  </si>
  <si>
    <t>Kabinet specialista dermatologa 1 d.m.</t>
  </si>
  <si>
    <t>506.386.</t>
  </si>
  <si>
    <t>Kabinet specialistov alergologov 3 d.m.</t>
  </si>
  <si>
    <t>506.387.</t>
  </si>
  <si>
    <t>Kabinet specializantov alergologov 2 d.m.</t>
  </si>
  <si>
    <t>509.501.</t>
  </si>
  <si>
    <t>Sanitarije osebja - Ž (AVL 1)</t>
  </si>
  <si>
    <t>509.502.</t>
  </si>
  <si>
    <t>Sanitarije osebja - Ž (AVD 2)</t>
  </si>
  <si>
    <t>509.503.</t>
  </si>
  <si>
    <t>509.504.</t>
  </si>
  <si>
    <t>Sanitarije osebja - M (AVD 2)</t>
  </si>
  <si>
    <t>509.505.</t>
  </si>
  <si>
    <t>Sanitarije osebja - M (AVL 1)</t>
  </si>
  <si>
    <t>509.506.</t>
  </si>
  <si>
    <t>Pisoarji 2x</t>
  </si>
  <si>
    <t>509.601.</t>
  </si>
  <si>
    <t>Kopalnica s tušem ob sobi dež.zdravnika (BVT 1)</t>
  </si>
  <si>
    <t>509.602.</t>
  </si>
  <si>
    <t>Kopalnica s tušem ob sobi dež.sestre (BVT 2)</t>
  </si>
  <si>
    <t>509.901.</t>
  </si>
  <si>
    <t>Predprostor ženskih sanitarij (umivaln.za kavnim avtom.)</t>
  </si>
  <si>
    <t>509.902.</t>
  </si>
  <si>
    <t>Predprostor ženskih sanitarij(za kavnim avtom.)</t>
  </si>
  <si>
    <t>509.903.</t>
  </si>
  <si>
    <t>Predprostor moških sanitarij(umival. za kavnim avtom.)</t>
  </si>
  <si>
    <t>509.904.</t>
  </si>
  <si>
    <t>Predprostor moških sanitarij(za kavnim avtom.)</t>
  </si>
  <si>
    <t>510.381.</t>
  </si>
  <si>
    <t>Kabinet specialistov radiologov 3 d.m.</t>
  </si>
  <si>
    <t>510.384.</t>
  </si>
  <si>
    <t>Kabinet specialista kirurga razl.strok 1 d.m.</t>
  </si>
  <si>
    <t>510.385.</t>
  </si>
  <si>
    <t>Kabinet specialistov kirurgov  razl.strok 3 d.m.</t>
  </si>
  <si>
    <t>510.386.</t>
  </si>
  <si>
    <t>Kabinet specialistov kir.pediatrov 3 d.m.</t>
  </si>
  <si>
    <t>510.387.</t>
  </si>
  <si>
    <t>Kabinet specialistov kir. pediatrov 3 d.m.</t>
  </si>
  <si>
    <t>510.388.</t>
  </si>
  <si>
    <t>510.389.</t>
  </si>
  <si>
    <t>510.396.</t>
  </si>
  <si>
    <t>Kabinet specialista anesteziologa 1 d.m.</t>
  </si>
  <si>
    <t>510.398.</t>
  </si>
  <si>
    <t>Kabinet specialistov kirurgov 2 d.m.</t>
  </si>
  <si>
    <t>510.399.</t>
  </si>
  <si>
    <t>513.396.</t>
  </si>
  <si>
    <t>Kabinet specialistov neonatalogov 2 d.m.</t>
  </si>
  <si>
    <t>600.051.</t>
  </si>
  <si>
    <t>WC (AVD 3)- ženski</t>
  </si>
  <si>
    <t>600.052.</t>
  </si>
  <si>
    <t>WC (AVL 4) - ženski</t>
  </si>
  <si>
    <t>600.053.</t>
  </si>
  <si>
    <t>WC (AVD 3) - ženski</t>
  </si>
  <si>
    <t>600.054.</t>
  </si>
  <si>
    <t>WC (AVL 4) - moški WC</t>
  </si>
  <si>
    <t>600.055.</t>
  </si>
  <si>
    <t>WC (AVD 3) - moški WC</t>
  </si>
  <si>
    <t>600.056.</t>
  </si>
  <si>
    <t>WC (AVL 1) moški na sredini hodnika</t>
  </si>
  <si>
    <t>600.057.</t>
  </si>
  <si>
    <t>600.058.</t>
  </si>
  <si>
    <t>600.059.</t>
  </si>
  <si>
    <t>600.060.</t>
  </si>
  <si>
    <t>600.101.</t>
  </si>
  <si>
    <t>Laboratorij za respiratorno funkcionalno diagnostiko 2</t>
  </si>
  <si>
    <t>600.102.</t>
  </si>
  <si>
    <t>600.103.</t>
  </si>
  <si>
    <t>Sanitarije bolnikov - ženske ( na začetku A tra.)</t>
  </si>
  <si>
    <t>600.104.</t>
  </si>
  <si>
    <t>Sanitarije bolnikov - invalidi(na začetku A tra.)</t>
  </si>
  <si>
    <t>600.105.</t>
  </si>
  <si>
    <t>Sanitarije bolnikov - moški(pisuarja 2xna začetku A tra.)</t>
  </si>
  <si>
    <t>600.106.</t>
  </si>
  <si>
    <t>Santarije osebja - moški na sredini hodnika (pisuar 2x)</t>
  </si>
  <si>
    <t>600.107.</t>
  </si>
  <si>
    <t>Sanitarije osebja - ženske na sredini hodnika (predprostor)</t>
  </si>
  <si>
    <t>600.108.</t>
  </si>
  <si>
    <t>601.051.</t>
  </si>
  <si>
    <t>WC bolniki (AVD 3)</t>
  </si>
  <si>
    <t>601.061.</t>
  </si>
  <si>
    <t>Kabina za preoblačenje</t>
  </si>
  <si>
    <t>601.081.</t>
  </si>
  <si>
    <t>RTG diagnostika</t>
  </si>
  <si>
    <t>601.082.</t>
  </si>
  <si>
    <t>UZ diagnostika 1</t>
  </si>
  <si>
    <t>601.083.</t>
  </si>
  <si>
    <t>UZ diagnostika 2</t>
  </si>
  <si>
    <t>601.091.</t>
  </si>
  <si>
    <t>Priprava bolnika</t>
  </si>
  <si>
    <t>601.092.</t>
  </si>
  <si>
    <t>Stikalni prostor</t>
  </si>
  <si>
    <t>601.093.</t>
  </si>
  <si>
    <t>Razvijanje RTG filmov</t>
  </si>
  <si>
    <t>601.094.</t>
  </si>
  <si>
    <t>Temnica</t>
  </si>
  <si>
    <t>601.095.</t>
  </si>
  <si>
    <t>Tehniki</t>
  </si>
  <si>
    <t>601.096.</t>
  </si>
  <si>
    <t>Diagnosticiranje rentgenogramov</t>
  </si>
  <si>
    <t>601.097.</t>
  </si>
  <si>
    <t>Vodja oddelka</t>
  </si>
  <si>
    <t>601.098.</t>
  </si>
  <si>
    <t>601.099.</t>
  </si>
  <si>
    <t>602.051.</t>
  </si>
  <si>
    <t>602.052.</t>
  </si>
  <si>
    <t>602.071.</t>
  </si>
  <si>
    <t>Čiščenje endoskopov (bronhoskop, gastroskop...)</t>
  </si>
  <si>
    <t>602.072.</t>
  </si>
  <si>
    <t>Čiščenje endoskopov (rektoskop...)</t>
  </si>
  <si>
    <t>602.081.</t>
  </si>
  <si>
    <t>Bronhoskopije, gastroskopije....</t>
  </si>
  <si>
    <t>602.082.</t>
  </si>
  <si>
    <t>Anorektalna manometrija, rektoskopije...</t>
  </si>
  <si>
    <t>602.091.</t>
  </si>
  <si>
    <t>Recovery (bronhoskop, gastroskop)</t>
  </si>
  <si>
    <t>602.092.</t>
  </si>
  <si>
    <t>Priprava bolnika (bronhoskop., gastroskop.)</t>
  </si>
  <si>
    <t>602.093.</t>
  </si>
  <si>
    <t>Recovery (rektoskopije)</t>
  </si>
  <si>
    <t>602.094.</t>
  </si>
  <si>
    <t>Priprava bolnika (anorekt.manom., rektoskop.)</t>
  </si>
  <si>
    <t>603.071.</t>
  </si>
  <si>
    <t>Tehnični prostor – tehnika</t>
  </si>
  <si>
    <t>603.081.</t>
  </si>
  <si>
    <t>Respiratorna terapija</t>
  </si>
  <si>
    <t>603.082.</t>
  </si>
  <si>
    <t>Center za kardiorespiratorno diagnostiko</t>
  </si>
  <si>
    <t>603.083.</t>
  </si>
  <si>
    <t>Magnetna resonanca</t>
  </si>
  <si>
    <t>603.084.</t>
  </si>
  <si>
    <t>Magnet – tehniki</t>
  </si>
  <si>
    <t>603.085.</t>
  </si>
  <si>
    <t>603.091.</t>
  </si>
  <si>
    <t>604.081.</t>
  </si>
  <si>
    <t>CMC RF, impedanca, Ph-metrija</t>
  </si>
  <si>
    <t>604.082.</t>
  </si>
  <si>
    <t>EP, EMG</t>
  </si>
  <si>
    <t>604.083.</t>
  </si>
  <si>
    <t>EEG, diagnostika 1</t>
  </si>
  <si>
    <t>604.084.</t>
  </si>
  <si>
    <t>EEG diagnostika 2</t>
  </si>
  <si>
    <t>604.091.</t>
  </si>
  <si>
    <t>604.092.</t>
  </si>
  <si>
    <t>Zdravniki tehniki</t>
  </si>
  <si>
    <t>604.093.</t>
  </si>
  <si>
    <t>Vodilni tehnik</t>
  </si>
  <si>
    <t>604.094.</t>
  </si>
  <si>
    <t>Odčitavanje EEG</t>
  </si>
  <si>
    <t>607.081.</t>
  </si>
  <si>
    <t>Ambulanta za delovno terapijo</t>
  </si>
  <si>
    <t>607.082.</t>
  </si>
  <si>
    <t>Razvojna ordinacija</t>
  </si>
  <si>
    <t>607.083.</t>
  </si>
  <si>
    <t>Ambulanta za razvojno psihologijo in nevropsihologijo</t>
  </si>
  <si>
    <t>607.091.</t>
  </si>
  <si>
    <t>Administracija, vodenje</t>
  </si>
  <si>
    <t>607.092.</t>
  </si>
  <si>
    <t>Vodja centra</t>
  </si>
  <si>
    <t>801.001.</t>
  </si>
  <si>
    <t>Soba vodje</t>
  </si>
  <si>
    <t>801.002.</t>
  </si>
  <si>
    <t>Zbornica</t>
  </si>
  <si>
    <t>801.003.</t>
  </si>
  <si>
    <t>Soba za vzgojitelje</t>
  </si>
  <si>
    <t>5000.01.</t>
  </si>
  <si>
    <t>5000.02.</t>
  </si>
  <si>
    <t>510.121.</t>
  </si>
  <si>
    <t>2-posteljna bolniška soba za večje in velike otroke</t>
  </si>
  <si>
    <t>510.122.</t>
  </si>
  <si>
    <t>510.123.</t>
  </si>
  <si>
    <t>510.124.</t>
  </si>
  <si>
    <t>2-posteljna bolniška soba za večje in velike otroke (izolacija)</t>
  </si>
  <si>
    <t>510.125.</t>
  </si>
  <si>
    <t>510.126.</t>
  </si>
  <si>
    <t>510.127.</t>
  </si>
  <si>
    <t>510.128.</t>
  </si>
  <si>
    <t>510.131.</t>
  </si>
  <si>
    <t>Predprostor pred bolniškimi sobami</t>
  </si>
  <si>
    <t>510.132.</t>
  </si>
  <si>
    <t>510.161.</t>
  </si>
  <si>
    <t>510.162.</t>
  </si>
  <si>
    <t>510.163.</t>
  </si>
  <si>
    <t>510.164.</t>
  </si>
  <si>
    <t>Kopalnica s tušem ob bolniški sobi (izolacija) - TWUS6</t>
  </si>
  <si>
    <t>510.165.</t>
  </si>
  <si>
    <t>Kopalnica s tušem ob bolniški sobi (izolacija) - TWUS5</t>
  </si>
  <si>
    <t>510.171.</t>
  </si>
  <si>
    <t>510.221.</t>
  </si>
  <si>
    <t>510.222.</t>
  </si>
  <si>
    <t>510.223.</t>
  </si>
  <si>
    <t>510.224.</t>
  </si>
  <si>
    <t>510.301.</t>
  </si>
  <si>
    <t>Nadzorno mesto sestre</t>
  </si>
  <si>
    <t>510.302.</t>
  </si>
  <si>
    <t>Administracija in tajništvo oddelka</t>
  </si>
  <si>
    <t>510.303.</t>
  </si>
  <si>
    <t>510.304.</t>
  </si>
  <si>
    <t>Kopalnica (jemanje urina in klizme)</t>
  </si>
  <si>
    <t>510.305.</t>
  </si>
  <si>
    <t>Prostor za čisto perilo in aparate</t>
  </si>
  <si>
    <t>510.307.</t>
  </si>
  <si>
    <t>Prostor za nečisto perilo, izliv, zbiranje urina</t>
  </si>
  <si>
    <t>510.309.</t>
  </si>
  <si>
    <t>Prostor za vozičke, shramba za respiratorno terapijo</t>
  </si>
  <si>
    <t>510.312.</t>
  </si>
  <si>
    <t>510.315.</t>
  </si>
  <si>
    <t>Čisti delovni prostor (priprava zdravil, nege ipd.)</t>
  </si>
  <si>
    <t>510.320.</t>
  </si>
  <si>
    <t>Dnevni prostor za bolnike</t>
  </si>
  <si>
    <t>510.330.</t>
  </si>
  <si>
    <t>Psihologinja</t>
  </si>
  <si>
    <t>510.331.</t>
  </si>
  <si>
    <t>Predprostor sanitarij osebja - Ž</t>
  </si>
  <si>
    <t>510.332.</t>
  </si>
  <si>
    <t>Predprostor sanitarij osebja - M</t>
  </si>
  <si>
    <t>510.351.</t>
  </si>
  <si>
    <t>WC (AVD3) - Ž</t>
  </si>
  <si>
    <t>510.352.</t>
  </si>
  <si>
    <t>WC (AVD3) - M</t>
  </si>
  <si>
    <t>510.361.</t>
  </si>
  <si>
    <t>Sanitarno-toaletni prostor za dežurno osebje (BVT1)</t>
  </si>
  <si>
    <t>510.362.</t>
  </si>
  <si>
    <t>Sanitarno-toaletni prostor za dežurno osebje (BVT2)</t>
  </si>
  <si>
    <t>510.363.</t>
  </si>
  <si>
    <t>Sanitarno-toaletni prostor za matere (BVT1)</t>
  </si>
  <si>
    <t>510.382.</t>
  </si>
  <si>
    <t>Intervencija - nečisto</t>
  </si>
  <si>
    <t>510.383.</t>
  </si>
  <si>
    <t>Intervencija - čisto</t>
  </si>
  <si>
    <t>510.391.</t>
  </si>
  <si>
    <t>Timsko delo - zdravniki</t>
  </si>
  <si>
    <t>510.392.</t>
  </si>
  <si>
    <t>Timsko delo - sestre</t>
  </si>
  <si>
    <t>510.393.</t>
  </si>
  <si>
    <t>Soba glavne medicinske sestre</t>
  </si>
  <si>
    <t>510.394.</t>
  </si>
  <si>
    <t>Soba dežurne medicinske sestre</t>
  </si>
  <si>
    <t>510.395.</t>
  </si>
  <si>
    <t>Soba vodje oddelka</t>
  </si>
  <si>
    <t>510.397.</t>
  </si>
  <si>
    <t>Soba za počitek osebja</t>
  </si>
  <si>
    <t>Intervencija - dnevna kirurgija (bodoča bronhoskopirnica)</t>
  </si>
  <si>
    <t>Predprostor z administrativnim pultom</t>
  </si>
  <si>
    <t>Priprava osebja - čisto</t>
  </si>
  <si>
    <t>Čista shramba</t>
  </si>
  <si>
    <t>Prostor za nečisto, izliv</t>
  </si>
  <si>
    <t>Garderobni filter bolnikov za dnevno kirurgijo</t>
  </si>
  <si>
    <t>Sanitarije ob bolniški sobi dnevne kirurgije</t>
  </si>
  <si>
    <t>6-posteljna bolniška soba dnevne kirurgije</t>
  </si>
  <si>
    <t>Vhodni filter za bolnike in oskrbo</t>
  </si>
  <si>
    <t>Garderobni filter osebja in obiskovalcev</t>
  </si>
  <si>
    <t>Nečisti prsotor, izliv - odvod nečisto</t>
  </si>
  <si>
    <t>1-posteljna soba - izolacija</t>
  </si>
  <si>
    <t>Predprostor izolacije</t>
  </si>
  <si>
    <t>2-posteljni polboks za novorojence</t>
  </si>
  <si>
    <t>4-posteljni polboks za novorojence</t>
  </si>
  <si>
    <t>5-posteljni polboks za novorojence</t>
  </si>
  <si>
    <t>Čisti delovni prostor (priprava zdravil, nege ipd).</t>
  </si>
  <si>
    <t>Prostor za pogovor s starši</t>
  </si>
  <si>
    <t>Sanitarno toaletni prostor neonatalogov</t>
  </si>
  <si>
    <t>Prostor za intervenco, pripravo terapije in dr.materiala</t>
  </si>
  <si>
    <t>Soba za zdravnike - neonataloge</t>
  </si>
  <si>
    <t>Prostor za zdravstveno nego, sestre in rekreacijo osebja</t>
  </si>
  <si>
    <t>Priročna mlečna kuhinja</t>
  </si>
  <si>
    <t>1-posteljna soba-sobivanje otroka in matere</t>
  </si>
  <si>
    <t>Prostor za doječe matere-izbrizgavanje mleka</t>
  </si>
  <si>
    <t>Sanitarno toaletni prostor za matere</t>
  </si>
  <si>
    <t>Filter za bolnike in oskrbo</t>
  </si>
  <si>
    <t>Filter za bolnike KC  ?</t>
  </si>
  <si>
    <t>Garderobni filter za osebje in obiskovalce</t>
  </si>
  <si>
    <t>515.161.</t>
  </si>
  <si>
    <t>1-posteljni polboks za intenzivno terapijo</t>
  </si>
  <si>
    <t>1-posteljna soba intenzivne terapije-izolacija sterilna</t>
  </si>
  <si>
    <t>Sanitarni prostor ob izolaciji</t>
  </si>
  <si>
    <t>Sestrska delovna baza - nadzor</t>
  </si>
  <si>
    <t>Oddelčna administracija, priročni arhiv</t>
  </si>
  <si>
    <t>Prostor za shrambo čistega materiala in perila</t>
  </si>
  <si>
    <t>Prostor za dezinfekcijo aparatur</t>
  </si>
  <si>
    <t>Prostor za umrle</t>
  </si>
  <si>
    <t>Prostor za čisti material</t>
  </si>
  <si>
    <t>Fekalni izliv</t>
  </si>
  <si>
    <t>Prostor za pripravo zdravil</t>
  </si>
  <si>
    <t>Aseptični prostor</t>
  </si>
  <si>
    <t>Airlock-filter osebja pred aeptičnim prostorom</t>
  </si>
  <si>
    <t>Prostor za čiste aparature</t>
  </si>
  <si>
    <t>Sanitarno toaletni prostor ob sobi zdravnikov</t>
  </si>
  <si>
    <t>Sanitarno toaletni prostor ob sobi sestre</t>
  </si>
  <si>
    <t>Osrednji diagnostični prostor</t>
  </si>
  <si>
    <t>Timsko delo sester</t>
  </si>
  <si>
    <t>Soba glavne sestre</t>
  </si>
  <si>
    <t>Soba za zdravnike</t>
  </si>
  <si>
    <t>Kabinet predstojnika KOOKIT</t>
  </si>
  <si>
    <t>Prostor za prelaganje bolnika - vhod v OP blok</t>
  </si>
  <si>
    <t>Filter za oskrbo</t>
  </si>
  <si>
    <t>Garderobni filter osebja - Ž</t>
  </si>
  <si>
    <t>Garderobni filter osebja - M</t>
  </si>
  <si>
    <t>Prostor za ročno čiščenje OP plošč</t>
  </si>
  <si>
    <t>Prostor za čakanje čistih OP plošč, zaliv na hodniku</t>
  </si>
  <si>
    <t>Prelaganje bolnikov - izhod</t>
  </si>
  <si>
    <t>Prostor za sprejem čistega materiala iz KC</t>
  </si>
  <si>
    <t>Zbiranje nečistega materiala in odpadkov</t>
  </si>
  <si>
    <t>OP soba 1(abdominalna, torakalna, kardiovaskularna)</t>
  </si>
  <si>
    <t>OP soba 2 (urološka, plastična kirurgija)</t>
  </si>
  <si>
    <t>OP soba 3 (nevrokirgija, travmatologija, ,maksilofacijalna)</t>
  </si>
  <si>
    <t>Prostor za kirurško umivanje in sterilni material</t>
  </si>
  <si>
    <t>Prostor za nečisti material in izvoz bolnika</t>
  </si>
  <si>
    <t>Prostor za anestezijo 1</t>
  </si>
  <si>
    <t>Prostor za anestezijo 2</t>
  </si>
  <si>
    <t>Prostor za anestezijo</t>
  </si>
  <si>
    <t>Obdelava nečistih instrumentov</t>
  </si>
  <si>
    <t>Čisti prsotor za pakiranje instrumentov in setov</t>
  </si>
  <si>
    <t>Sterilna shramba</t>
  </si>
  <si>
    <t>Filter za osebje</t>
  </si>
  <si>
    <t>Čista shramba OP perila in materiala</t>
  </si>
  <si>
    <t>Prostor za shrambo anestezijskega materiala</t>
  </si>
  <si>
    <t>Prostor za anestezijsko ekipo</t>
  </si>
  <si>
    <t>Prostor za kirurško ekipo</t>
  </si>
  <si>
    <t>Prsotor za počitek osebja OP bloka</t>
  </si>
  <si>
    <t>Prostor za prebujanje - 5. P.</t>
  </si>
  <si>
    <t>Nečisti prsotor, izliv</t>
  </si>
  <si>
    <t>Prostor za sterilizatorje</t>
  </si>
  <si>
    <t>Filter osebja</t>
  </si>
  <si>
    <t>515.694.</t>
  </si>
  <si>
    <t>Prostor za operacijsko medicinsko sestro</t>
  </si>
  <si>
    <t>2001.11</t>
  </si>
  <si>
    <t>Hodnik pred delovnimi prostori v CIT</t>
  </si>
  <si>
    <t>2001.12</t>
  </si>
  <si>
    <t>2001.13</t>
  </si>
  <si>
    <t>Hodnik v OP (proti OP dvoranam)</t>
  </si>
  <si>
    <t>2001.14</t>
  </si>
  <si>
    <t>2001.15</t>
  </si>
  <si>
    <t>Hodnik veza z DTS</t>
  </si>
  <si>
    <t>2001.16</t>
  </si>
  <si>
    <t>Hodnik predd delovnimi prostori v OP</t>
  </si>
  <si>
    <t>2001.17</t>
  </si>
  <si>
    <t>2001.18</t>
  </si>
  <si>
    <t>Hodnik v OP -čakanje čistih OP plošč</t>
  </si>
  <si>
    <t>2001.20</t>
  </si>
  <si>
    <t>Hodnik-čakanje čistih postelj pred prelaganjem</t>
  </si>
  <si>
    <t>2001.21</t>
  </si>
  <si>
    <t>Hodnik (med filtri in OP sobami)</t>
  </si>
  <si>
    <t>2001.31</t>
  </si>
  <si>
    <t>Hodnik pred delovnimi prostori NO  (neon.odd.)</t>
  </si>
  <si>
    <t>2001.32</t>
  </si>
  <si>
    <t>Hodnik  (pred OP blokom)</t>
  </si>
  <si>
    <t>2001.33</t>
  </si>
  <si>
    <t>Etažni hall</t>
  </si>
  <si>
    <t>2001.35</t>
  </si>
  <si>
    <t>2001.36</t>
  </si>
  <si>
    <t>2001.37</t>
  </si>
  <si>
    <t>Hodnik pred stopniščem 1</t>
  </si>
  <si>
    <t>2001.38</t>
  </si>
  <si>
    <t>Hodnik pred vhodom v KOOK</t>
  </si>
  <si>
    <t>2001.41</t>
  </si>
  <si>
    <t>Hodnik v KOOK</t>
  </si>
  <si>
    <t>2001.42</t>
  </si>
  <si>
    <t>Hodnik pred dnevno kirurgijo</t>
  </si>
  <si>
    <t>3001.01</t>
  </si>
  <si>
    <t>3001.02</t>
  </si>
  <si>
    <t>3001.03</t>
  </si>
  <si>
    <t>3001.21</t>
  </si>
  <si>
    <t>4001.01</t>
  </si>
  <si>
    <t>Informacije</t>
  </si>
  <si>
    <t>4001.02</t>
  </si>
  <si>
    <t>Čakalnica</t>
  </si>
  <si>
    <t>4001.03</t>
  </si>
  <si>
    <t>Prostor za prevozne inkubatorje, aparate, rez.postelje in vozičke</t>
  </si>
  <si>
    <t>4001.04</t>
  </si>
  <si>
    <t>4001.05</t>
  </si>
  <si>
    <t>Prostor za čakanje čistih postelj - OP blok - zaliv na hodniku</t>
  </si>
  <si>
    <t>4001.51</t>
  </si>
  <si>
    <t>4001.52</t>
  </si>
  <si>
    <t>4001.53</t>
  </si>
  <si>
    <t>Sanitarije za invalide</t>
  </si>
  <si>
    <t>4001.61</t>
  </si>
  <si>
    <t>Sanitarije obiskovalcev - moški - predprostor</t>
  </si>
  <si>
    <t>4001.62</t>
  </si>
  <si>
    <t>Sanitarije obiskovalcev - ženske - predprostor</t>
  </si>
  <si>
    <t>4001.71</t>
  </si>
  <si>
    <t>Transport čisto</t>
  </si>
  <si>
    <t>4001.72</t>
  </si>
  <si>
    <t>Transport nečisto</t>
  </si>
  <si>
    <t>4001.73</t>
  </si>
  <si>
    <t>Teh.prost.</t>
  </si>
  <si>
    <t>4001.74</t>
  </si>
  <si>
    <t>4001.75</t>
  </si>
  <si>
    <t>Hodnik  DTS</t>
  </si>
  <si>
    <t>5001.02</t>
  </si>
  <si>
    <t>1202.201.</t>
  </si>
  <si>
    <t>Strojnica, ventilacija, klimatizacija</t>
  </si>
  <si>
    <t>2002.04.</t>
  </si>
  <si>
    <t>Hodnik v Odd. za dializo</t>
  </si>
  <si>
    <t>2002.05.</t>
  </si>
  <si>
    <t>2002.06.</t>
  </si>
  <si>
    <t>2002.07.</t>
  </si>
  <si>
    <t>Hodnik pred sanitarijami za obiskovalce</t>
  </si>
  <si>
    <t>3002.01.</t>
  </si>
  <si>
    <t>3002.02.</t>
  </si>
  <si>
    <t>3002.03.</t>
  </si>
  <si>
    <t>3002.05.</t>
  </si>
  <si>
    <t>Pokrita terasa ob Službi za pulmologijo</t>
  </si>
  <si>
    <t>3002.06.</t>
  </si>
  <si>
    <t>3002.13.</t>
  </si>
  <si>
    <t>Hodnik do stopnišča 1</t>
  </si>
  <si>
    <t>3002.14.</t>
  </si>
  <si>
    <t>Hodnik do stopnišča 2</t>
  </si>
  <si>
    <t>5002.01.</t>
  </si>
  <si>
    <t>501.121.</t>
  </si>
  <si>
    <t>501.122.</t>
  </si>
  <si>
    <t>501.123.</t>
  </si>
  <si>
    <t>501.124.</t>
  </si>
  <si>
    <t>501.125.</t>
  </si>
  <si>
    <t>501.161.</t>
  </si>
  <si>
    <t>Kopalnica s tušem ob boln.sobi za velike otroke (BVTU 3)</t>
  </si>
  <si>
    <t>501.162.</t>
  </si>
  <si>
    <t>501.163.</t>
  </si>
  <si>
    <t>501.171.</t>
  </si>
  <si>
    <t>Kopalnica z banjico ob boln.sobah za otroke do 2 let (BVK 3)</t>
  </si>
  <si>
    <t>501.172.</t>
  </si>
  <si>
    <t>501.206.</t>
  </si>
  <si>
    <t>Izliv - nečisto</t>
  </si>
  <si>
    <t>501.211.</t>
  </si>
  <si>
    <t>1-posteljna boln.soba za otroka do 2 let, infektivnega statusa</t>
  </si>
  <si>
    <t>501.212.</t>
  </si>
  <si>
    <t>1-posteljna boln.soba za otroke do 2 let, infektivnega statusa</t>
  </si>
  <si>
    <t>501.214.</t>
  </si>
  <si>
    <t>501.215.</t>
  </si>
  <si>
    <t>501.225.</t>
  </si>
  <si>
    <t>501.231.</t>
  </si>
  <si>
    <t>Filter pred bolniško sobo</t>
  </si>
  <si>
    <t>501.232.</t>
  </si>
  <si>
    <t>501.233.</t>
  </si>
  <si>
    <t>Preoblačenje</t>
  </si>
  <si>
    <t>501.234.</t>
  </si>
  <si>
    <t>Filter pred bolniško sobo za otroke infektivnega statusa</t>
  </si>
  <si>
    <t>501.235.</t>
  </si>
  <si>
    <t>501.236.</t>
  </si>
  <si>
    <t>501.261.</t>
  </si>
  <si>
    <t>501.262.</t>
  </si>
  <si>
    <t>501.271.</t>
  </si>
  <si>
    <t>501.272.</t>
  </si>
  <si>
    <t>501.282.</t>
  </si>
  <si>
    <t>Intervencije</t>
  </si>
  <si>
    <t>501.301.</t>
  </si>
  <si>
    <t>501.302.</t>
  </si>
  <si>
    <t>501.303.</t>
  </si>
  <si>
    <t>501.304.</t>
  </si>
  <si>
    <t>501.305.</t>
  </si>
  <si>
    <t>501.307.</t>
  </si>
  <si>
    <t>501.308.</t>
  </si>
  <si>
    <t>501.315.</t>
  </si>
  <si>
    <t>Čisti delovni prostor (priprava zdravil, nege i.p.)</t>
  </si>
  <si>
    <t>501.320.</t>
  </si>
  <si>
    <t>Dnevni prostor za bolnike, obiski, igralnica</t>
  </si>
  <si>
    <t>501.321.</t>
  </si>
  <si>
    <t>Igralnice, učilnice</t>
  </si>
  <si>
    <t>501.330.</t>
  </si>
  <si>
    <t>Soba za počitek matere</t>
  </si>
  <si>
    <t>501.332.</t>
  </si>
  <si>
    <t>Predprostor sanitarij osebja</t>
  </si>
  <si>
    <t>501.333.</t>
  </si>
  <si>
    <t>501.352.</t>
  </si>
  <si>
    <t>Sanitarije osebja (AVD3)</t>
  </si>
  <si>
    <t>501.353.</t>
  </si>
  <si>
    <t>Sanitarije osebja (AVL4)</t>
  </si>
  <si>
    <t>501.355.</t>
  </si>
  <si>
    <t>WC invalidi</t>
  </si>
  <si>
    <t>501.361.</t>
  </si>
  <si>
    <t>Kopalnica s tušem za matere (TWU4)</t>
  </si>
  <si>
    <t>501.381.</t>
  </si>
  <si>
    <t>501.382.</t>
  </si>
  <si>
    <t>501.391.</t>
  </si>
  <si>
    <t>Operativna soba zdravnikov (konzilij), seminar</t>
  </si>
  <si>
    <t>501.392.</t>
  </si>
  <si>
    <t>Soba za zdravnike 3.d.m.</t>
  </si>
  <si>
    <t>501.393.</t>
  </si>
  <si>
    <t>Soba glavne sestre, medic.sestre</t>
  </si>
  <si>
    <t>501.395.</t>
  </si>
  <si>
    <t>501.397.</t>
  </si>
  <si>
    <t>501.401.</t>
  </si>
  <si>
    <t>Nadzor</t>
  </si>
  <si>
    <t>501.406.</t>
  </si>
  <si>
    <t>Izliv, nečisto</t>
  </si>
  <si>
    <t>501.421.</t>
  </si>
  <si>
    <t>2P - 2 - posteljna soba</t>
  </si>
  <si>
    <t>501.422.</t>
  </si>
  <si>
    <t>501.436.</t>
  </si>
  <si>
    <t>501.461.</t>
  </si>
  <si>
    <t>Sanitarne kabine</t>
  </si>
  <si>
    <t>502.111.</t>
  </si>
  <si>
    <t>1-posteljna boln.soba za velikega otroka</t>
  </si>
  <si>
    <t>502.121.</t>
  </si>
  <si>
    <t>2-posteljna boln.soba za srednje velikega otroka</t>
  </si>
  <si>
    <t>502.122.</t>
  </si>
  <si>
    <t>2-posteljna boln.soba za večje ali velike otroke</t>
  </si>
  <si>
    <t>502.123.</t>
  </si>
  <si>
    <t>502.124.</t>
  </si>
  <si>
    <t>502.125.</t>
  </si>
  <si>
    <t>502.126.</t>
  </si>
  <si>
    <t>502.131.</t>
  </si>
  <si>
    <t>502.161.</t>
  </si>
  <si>
    <t>502.162.</t>
  </si>
  <si>
    <t>502.163.</t>
  </si>
  <si>
    <t>502.164.</t>
  </si>
  <si>
    <t>502.165.</t>
  </si>
  <si>
    <t>502.166.</t>
  </si>
  <si>
    <t>502.167.</t>
  </si>
  <si>
    <t>502.221.</t>
  </si>
  <si>
    <t>2-posteljna boln.soba za otroke do 2 let s sobivanjem matere</t>
  </si>
  <si>
    <t>502.222.</t>
  </si>
  <si>
    <t>502.223.</t>
  </si>
  <si>
    <t>502.224.</t>
  </si>
  <si>
    <t>502.271.</t>
  </si>
  <si>
    <t>Kopalnca z banjico ob boln.sobah za otroke do 2 let (BVK1)</t>
  </si>
  <si>
    <t>502.272.</t>
  </si>
  <si>
    <t>Kopalnca z banjico ob boln.sobah za otroke do 2 let (BVK3)</t>
  </si>
  <si>
    <t>502.273.</t>
  </si>
  <si>
    <t>502.274.</t>
  </si>
  <si>
    <t>502.301.</t>
  </si>
  <si>
    <t>502.302.</t>
  </si>
  <si>
    <t>Administracija oddelka</t>
  </si>
  <si>
    <t>502.303.</t>
  </si>
  <si>
    <t>502.304.</t>
  </si>
  <si>
    <t>Kopalnica s pridvižno kadjo, prekl. ležiščem (jemanje urina,klizme)</t>
  </si>
  <si>
    <t>502.305.</t>
  </si>
  <si>
    <t>502.307.</t>
  </si>
  <si>
    <t>Izliv</t>
  </si>
  <si>
    <t>502.308.</t>
  </si>
  <si>
    <t>502.309.</t>
  </si>
  <si>
    <t>502.315.</t>
  </si>
  <si>
    <t>Čisti delovni prostor (priprava zdravil, nege i.p.).</t>
  </si>
  <si>
    <t>502.320.</t>
  </si>
  <si>
    <t>502.321.</t>
  </si>
  <si>
    <t>Igralnica vrtec</t>
  </si>
  <si>
    <t>502.322.</t>
  </si>
  <si>
    <t>Mala učilnica</t>
  </si>
  <si>
    <t>502.330.</t>
  </si>
  <si>
    <t>Soba za počitek mater</t>
  </si>
  <si>
    <t>502.332.</t>
  </si>
  <si>
    <t>502.333.</t>
  </si>
  <si>
    <t>502.352.</t>
  </si>
  <si>
    <t>502.353.</t>
  </si>
  <si>
    <t>502.355.</t>
  </si>
  <si>
    <t>502.361.</t>
  </si>
  <si>
    <t>Kopalnica s tušem za matere (TWU1)</t>
  </si>
  <si>
    <t>502.381.</t>
  </si>
  <si>
    <t>502.382.</t>
  </si>
  <si>
    <t>502.383.</t>
  </si>
  <si>
    <t>502.391.</t>
  </si>
  <si>
    <t>Operativna soba zdravnikov (konzilij, seminar),zdr.kabinet na et.00</t>
  </si>
  <si>
    <t>502.392.</t>
  </si>
  <si>
    <t>Operativna soba zdrav. (konzilij), zdr.kabinet na et. 00</t>
  </si>
  <si>
    <t>502.393.</t>
  </si>
  <si>
    <t>Soba glavne sestre,  medicinske sestre</t>
  </si>
  <si>
    <t>502.394.</t>
  </si>
  <si>
    <t>Soba glavne sestre, medicinske sestre</t>
  </si>
  <si>
    <t>502.395.</t>
  </si>
  <si>
    <t>502.396.</t>
  </si>
  <si>
    <t>502.397.</t>
  </si>
  <si>
    <t>502.401.</t>
  </si>
  <si>
    <t>Nadzor dialize, osebje</t>
  </si>
  <si>
    <t>502.402.</t>
  </si>
  <si>
    <t>Administracija, kartoteke</t>
  </si>
  <si>
    <t>502.403.</t>
  </si>
  <si>
    <t>Čajna kuhinja, jedilnica</t>
  </si>
  <si>
    <t>502.405.</t>
  </si>
  <si>
    <t>Priprava dializne vode</t>
  </si>
  <si>
    <t>502.406.</t>
  </si>
  <si>
    <t>Prostor za skladiščenje dializ, material, priprava raztopin</t>
  </si>
  <si>
    <t>502.407.</t>
  </si>
  <si>
    <t>502.409.</t>
  </si>
  <si>
    <t>Garderoba bolnikov s sanitarijami</t>
  </si>
  <si>
    <t>502.411.</t>
  </si>
  <si>
    <t>1-posteljna boln.soba za  AA-pozitivne bolnike</t>
  </si>
  <si>
    <t>502.419.</t>
  </si>
  <si>
    <t>Sanitarije osebja</t>
  </si>
  <si>
    <t>502.431.</t>
  </si>
  <si>
    <t>502.441.</t>
  </si>
  <si>
    <t>4-posteljna boln.soba za hemodializo</t>
  </si>
  <si>
    <t>502.451.</t>
  </si>
  <si>
    <t>WC kabina za bolnike in spremljevalce (AVL1)</t>
  </si>
  <si>
    <t>502.461.</t>
  </si>
  <si>
    <t>Tuš kabina za bolnike (ATD)</t>
  </si>
  <si>
    <t>502.462.</t>
  </si>
  <si>
    <t>Kopalnica  s tušem in izlivom v bolniški sobi za izolacijo (TWUS2)</t>
  </si>
  <si>
    <t>502.481.</t>
  </si>
  <si>
    <t>Ambulanta, administracija, mini laboratorij</t>
  </si>
  <si>
    <t>502.491.</t>
  </si>
  <si>
    <t>Soba vodje dialize</t>
  </si>
  <si>
    <t>520.010.</t>
  </si>
  <si>
    <t>Prostor za invalidske vozičke, nosila, ambulift</t>
  </si>
  <si>
    <t>520.020.</t>
  </si>
  <si>
    <t>520.030.</t>
  </si>
  <si>
    <t>520.050.</t>
  </si>
  <si>
    <t>Prostor pred tovornim dvigalom za dovoz čistega materiala</t>
  </si>
  <si>
    <t>520.060.</t>
  </si>
  <si>
    <t>Prostor pred tovornim dvigalom za odvoz nečistega materiala</t>
  </si>
  <si>
    <t>520.404.</t>
  </si>
  <si>
    <t>520.452.</t>
  </si>
  <si>
    <t>520.501.</t>
  </si>
  <si>
    <t>Sanitarije za obiskovalce (AVL4)</t>
  </si>
  <si>
    <t>520.502.</t>
  </si>
  <si>
    <t>Sanitarije za obiskovalce (AVD3)</t>
  </si>
  <si>
    <t>520.503.</t>
  </si>
  <si>
    <t>Sanitarije za invalida</t>
  </si>
  <si>
    <t>520.901.</t>
  </si>
  <si>
    <t>Predprostor sanitarij</t>
  </si>
  <si>
    <t>520.902.</t>
  </si>
  <si>
    <t>530.071.</t>
  </si>
  <si>
    <t>2003.01.</t>
  </si>
  <si>
    <t>Hodnik pred boln.sobami v odd. Službe za hematoonkologijo</t>
  </si>
  <si>
    <t>2003.04.</t>
  </si>
  <si>
    <t>Hodnik na odd.za transplantacijo</t>
  </si>
  <si>
    <t>2003.05.</t>
  </si>
  <si>
    <t>Hodnik pred boln.sobami Klin.odd. za endokrino in Sl. za kardiologijo</t>
  </si>
  <si>
    <t>2003.07.</t>
  </si>
  <si>
    <t>Hodnik pred sanitarijami za obiske</t>
  </si>
  <si>
    <t>3003.01.</t>
  </si>
  <si>
    <t>3003.02.</t>
  </si>
  <si>
    <t>3003.05.</t>
  </si>
  <si>
    <t>Pokrita terasa ob odd. Službe za hematoonkologijo</t>
  </si>
  <si>
    <t>3003.06.</t>
  </si>
  <si>
    <t>3003.13.</t>
  </si>
  <si>
    <t>3003.14.</t>
  </si>
  <si>
    <t>503.112.</t>
  </si>
  <si>
    <t>1-posteljna boln.soba za večjega otroka</t>
  </si>
  <si>
    <t>503.114.</t>
  </si>
  <si>
    <t>503.121.</t>
  </si>
  <si>
    <t>503.122.</t>
  </si>
  <si>
    <t>503.123.</t>
  </si>
  <si>
    <t>1-posteljna boln.soba za večje ali velike otroke</t>
  </si>
  <si>
    <t>503.124.</t>
  </si>
  <si>
    <t>503.125.</t>
  </si>
  <si>
    <t>503.132.</t>
  </si>
  <si>
    <t>Predprostor pred boln.sobami</t>
  </si>
  <si>
    <t>503.134.</t>
  </si>
  <si>
    <t>Preprostor pred bolniško sobo</t>
  </si>
  <si>
    <t>503.161.</t>
  </si>
  <si>
    <t>Kopalnica s tušem ob boln.sobi za večje otroke (TWU1)</t>
  </si>
  <si>
    <t>503.162.</t>
  </si>
  <si>
    <t>Kopalnica s tušem ob boln.sobi za večje otroke (BVTU4)</t>
  </si>
  <si>
    <t>503.163.</t>
  </si>
  <si>
    <t>Kopalnica s tušem ob boln.sobi za večje otroke (BVTU3)</t>
  </si>
  <si>
    <t>503.164.</t>
  </si>
  <si>
    <t>Kopalnica s tušem ob boln.sobi za večje otroke (TWU2)</t>
  </si>
  <si>
    <t>503.165.</t>
  </si>
  <si>
    <t>503.167.</t>
  </si>
  <si>
    <t>503.168.</t>
  </si>
  <si>
    <t>503.221.</t>
  </si>
  <si>
    <t>2-posteljna boln.soba za otroke do 2 let s  sobivanjem matere</t>
  </si>
  <si>
    <t>503.222.</t>
  </si>
  <si>
    <t>1-posteljna boln.soba za otroke do 2 let s  sobivanjem matere</t>
  </si>
  <si>
    <t>503.223.</t>
  </si>
  <si>
    <t>503.224.</t>
  </si>
  <si>
    <t>503.231.</t>
  </si>
  <si>
    <t>503.271.</t>
  </si>
  <si>
    <t>Kopalnica z banjico ob boln.sobah za otroke do 2 let</t>
  </si>
  <si>
    <t>503.272.</t>
  </si>
  <si>
    <t>503.273.</t>
  </si>
  <si>
    <t>503.274.</t>
  </si>
  <si>
    <t>503.301.</t>
  </si>
  <si>
    <t>503.302.</t>
  </si>
  <si>
    <t>Oddelčna administracija - DH adm.</t>
  </si>
  <si>
    <t>503.303.</t>
  </si>
  <si>
    <t>503.304.</t>
  </si>
  <si>
    <t>503.305.</t>
  </si>
  <si>
    <t>Prostor za čisto perilo, aparate,</t>
  </si>
  <si>
    <t>503.307.</t>
  </si>
  <si>
    <t>503.308.</t>
  </si>
  <si>
    <t>Tajništvo oddelka</t>
  </si>
  <si>
    <t>503.315.</t>
  </si>
  <si>
    <t>Čisti delovni prostor (priročna lekarna, priprava zdravil i.p.)</t>
  </si>
  <si>
    <t>503.320.</t>
  </si>
  <si>
    <t>503.321.</t>
  </si>
  <si>
    <t>Igralnica, vrtec</t>
  </si>
  <si>
    <t>503.322.</t>
  </si>
  <si>
    <t>Šola</t>
  </si>
  <si>
    <t>503.330.</t>
  </si>
  <si>
    <t>503.332.</t>
  </si>
  <si>
    <t>503.333.</t>
  </si>
  <si>
    <t>503.334.</t>
  </si>
  <si>
    <t>503.352.</t>
  </si>
  <si>
    <t>503.353.</t>
  </si>
  <si>
    <t>503.355.</t>
  </si>
  <si>
    <t>503.361.</t>
  </si>
  <si>
    <t>Kopalnica s tušem za matere (TWU3)</t>
  </si>
  <si>
    <t>503.381.</t>
  </si>
  <si>
    <t>Ordinacija DH (TWU3)</t>
  </si>
  <si>
    <t>503.382.</t>
  </si>
  <si>
    <t>Ordinacija, intervencije oddelka</t>
  </si>
  <si>
    <t>503.383.</t>
  </si>
  <si>
    <t>Terapija</t>
  </si>
  <si>
    <t>503.384.</t>
  </si>
  <si>
    <t>Prostor za psihoonkologijo</t>
  </si>
  <si>
    <t>503.385.</t>
  </si>
  <si>
    <t>Sestrsko delo</t>
  </si>
  <si>
    <t>Priprava zdravil</t>
  </si>
  <si>
    <t>503.387.</t>
  </si>
  <si>
    <t>Preoblačilnica</t>
  </si>
  <si>
    <t>503.388.</t>
  </si>
  <si>
    <t>503.389.</t>
  </si>
  <si>
    <t>503.391.</t>
  </si>
  <si>
    <t>Operativna soba zdravnikov (konzilij, seminar)</t>
  </si>
  <si>
    <t>503.392.</t>
  </si>
  <si>
    <t>Psiholog</t>
  </si>
  <si>
    <t>503.393.</t>
  </si>
  <si>
    <t>503.394.</t>
  </si>
  <si>
    <t>Glavna sestra</t>
  </si>
  <si>
    <t>503.395.</t>
  </si>
  <si>
    <t>Vodja hematologije</t>
  </si>
  <si>
    <t>503.397.</t>
  </si>
  <si>
    <t>503.403.</t>
  </si>
  <si>
    <t>503.405.</t>
  </si>
  <si>
    <t>Prostor za sterilni materijal, aparate</t>
  </si>
  <si>
    <t>503.406.</t>
  </si>
  <si>
    <t>Prostor za nečisto</t>
  </si>
  <si>
    <t>503.409.</t>
  </si>
  <si>
    <t>Garderobni filter osebja</t>
  </si>
  <si>
    <t>503.411.</t>
  </si>
  <si>
    <t>1-posteljna bolniška soba</t>
  </si>
  <si>
    <t>503.412.</t>
  </si>
  <si>
    <t>503.415.</t>
  </si>
  <si>
    <t>Priročna lekarna</t>
  </si>
  <si>
    <t>503.419.</t>
  </si>
  <si>
    <t>Filter za postelje in material pred vstopom v odd.</t>
  </si>
  <si>
    <t>503.429.</t>
  </si>
  <si>
    <t>503.431.</t>
  </si>
  <si>
    <t>503.432.</t>
  </si>
  <si>
    <t>503.451.</t>
  </si>
  <si>
    <t>WC kabina v filtru osebja (AVD2)</t>
  </si>
  <si>
    <t>503.452.</t>
  </si>
  <si>
    <t>503.461.</t>
  </si>
  <si>
    <t>Kopalnica s tušem in izlivnikom v 1-posteljni boln.sobi (TWUS2)</t>
  </si>
  <si>
    <t>503.462.</t>
  </si>
  <si>
    <t>Kopalnica s tušem in izlivnikom v 1-posteljni boln.sobi (TWUS1)</t>
  </si>
  <si>
    <t>503.463.</t>
  </si>
  <si>
    <t>Tuš kabina v filtru osebja (ATL)</t>
  </si>
  <si>
    <t>503.495.</t>
  </si>
  <si>
    <t>Soba vodje centra za transplantacijo</t>
  </si>
  <si>
    <t>503.497.</t>
  </si>
  <si>
    <t>Prostor za počitek osebja</t>
  </si>
  <si>
    <t>504.111.</t>
  </si>
  <si>
    <t>1-posteljna boln.soba manjšega otroka</t>
  </si>
  <si>
    <t>504.121.</t>
  </si>
  <si>
    <t>504.122.</t>
  </si>
  <si>
    <t>504.123.</t>
  </si>
  <si>
    <t>2-posteljna boln.soba za srednje velike otroke</t>
  </si>
  <si>
    <t>504.124.</t>
  </si>
  <si>
    <t>504.125.</t>
  </si>
  <si>
    <t>504.126.</t>
  </si>
  <si>
    <t>504.131.</t>
  </si>
  <si>
    <t>504.161.</t>
  </si>
  <si>
    <t>504.162.</t>
  </si>
  <si>
    <t>504.163.</t>
  </si>
  <si>
    <t>504.164.</t>
  </si>
  <si>
    <t>504.165.</t>
  </si>
  <si>
    <t>504.166.</t>
  </si>
  <si>
    <t>504.167.</t>
  </si>
  <si>
    <t>504.221.</t>
  </si>
  <si>
    <t>504.222.</t>
  </si>
  <si>
    <t>504.223.</t>
  </si>
  <si>
    <t>504.224.</t>
  </si>
  <si>
    <t>504.271.</t>
  </si>
  <si>
    <t>504.272.</t>
  </si>
  <si>
    <t>504.273.</t>
  </si>
  <si>
    <t>504.274.</t>
  </si>
  <si>
    <t>504.301.</t>
  </si>
  <si>
    <t>504.302.</t>
  </si>
  <si>
    <t>504.303.</t>
  </si>
  <si>
    <t>504.304.</t>
  </si>
  <si>
    <t>504.305.</t>
  </si>
  <si>
    <t>504.307.</t>
  </si>
  <si>
    <t>504.308.</t>
  </si>
  <si>
    <t>504.309.</t>
  </si>
  <si>
    <t>504.315.</t>
  </si>
  <si>
    <t>504.320.</t>
  </si>
  <si>
    <t>504.321.</t>
  </si>
  <si>
    <t>504.322.</t>
  </si>
  <si>
    <t>504.330.</t>
  </si>
  <si>
    <t>504.332.</t>
  </si>
  <si>
    <t>504.333.</t>
  </si>
  <si>
    <t>504.352.</t>
  </si>
  <si>
    <t>504.353.</t>
  </si>
  <si>
    <t>504.355.</t>
  </si>
  <si>
    <t>504.361.</t>
  </si>
  <si>
    <t>504.381.</t>
  </si>
  <si>
    <t>504.382.</t>
  </si>
  <si>
    <t>504.383.</t>
  </si>
  <si>
    <t>504.391.</t>
  </si>
  <si>
    <t>Operativna soba zdravnikov (konzilij, seminar) zdr.kab. na et. 00</t>
  </si>
  <si>
    <t>504.392.</t>
  </si>
  <si>
    <t>Operat.soba zdravnikov (konzilij, sem.) zdrav.kab. na et. 00</t>
  </si>
  <si>
    <t>504.393.</t>
  </si>
  <si>
    <t>Odd.sestra</t>
  </si>
  <si>
    <t>504.394.</t>
  </si>
  <si>
    <t>Soba gl.sestre, medicinske sestre</t>
  </si>
  <si>
    <t>504.395.</t>
  </si>
  <si>
    <t>504.396.</t>
  </si>
  <si>
    <t>504.397.</t>
  </si>
  <si>
    <t>Prostor za invalid.vozičken nosila, ambulift</t>
  </si>
  <si>
    <t>530.020.</t>
  </si>
  <si>
    <t>530.030.</t>
  </si>
  <si>
    <t>530.050.</t>
  </si>
  <si>
    <t>530.060.</t>
  </si>
  <si>
    <t>530.501.</t>
  </si>
  <si>
    <t>530.502.</t>
  </si>
  <si>
    <t>530.503.</t>
  </si>
  <si>
    <t>530.901.</t>
  </si>
  <si>
    <t>Predprostor sanitarij za obiske</t>
  </si>
  <si>
    <t>530.902.</t>
  </si>
  <si>
    <t>Pred.</t>
  </si>
  <si>
    <t>Predprostor sobe 506.121 /hepa filter/</t>
  </si>
  <si>
    <t>Predprostor sobe 506.221 /hepa filter/</t>
  </si>
  <si>
    <t>2004.01.</t>
  </si>
  <si>
    <t>Hodnik pred boln.sobami v Kin. odd. za nevrologijo</t>
  </si>
  <si>
    <t>2004.02.</t>
  </si>
  <si>
    <t>Hodnik pred boln.sobami v Klin. odd. za nevrologijo</t>
  </si>
  <si>
    <t>2004.03.</t>
  </si>
  <si>
    <t>Hodnik v odd. Službe za fizioterapijo</t>
  </si>
  <si>
    <t>2004.05.</t>
  </si>
  <si>
    <t>2004.06.</t>
  </si>
  <si>
    <t>2004.07.</t>
  </si>
  <si>
    <t>WC invalidski</t>
  </si>
  <si>
    <t>505.111.</t>
  </si>
  <si>
    <t>1-posteljna boln.soba za manjšega otroka /izolacija/</t>
  </si>
  <si>
    <t>505.121.</t>
  </si>
  <si>
    <t>2-posteljna boln.soba za večje in velike otroke</t>
  </si>
  <si>
    <t>505.122.</t>
  </si>
  <si>
    <t>505.123.</t>
  </si>
  <si>
    <t>505.124.</t>
  </si>
  <si>
    <t>505.125.</t>
  </si>
  <si>
    <t>505.126.</t>
  </si>
  <si>
    <t>505.131.</t>
  </si>
  <si>
    <t>Predprostor /izolacije/</t>
  </si>
  <si>
    <t>505.161.</t>
  </si>
  <si>
    <t>505.162.</t>
  </si>
  <si>
    <t>505.163.</t>
  </si>
  <si>
    <t>505.164.</t>
  </si>
  <si>
    <t>505.165.</t>
  </si>
  <si>
    <t>Kopalnica s tušem (BVTU3)</t>
  </si>
  <si>
    <t>505.167.</t>
  </si>
  <si>
    <t>505.168.</t>
  </si>
  <si>
    <t>505.211.</t>
  </si>
  <si>
    <t>1-posteljna boln.soba za otroke do 2 let s sobivanjem matere</t>
  </si>
  <si>
    <t>505.221.</t>
  </si>
  <si>
    <t>505.223.</t>
  </si>
  <si>
    <t>505.224.</t>
  </si>
  <si>
    <t>505.231.</t>
  </si>
  <si>
    <t>Predprostor za nego med pred boln.sobami za otroke do 2 let</t>
  </si>
  <si>
    <t>505.271.</t>
  </si>
  <si>
    <t>Kopalnica z banjico ob boln.sobah za otroke do 2 let (BVK3)</t>
  </si>
  <si>
    <t>505.272.</t>
  </si>
  <si>
    <t>Kopalnica z banjico ob boln.sobah za otroke do 2 let (BVK1)</t>
  </si>
  <si>
    <t>505.273.</t>
  </si>
  <si>
    <t>505.274.</t>
  </si>
  <si>
    <t>505.301.</t>
  </si>
  <si>
    <t>505.303.</t>
  </si>
  <si>
    <t>505.304.</t>
  </si>
  <si>
    <t>505.305.</t>
  </si>
  <si>
    <t>Prostor za čisto perilo, aparate</t>
  </si>
  <si>
    <t>505.307.</t>
  </si>
  <si>
    <t>505.308.</t>
  </si>
  <si>
    <t>505.309.</t>
  </si>
  <si>
    <t>505.315.</t>
  </si>
  <si>
    <t>505.320.</t>
  </si>
  <si>
    <t>505.321.</t>
  </si>
  <si>
    <t>505.322.</t>
  </si>
  <si>
    <t>505.330.</t>
  </si>
  <si>
    <t>Soba staršev</t>
  </si>
  <si>
    <t>505.332.</t>
  </si>
  <si>
    <t>Sanitarije osebja (predprostor)</t>
  </si>
  <si>
    <t>505.333.</t>
  </si>
  <si>
    <t>505.352.</t>
  </si>
  <si>
    <t>505.353.</t>
  </si>
  <si>
    <t>505.355.</t>
  </si>
  <si>
    <t>505.361.</t>
  </si>
  <si>
    <t>Kopalnica s tušem za matere (TWU2)</t>
  </si>
  <si>
    <t>505.381.</t>
  </si>
  <si>
    <t>505.382.</t>
  </si>
  <si>
    <t>Intervencije punkcije, infuzije</t>
  </si>
  <si>
    <t>505.383.</t>
  </si>
  <si>
    <t>Ordinacija psihologa, pregledi</t>
  </si>
  <si>
    <t>505.384.</t>
  </si>
  <si>
    <t>Prostor za EEG</t>
  </si>
  <si>
    <t>505.391.</t>
  </si>
  <si>
    <t>505.393.</t>
  </si>
  <si>
    <t>505.395.</t>
  </si>
  <si>
    <t>505.397.</t>
  </si>
  <si>
    <t>505.411.</t>
  </si>
  <si>
    <t>1-posteljna soba za video-telemtrijo, sobivanje matere</t>
  </si>
  <si>
    <t>505.461.</t>
  </si>
  <si>
    <t>Kopalnica s tušem ob sobi za videotelemetrijo (TWU 2)</t>
  </si>
  <si>
    <t>505.462.</t>
  </si>
  <si>
    <t>505.481.</t>
  </si>
  <si>
    <t>Kontrolno mesto za nadzor in odčitavanje VTM</t>
  </si>
  <si>
    <t>505.498.</t>
  </si>
  <si>
    <t>Soba dežurnega zdravnika LINED-a</t>
  </si>
  <si>
    <t>506.111.</t>
  </si>
  <si>
    <t>506.121.</t>
  </si>
  <si>
    <t>1-posteljna boln.soba, HEPA filter, nadtlak</t>
  </si>
  <si>
    <t>506.122.</t>
  </si>
  <si>
    <t>506.123.</t>
  </si>
  <si>
    <t>506.124.</t>
  </si>
  <si>
    <t>506.125.</t>
  </si>
  <si>
    <t>506.126.</t>
  </si>
  <si>
    <t>2-posteljna boln.soba za  večje ali velike otroke</t>
  </si>
  <si>
    <t>506.131.</t>
  </si>
  <si>
    <t>506.161.</t>
  </si>
  <si>
    <t>506.162.</t>
  </si>
  <si>
    <t>506.163.</t>
  </si>
  <si>
    <t>506.164.</t>
  </si>
  <si>
    <t>506.165.</t>
  </si>
  <si>
    <t>506.166.</t>
  </si>
  <si>
    <t>506.167.</t>
  </si>
  <si>
    <t>506.221.</t>
  </si>
  <si>
    <t>506.222.</t>
  </si>
  <si>
    <t>2-posteljna boln.soba za otroke do 2 let</t>
  </si>
  <si>
    <t>506.223.</t>
  </si>
  <si>
    <t>506.224.</t>
  </si>
  <si>
    <t>506.271.</t>
  </si>
  <si>
    <t>506.272.</t>
  </si>
  <si>
    <t>506.273.</t>
  </si>
  <si>
    <t>506.274.</t>
  </si>
  <si>
    <t>506.301.</t>
  </si>
  <si>
    <t>506.302.</t>
  </si>
  <si>
    <t>506.303.</t>
  </si>
  <si>
    <t>506.304.</t>
  </si>
  <si>
    <t>506.305.</t>
  </si>
  <si>
    <t>506.307.</t>
  </si>
  <si>
    <t>506.308.</t>
  </si>
  <si>
    <t>506.309.</t>
  </si>
  <si>
    <t>506.315.</t>
  </si>
  <si>
    <t>506.320.</t>
  </si>
  <si>
    <t>506.321.</t>
  </si>
  <si>
    <t>506.322.</t>
  </si>
  <si>
    <t>506.330.</t>
  </si>
  <si>
    <t>506.332.</t>
  </si>
  <si>
    <t>506.333.</t>
  </si>
  <si>
    <t>506.352.</t>
  </si>
  <si>
    <t>506.353.</t>
  </si>
  <si>
    <t>506.361.</t>
  </si>
  <si>
    <t>506.381.</t>
  </si>
  <si>
    <t>506.382.</t>
  </si>
  <si>
    <t>506.383.</t>
  </si>
  <si>
    <t>506.391.</t>
  </si>
  <si>
    <t>506.392.</t>
  </si>
  <si>
    <t>Operativna soba zdrav. (konzilij, sem.), zdr.kab. na et.00</t>
  </si>
  <si>
    <t>506.393.</t>
  </si>
  <si>
    <t>506.394.</t>
  </si>
  <si>
    <t>Soba glavne sestre, med.ses.</t>
  </si>
  <si>
    <t>506.395.</t>
  </si>
  <si>
    <t>506.396.</t>
  </si>
  <si>
    <t>506.397.</t>
  </si>
  <si>
    <t>540.010.</t>
  </si>
  <si>
    <t>Prostor za invalid.vozičke, nosila, ambulift</t>
  </si>
  <si>
    <t>540.020.</t>
  </si>
  <si>
    <t>540.030.</t>
  </si>
  <si>
    <t>540.050.</t>
  </si>
  <si>
    <t>540.060.</t>
  </si>
  <si>
    <t>540.501.</t>
  </si>
  <si>
    <t>540.502.</t>
  </si>
  <si>
    <t>540.503.</t>
  </si>
  <si>
    <t>540.901.</t>
  </si>
  <si>
    <t>Predprostor sanitarij za obiskovalce</t>
  </si>
  <si>
    <t>540.902.</t>
  </si>
  <si>
    <t>606.005.</t>
  </si>
  <si>
    <t>Shramba za čisto, aparate</t>
  </si>
  <si>
    <t>606.006.</t>
  </si>
  <si>
    <t>606.015.</t>
  </si>
  <si>
    <t>Pripr., ter.</t>
  </si>
  <si>
    <t>606.025.</t>
  </si>
  <si>
    <t>Shramba pripr.</t>
  </si>
  <si>
    <t>606.051.</t>
  </si>
  <si>
    <t>606.052.</t>
  </si>
  <si>
    <t>606.053.</t>
  </si>
  <si>
    <t>606.082.</t>
  </si>
  <si>
    <t>Prostor za nevrofizioterapijo</t>
  </si>
  <si>
    <t>606.083.</t>
  </si>
  <si>
    <t>Prostor za toplotno in cryoterapijo</t>
  </si>
  <si>
    <t>606.084.</t>
  </si>
  <si>
    <t>Prostor za elektro terapijo</t>
  </si>
  <si>
    <t>606.085.</t>
  </si>
  <si>
    <t>Soba psihologov</t>
  </si>
  <si>
    <t>606.086.</t>
  </si>
  <si>
    <t>Gibalna terapija</t>
  </si>
  <si>
    <t>606.097.</t>
  </si>
  <si>
    <t>Baza fizioterapevtov</t>
  </si>
  <si>
    <t>909.901.</t>
  </si>
  <si>
    <t>Sanitarije osebja  predprostor</t>
  </si>
  <si>
    <t>606.902.</t>
  </si>
  <si>
    <t>3004.01.</t>
  </si>
  <si>
    <t>3004.02.</t>
  </si>
  <si>
    <t>3004.05.</t>
  </si>
  <si>
    <t>Pokrita terasa</t>
  </si>
  <si>
    <t>3004.06.</t>
  </si>
  <si>
    <t>3004.13.</t>
  </si>
  <si>
    <t>Hodnik (pred stopnicami)</t>
  </si>
  <si>
    <t>3004.14.</t>
  </si>
  <si>
    <t>2005.01.</t>
  </si>
  <si>
    <t>Hodnik pred bolniškimi sobami</t>
  </si>
  <si>
    <t>2005.02.</t>
  </si>
  <si>
    <t>Hodnik ob čakalnici</t>
  </si>
  <si>
    <t>2005.03.</t>
  </si>
  <si>
    <t>2005.04.</t>
  </si>
  <si>
    <t>2005.05.</t>
  </si>
  <si>
    <t>3005.01.</t>
  </si>
  <si>
    <t>3005.02.</t>
  </si>
  <si>
    <t>3005.05.</t>
  </si>
  <si>
    <t>3005.06.</t>
  </si>
  <si>
    <t>3005.13.</t>
  </si>
  <si>
    <t>3005.14.</t>
  </si>
  <si>
    <t>4001.75.</t>
  </si>
  <si>
    <t>WC za invalide</t>
  </si>
  <si>
    <t>507.101.</t>
  </si>
  <si>
    <t>Čakalnica, obiski</t>
  </si>
  <si>
    <t>507.102.</t>
  </si>
  <si>
    <t>Prijava, administracija z arhivom, tajništvo</t>
  </si>
  <si>
    <t>507.108.</t>
  </si>
  <si>
    <t>507.112.</t>
  </si>
  <si>
    <t>Tajništvo (združen prostor)</t>
  </si>
  <si>
    <t>507.181.</t>
  </si>
  <si>
    <t>Diagnostično terapevtski prostor - psihiater</t>
  </si>
  <si>
    <t>507.182.</t>
  </si>
  <si>
    <t>Diagnostično terapevtski prostor</t>
  </si>
  <si>
    <t>507.183.</t>
  </si>
  <si>
    <t>507.184.</t>
  </si>
  <si>
    <t>Diagnostično terapevtski prostor, vodja službe</t>
  </si>
  <si>
    <t>507.185.</t>
  </si>
  <si>
    <t>507.211.</t>
  </si>
  <si>
    <t>507.212.</t>
  </si>
  <si>
    <t>507.221.</t>
  </si>
  <si>
    <t>507.222.</t>
  </si>
  <si>
    <t>507.223.</t>
  </si>
  <si>
    <t>507.224.</t>
  </si>
  <si>
    <t>507.225.</t>
  </si>
  <si>
    <t>507.231.</t>
  </si>
  <si>
    <t>Predprostor pred bolniškimi sobami za manjše otroke</t>
  </si>
  <si>
    <t>507.261.</t>
  </si>
  <si>
    <t>Kopalnica s tušem (TWU4)</t>
  </si>
  <si>
    <t>507.262.</t>
  </si>
  <si>
    <t>Kopalnica s tušem (TWU3)</t>
  </si>
  <si>
    <t>507.263.</t>
  </si>
  <si>
    <t>507.264.</t>
  </si>
  <si>
    <t>507.271.</t>
  </si>
  <si>
    <t>Kopalnica z banjico za manjše otroke (BVK3)</t>
  </si>
  <si>
    <t>507.301.</t>
  </si>
  <si>
    <t>507.303.</t>
  </si>
  <si>
    <t>Jedilnica za otroke, mini kuhinja</t>
  </si>
  <si>
    <t>507.304.</t>
  </si>
  <si>
    <t>507.315.</t>
  </si>
  <si>
    <t>Soba učiteljice</t>
  </si>
  <si>
    <t>507.320.</t>
  </si>
  <si>
    <t>Prostor za igralno terapijo, gibalno diganostiko</t>
  </si>
  <si>
    <t>507.321.</t>
  </si>
  <si>
    <t>Prostor za igrače</t>
  </si>
  <si>
    <t>507.332.</t>
  </si>
  <si>
    <t>507.333.</t>
  </si>
  <si>
    <t>507.352.</t>
  </si>
  <si>
    <t>507.353.</t>
  </si>
  <si>
    <t>507.381.</t>
  </si>
  <si>
    <t>507.382.</t>
  </si>
  <si>
    <t>Prostor za osamitev, umiritev otroka z vodno posteljo</t>
  </si>
  <si>
    <t>507.383.</t>
  </si>
  <si>
    <t>507.384.</t>
  </si>
  <si>
    <t>Učilnica</t>
  </si>
  <si>
    <t>507.385.</t>
  </si>
  <si>
    <t>507.391.</t>
  </si>
  <si>
    <t>Kuhinja, jedilnica</t>
  </si>
  <si>
    <t>507.393.</t>
  </si>
  <si>
    <t>Oddelek za sestre</t>
  </si>
  <si>
    <t>550.030.</t>
  </si>
  <si>
    <t>550.050.</t>
  </si>
  <si>
    <t>550.060.</t>
  </si>
  <si>
    <t>Prostor pred. tov.dvigalom za odvoz  nečist.mater</t>
  </si>
  <si>
    <t>550.501.</t>
  </si>
  <si>
    <t>550.502.</t>
  </si>
  <si>
    <t>550.503.</t>
  </si>
  <si>
    <t>550.901.</t>
  </si>
  <si>
    <t>550.902.</t>
  </si>
  <si>
    <t>Pohodna terasa</t>
  </si>
  <si>
    <t>1206.201.</t>
  </si>
  <si>
    <t>1206.202.</t>
  </si>
  <si>
    <t>3006.01.</t>
  </si>
  <si>
    <t>3006.02.</t>
  </si>
  <si>
    <t xml:space="preserve">3.1.12 SKLADIŠČE </t>
  </si>
  <si>
    <t>Sklad. p. k.</t>
  </si>
  <si>
    <t>Prostor (naziv)</t>
  </si>
  <si>
    <t>Prostor (številka)</t>
  </si>
  <si>
    <t>I. NADSTROPJE</t>
  </si>
  <si>
    <t xml:space="preserve">WC INVALIDI </t>
  </si>
  <si>
    <t>II.NADSTROPJE</t>
  </si>
  <si>
    <t>WC-PREDPROSOR</t>
  </si>
  <si>
    <t>DODATNE ZAHTEVE ZA POLIKLINIKO:</t>
  </si>
  <si>
    <t>1. Pometanje podstrehe 1 x letno</t>
  </si>
  <si>
    <t>2. Čiščenje napisnih tabel 2x letno</t>
  </si>
  <si>
    <t>3. Čiščenje umetnih rož 1 x mesečno</t>
  </si>
  <si>
    <t>4. Čiščenje dovozne klančine cca 150 m2 1x tedensko (asfaltirana površina, predpražniki, ometanje pajčevin, čiščenje klopi pred vhodom, strojno čiščenje klančin in sanitarij na hodniku klet C)</t>
  </si>
  <si>
    <t>5. Garderoba za zaposlene 1x/dan</t>
  </si>
  <si>
    <t>6. Zadnje stopnice - dvojne se čistijo 1x dnevno</t>
  </si>
  <si>
    <t>Obrazložitev:</t>
  </si>
  <si>
    <t>Navedba "po vsakem operativnem posegu" pomeni, čiščenje talnih površin Prostora za aseptične posege med enim in drugim operativnim posegom ter menjavo vrečk za zdravstvene odpadke</t>
  </si>
  <si>
    <t>LIST 1</t>
  </si>
  <si>
    <t>Knižnica (1/2)</t>
  </si>
  <si>
    <t>Center za fiksno protetiko, prof.dr MARION, KOPAČ dr.stom.</t>
  </si>
  <si>
    <t>- predprostor</t>
  </si>
  <si>
    <t>Center za stomat. protetiko, Ambul.za fiksno protetiko- vajalnica</t>
  </si>
  <si>
    <t>Center za stomat. protetiko - Vodja prof. dr. KUHAR, dr. stom.</t>
  </si>
  <si>
    <t>Katedra za stomat. Prof.dr. JEVNIKAR, dr.stom.</t>
  </si>
  <si>
    <t>Center za stomat. protetiko - laboratorij za snemno protet.</t>
  </si>
  <si>
    <t>WC Ženski</t>
  </si>
  <si>
    <t>- kabina 1</t>
  </si>
  <si>
    <t>1,20</t>
  </si>
  <si>
    <t>- kabina 2</t>
  </si>
  <si>
    <t>Center za stomat. protetiko - laboratorij</t>
  </si>
  <si>
    <t>Stopnice (pritl. - 1.nadst.)</t>
  </si>
  <si>
    <t>zdr.soba, akademik; prof.dr. Uroš Skalerič, višji svetnik</t>
  </si>
  <si>
    <t>Center za ustne paradontopatije soba za operacijske posege</t>
  </si>
  <si>
    <t>- soba za posege, po vsakem posegu*</t>
  </si>
  <si>
    <t>11,10</t>
  </si>
  <si>
    <t>Stomatološka rtg diagnostika 1; intraoralni posnetki</t>
  </si>
  <si>
    <t>- temnica</t>
  </si>
  <si>
    <t>- diagnostka 1</t>
  </si>
  <si>
    <t>5,47</t>
  </si>
  <si>
    <t>- diagnostka 2</t>
  </si>
  <si>
    <t>6,56</t>
  </si>
  <si>
    <t>- garderoba</t>
  </si>
  <si>
    <t>- prostor rtg inženirja</t>
  </si>
  <si>
    <t>Stomatološka rtg diagnostika 2; ortopan telerentgen</t>
  </si>
  <si>
    <t>- diagnostični prostor</t>
  </si>
  <si>
    <t>Dvigalo  (1/2)</t>
  </si>
  <si>
    <t>avla (1/2)</t>
  </si>
  <si>
    <t>Center za ustne bolezni in paradontologijo - vajalnica</t>
  </si>
  <si>
    <t>vajalnica</t>
  </si>
  <si>
    <t>priprava materiala 1</t>
  </si>
  <si>
    <t>Center za otroško in preventivno zobozdr. KOŠIR, dr. stom.</t>
  </si>
  <si>
    <t>Zdr. soba; LIKAR, HOČEVAR, TOMAŽEVIČ dr. stom.</t>
  </si>
  <si>
    <t>Ambulanta - Center zobne bolezni</t>
  </si>
  <si>
    <t>zdr.soba, dr med. PAVLIČ</t>
  </si>
  <si>
    <t>Center za zobne bolezni - vajalnica in priprava materiala</t>
  </si>
  <si>
    <t>Center za otroško in preventivno zobozdr. vajalnica</t>
  </si>
  <si>
    <t>Steklena stena čakalnice</t>
  </si>
  <si>
    <t>Garderoba za osebje / sest. soba</t>
  </si>
  <si>
    <t>Hodnik zobne bolezni</t>
  </si>
  <si>
    <t>Nihajna steklena vrata**</t>
  </si>
  <si>
    <t>WC ženski</t>
  </si>
  <si>
    <t>Center za zobne bolezni, dr. ŠTAMPELJ, SAMEC, dr.stom.</t>
  </si>
  <si>
    <t>Hodnik stranski izhod</t>
  </si>
  <si>
    <t>Informator - zdravstvena nega</t>
  </si>
  <si>
    <t>Vratar</t>
  </si>
  <si>
    <t>Vhod</t>
  </si>
  <si>
    <t>Avla - klet</t>
  </si>
  <si>
    <t>Shramba - čistilke</t>
  </si>
  <si>
    <t>Predprostor garderobe</t>
  </si>
  <si>
    <t>Garderoba osebje</t>
  </si>
  <si>
    <t>Garderoba študenti</t>
  </si>
  <si>
    <t>Stopnice</t>
  </si>
  <si>
    <t>Garderoba čajna kuhinja</t>
  </si>
  <si>
    <t>WC osebje 1</t>
  </si>
  <si>
    <t>WC osebje 2</t>
  </si>
  <si>
    <t>Hodnik in stopnice pred predavalnico</t>
  </si>
  <si>
    <t>Stopnice iz garderobe</t>
  </si>
  <si>
    <t>Zdr.soba; dr. GAŠPIRC; dr.stom.</t>
  </si>
  <si>
    <t>Zdr.soba; dr.SKALARIČ; dr.stom.</t>
  </si>
  <si>
    <t>Hodnik do arhiva</t>
  </si>
  <si>
    <t>Servis</t>
  </si>
  <si>
    <t>Stopnice (klet-pritličje)</t>
  </si>
  <si>
    <t>Lekarna</t>
  </si>
  <si>
    <t>zdr.soba OBLAK, dr.med</t>
  </si>
  <si>
    <t>zdr.soba SEVER, POHLEN, OSTERC, dr.med</t>
  </si>
  <si>
    <t>predprostror zdr. sobe</t>
  </si>
  <si>
    <t>6 B zdravniška soba</t>
  </si>
  <si>
    <t>Center za ustne bol. in paradont.,vodja PETELIN,prof.dr.</t>
  </si>
  <si>
    <t>Inštitut za predklinično protetiko - predprostor</t>
  </si>
  <si>
    <t>Vajalnica za študente</t>
  </si>
  <si>
    <t>Center za otroško in preventivno zobozdravstvo</t>
  </si>
  <si>
    <t>- sprejemni prostor</t>
  </si>
  <si>
    <t>- prostor za posege</t>
  </si>
  <si>
    <t>- sanitarije</t>
  </si>
  <si>
    <t>- filter</t>
  </si>
  <si>
    <t>- nečisti prostor</t>
  </si>
  <si>
    <t>Center za ustne bolezni in paradont.</t>
  </si>
  <si>
    <t>- sprejem pacientov</t>
  </si>
  <si>
    <t>SPS stomatološka klinika tajništvo</t>
  </si>
  <si>
    <t>SPS stomatološka klinika strokovni direktor</t>
  </si>
  <si>
    <t>SPS stomatološka klinika poslovna direktorica</t>
  </si>
  <si>
    <t>Ventilacijska postaja</t>
  </si>
  <si>
    <t>WC zaposleni</t>
  </si>
  <si>
    <t>WC M in WC Ž</t>
  </si>
  <si>
    <t>1,18</t>
  </si>
  <si>
    <t>1,12</t>
  </si>
  <si>
    <t>Ambulanta za aseptične posege</t>
  </si>
  <si>
    <t>Društvena soba</t>
  </si>
  <si>
    <t>ulite baze - nečisti prostor</t>
  </si>
  <si>
    <t>- laboratorij</t>
  </si>
  <si>
    <t>- čisti del</t>
  </si>
  <si>
    <t>Stransko stopnišče 1. klet do podstrešja</t>
  </si>
  <si>
    <t>Klima, strojnica</t>
  </si>
  <si>
    <t>HODNIK PRED DVIGALI 2.nad.</t>
  </si>
  <si>
    <t xml:space="preserve">FOTOLABORATORIJ </t>
  </si>
  <si>
    <t>BALKON</t>
  </si>
  <si>
    <t>GARDEROBA OSEBJE</t>
  </si>
  <si>
    <t>GARDEROBA ŠTUDENTI</t>
  </si>
  <si>
    <t>HODNIK Z VGRADNIMI OMARAMI</t>
  </si>
  <si>
    <t>ZDR.SOBA KANSKY</t>
  </si>
  <si>
    <t>ZDR.SOBA IHAN-HREN</t>
  </si>
  <si>
    <t>ZDR.SOBA DOVŠAK-EBERLANC</t>
  </si>
  <si>
    <t>STERILIZACIJA</t>
  </si>
  <si>
    <t>SANITARIJE ZA OSEBJE S PREDPROST.</t>
  </si>
  <si>
    <t>SOBA DEŽ.MED.SES.</t>
  </si>
  <si>
    <t>SANITARNI prostor in tuš v dež. sobi</t>
  </si>
  <si>
    <t>SKUPNI SESTRSKI PROSTOR</t>
  </si>
  <si>
    <t>DR.SOBA  SPEC. DIDANOVIČ-KOČAR</t>
  </si>
  <si>
    <t>REKREACIJA-NA KONCU - ADMINISTR.</t>
  </si>
  <si>
    <t>PODSTREŠJE</t>
  </si>
  <si>
    <t>SKLADIŠČE I- POD KLJUČEM/MESEČNO*</t>
  </si>
  <si>
    <t>SKLADIŠČE II /MESEČNO*</t>
  </si>
  <si>
    <t>ARHIV/MESEČNO*</t>
  </si>
  <si>
    <t>HODNIK - VZHOD</t>
  </si>
  <si>
    <t>1. VRATA DESNO -predprostor</t>
  </si>
  <si>
    <t xml:space="preserve">        - TUŠ</t>
  </si>
  <si>
    <t xml:space="preserve">        - WC</t>
  </si>
  <si>
    <t>2. VRATA DESNO- PREDPROSTOR</t>
  </si>
  <si>
    <t xml:space="preserve">      - TUŠ</t>
  </si>
  <si>
    <t xml:space="preserve">      - WC</t>
  </si>
  <si>
    <t xml:space="preserve">      -  DEŽ.ZDR.SOBA</t>
  </si>
  <si>
    <t>3.VRATA DESNO-GARDEROBA SPEC.</t>
  </si>
  <si>
    <t>VRATA NA KON.HOD.PREDP./SEMIN.</t>
  </si>
  <si>
    <t xml:space="preserve">ZDR.SOBA </t>
  </si>
  <si>
    <t>SOBA V MANSARDI</t>
  </si>
  <si>
    <t xml:space="preserve">     - UČILNICA,SEMINAR</t>
  </si>
  <si>
    <t>3. VRATA LEVO PROSTOR ČS</t>
  </si>
  <si>
    <t>2.VRATA LEVO ZOBOTEH.LAB.</t>
  </si>
  <si>
    <t xml:space="preserve">          - PROSTOR 2</t>
  </si>
  <si>
    <t>1. VRATA LEVO ZDR.KNEZ-KOVAČIČ</t>
  </si>
  <si>
    <t>MAKSILOF.KRG.1. NADSTROPJE - PRED ODDELKOM</t>
  </si>
  <si>
    <t>HODNIK 1.NAD. PRED DVIGALOM</t>
  </si>
  <si>
    <t>OP SEPTIKA</t>
  </si>
  <si>
    <t>SEPTIČNA OP</t>
  </si>
  <si>
    <t>KIRURŠKO UMIVANJE</t>
  </si>
  <si>
    <t>AMB. ORALNA KIRURGIJA</t>
  </si>
  <si>
    <t xml:space="preserve"> - SPREJEMNA PISARNA</t>
  </si>
  <si>
    <t xml:space="preserve"> - ORDINACIJA LEVO</t>
  </si>
  <si>
    <t xml:space="preserve">  - OP.SOBA -DESNO po vsakem posegu*</t>
  </si>
  <si>
    <t xml:space="preserve">                   - KRG.UMIVANJE</t>
  </si>
  <si>
    <t xml:space="preserve">                   - NEČISTI PROSTOR</t>
  </si>
  <si>
    <t>Čakalnica na HODNIKU</t>
  </si>
  <si>
    <t>ODDELČNA ADMINISTRACIJA</t>
  </si>
  <si>
    <t xml:space="preserve"> 2. PROSTOR V ADMINISTRACIJI</t>
  </si>
  <si>
    <t xml:space="preserve">   WC ZA OBISKOVALCE</t>
  </si>
  <si>
    <t xml:space="preserve">   WC ZA OSEBJE</t>
  </si>
  <si>
    <t>ODDELČNA AMB. IN DEŽ. AMB.</t>
  </si>
  <si>
    <t>SOBA ODDELČE MED.SES.</t>
  </si>
  <si>
    <t>GLAVNA MED.SES. Pisarna</t>
  </si>
  <si>
    <t>OTROŠKA SOBA 1 a -pred oddelkom</t>
  </si>
  <si>
    <t xml:space="preserve">     - UMIVALNICA +WC v sobi</t>
  </si>
  <si>
    <t>ODDELČNI HODNIK</t>
  </si>
  <si>
    <t>SESTRSKA SOBA</t>
  </si>
  <si>
    <t xml:space="preserve">     - KAB.PROSTOR  1</t>
  </si>
  <si>
    <t xml:space="preserve">     - KAB.PROSTOR 2</t>
  </si>
  <si>
    <t>WC Ž PREDPROSTOR</t>
  </si>
  <si>
    <t>DNEVNI PROSTOR</t>
  </si>
  <si>
    <t>UMIVALNICA Ž</t>
  </si>
  <si>
    <t>UMIVALNIACA M</t>
  </si>
  <si>
    <t>OPERACIJSKI  PROSTORI</t>
  </si>
  <si>
    <t>NOTRANJI HODNIK</t>
  </si>
  <si>
    <t xml:space="preserve">FILTER </t>
  </si>
  <si>
    <t>SANITARNI PROSTOR</t>
  </si>
  <si>
    <t>STERILNI PROSTOR</t>
  </si>
  <si>
    <t>OP DVORANA</t>
  </si>
  <si>
    <t>RECOVERY</t>
  </si>
  <si>
    <t>ODDELEK - LEVA STRAN</t>
  </si>
  <si>
    <t>INT.BOL.SOBA 7</t>
  </si>
  <si>
    <t xml:space="preserve">       - priprava zdravil</t>
  </si>
  <si>
    <t xml:space="preserve">       - čisti prostor</t>
  </si>
  <si>
    <t>BOLNIŠKA SOBA 6</t>
  </si>
  <si>
    <t>BOLNIŠKA SOBA 5</t>
  </si>
  <si>
    <t>BOLNIŠKA SOBA 4</t>
  </si>
  <si>
    <t>BOLNIŠKA SOBA 3</t>
  </si>
  <si>
    <t>BOLNIŠKA SOBA 2</t>
  </si>
  <si>
    <t>BOLNIŠKA SOBA 1</t>
  </si>
  <si>
    <t>NA HODNIKU PRED DVIGALI - I, NADSTROPJE</t>
  </si>
  <si>
    <t>STOPNICE 1. NAD.-2. NAD.</t>
  </si>
  <si>
    <t>STOPNICE 1. NAD.- Pritličje</t>
  </si>
  <si>
    <t>MAKSILOF.KRG.-PRITLIČJE DESNO OD GL.VHODA</t>
  </si>
  <si>
    <t>TRIAŽA</t>
  </si>
  <si>
    <t>SPEC.AMB.III</t>
  </si>
  <si>
    <t>SPEC.AMB.II</t>
  </si>
  <si>
    <t>ADMINISTRACIJA SPREJEM</t>
  </si>
  <si>
    <t xml:space="preserve">PREDPROSTOR SPREJEM </t>
  </si>
  <si>
    <t xml:space="preserve">PREHOD </t>
  </si>
  <si>
    <t>AVLA IN ČAKALNICA</t>
  </si>
  <si>
    <t>PODEST</t>
  </si>
  <si>
    <t>VHOD</t>
  </si>
  <si>
    <t xml:space="preserve">SESTRSKA SOBA </t>
  </si>
  <si>
    <t>PROSTOR ZA ČISTILA</t>
  </si>
  <si>
    <t>ORDINACIJA 3</t>
  </si>
  <si>
    <t>ORDINACIJA 4</t>
  </si>
  <si>
    <t>HODNIK 2</t>
  </si>
  <si>
    <t>KNJIŽNICA</t>
  </si>
  <si>
    <t>PREDPROSTOR WC</t>
  </si>
  <si>
    <t xml:space="preserve">PODSTREHA </t>
  </si>
  <si>
    <t>PODSTREHA - pisarna</t>
  </si>
  <si>
    <t xml:space="preserve">GARDEROBA 1 </t>
  </si>
  <si>
    <t>GARDEROBA 2</t>
  </si>
  <si>
    <t>GARDEROBA 3</t>
  </si>
  <si>
    <t>1.NADSTROPJE</t>
  </si>
  <si>
    <t>-SKL. MED. MATERIALA</t>
  </si>
  <si>
    <t>-VODJA REŠ. SLUŽBE</t>
  </si>
  <si>
    <t>-KOMUNIKAC.SOBA</t>
  </si>
  <si>
    <t>UČILNICA</t>
  </si>
  <si>
    <t>UPRAVA</t>
  </si>
  <si>
    <t>UMIVALNICA Z WC</t>
  </si>
  <si>
    <t xml:space="preserve"> WC</t>
  </si>
  <si>
    <t>VODJA REŠ.POSTAJE</t>
  </si>
  <si>
    <t>WC- DESNI</t>
  </si>
  <si>
    <t>LEVI WC</t>
  </si>
  <si>
    <t>UMIVALNICA</t>
  </si>
  <si>
    <t>PRHA</t>
  </si>
  <si>
    <t>HODNIK DO GARAŽE</t>
  </si>
  <si>
    <t>SKLADIŠČE REZ.DEL.</t>
  </si>
  <si>
    <t>HODNIK PRED KURILNICO</t>
  </si>
  <si>
    <t>NOTRANJA GARAŽA TEDENSKO*</t>
  </si>
  <si>
    <t>MEHANIČNA DELAVNICA 1x na teden**</t>
  </si>
  <si>
    <t>DVORIŠČE</t>
  </si>
  <si>
    <t>ZUNANJE GARAŽE</t>
  </si>
  <si>
    <t>STOPNIŠČE PRIT.1.NAD</t>
  </si>
  <si>
    <t>STOPNIŠČE 1, NAD.PODSTREHA</t>
  </si>
  <si>
    <t>ARHIV  56</t>
  </si>
  <si>
    <t>STRANIŠČE M</t>
  </si>
  <si>
    <t>STRANIŠČE Ž</t>
  </si>
  <si>
    <t xml:space="preserve">ARHIV 63, 64, 65 </t>
  </si>
  <si>
    <t>ARHIV 49</t>
  </si>
  <si>
    <t>VHOD ( STOPNICE DO AVLE)</t>
  </si>
  <si>
    <t>AVLA A</t>
  </si>
  <si>
    <t>VHOD STOPNICE KORYTKOVA</t>
  </si>
  <si>
    <t>VHOD ZUNANJI</t>
  </si>
  <si>
    <t>ČAJNA KUHINJA 3</t>
  </si>
  <si>
    <t>PISARNA 5</t>
  </si>
  <si>
    <t>PISARNA 8</t>
  </si>
  <si>
    <t>STRANIŠČ Ž</t>
  </si>
  <si>
    <t>HODNIK DO ARHIVA</t>
  </si>
  <si>
    <t>VETROLOV VHOD</t>
  </si>
  <si>
    <t>PISARNA 69</t>
  </si>
  <si>
    <t>PISARNA 70</t>
  </si>
  <si>
    <t>PISARNA 72</t>
  </si>
  <si>
    <t>PISARNA 73</t>
  </si>
  <si>
    <t>PISARNA 74</t>
  </si>
  <si>
    <t>PISARNA 74A</t>
  </si>
  <si>
    <t>PISARNA 75</t>
  </si>
  <si>
    <t>PISARNA 76</t>
  </si>
  <si>
    <t>IZOBRAŽ.PROSTOR 77</t>
  </si>
  <si>
    <t>IZOBR.PROST 78</t>
  </si>
  <si>
    <t>PISARNA 89</t>
  </si>
  <si>
    <t>PLAN.STAT.ANA. 91</t>
  </si>
  <si>
    <t>WC Ž 66</t>
  </si>
  <si>
    <t>WC 1</t>
  </si>
  <si>
    <t>WC 2</t>
  </si>
  <si>
    <t>STOPNIŠČE</t>
  </si>
  <si>
    <t>KLET - PRITLIČJE</t>
  </si>
  <si>
    <t>PRITLIČJE - 1, NADST.</t>
  </si>
  <si>
    <t>1, NADSTROPJE</t>
  </si>
  <si>
    <t>HODNIK ( PIS 21-34 )</t>
  </si>
  <si>
    <t>ARHIV 22</t>
  </si>
  <si>
    <t>ARHIV 23</t>
  </si>
  <si>
    <t>PROSTOR ZA ČISTILA 24</t>
  </si>
  <si>
    <t>STRANIŠČE Ž 25</t>
  </si>
  <si>
    <t>STRANIŠČE M 26</t>
  </si>
  <si>
    <t>PISARNA 32</t>
  </si>
  <si>
    <t>HODNIK (PIS 35-41)</t>
  </si>
  <si>
    <t>STRANIŠČE  M 35</t>
  </si>
  <si>
    <t>STRANIŠČE Ž 36</t>
  </si>
  <si>
    <t>PISARNA 37</t>
  </si>
  <si>
    <t>PISARNA 38</t>
  </si>
  <si>
    <t>PISARNA 39</t>
  </si>
  <si>
    <t>PISARNA 40</t>
  </si>
  <si>
    <t>PISARNA 40 A</t>
  </si>
  <si>
    <t>VARNOSTNIK</t>
  </si>
  <si>
    <t>WC VARNOSTNIK</t>
  </si>
  <si>
    <t>PISARNA FOTOKOPIRNICA 43</t>
  </si>
  <si>
    <t xml:space="preserve">hodnik pred stopnicami v avlo-pritl. </t>
  </si>
  <si>
    <t>stopnišče iz glavne avle v klet</t>
  </si>
  <si>
    <t>avla - v kleti</t>
  </si>
  <si>
    <t>prostor za zbiranje odpadkov el.</t>
  </si>
  <si>
    <t xml:space="preserve">Stopnišče in podest v kleti </t>
  </si>
  <si>
    <t>Odpadki za kuhinjo - organski odpadki</t>
  </si>
  <si>
    <t xml:space="preserve">PEDIATRIČNA KLINIKA - BIOKEMIČNI LABORATORIJ </t>
  </si>
  <si>
    <t>WC pri razdelj. perila (predprostor+kabina)</t>
  </si>
  <si>
    <t>3xd</t>
  </si>
  <si>
    <t>biokem. lab. WC -14 (predpr., WC1, WC2)</t>
  </si>
  <si>
    <t>biokem. lab. -14 (pomivalnica posode)</t>
  </si>
  <si>
    <t>biokem. lab. - (tehtalnica)</t>
  </si>
  <si>
    <t>garderoba I -11</t>
  </si>
  <si>
    <t>stranski izhod - hladilniki</t>
  </si>
  <si>
    <t>biokem. II - 8</t>
  </si>
  <si>
    <t>lab. Za biokemijo</t>
  </si>
  <si>
    <t>stopnišče - izhod iz lab.+ podest</t>
  </si>
  <si>
    <t>hematološki laboratorij - iontoforeza</t>
  </si>
  <si>
    <t>hematološki laboratorij WC-dečki</t>
  </si>
  <si>
    <t>hematološki laboratorij WC-deklice</t>
  </si>
  <si>
    <t>hematološki laboratorij WC-osebje</t>
  </si>
  <si>
    <t>Delavni kabinet 1 + arhiv + soba za specializante</t>
  </si>
  <si>
    <t xml:space="preserve">Delavni kabinet 2 </t>
  </si>
  <si>
    <t xml:space="preserve">Delovni kabinet 3 </t>
  </si>
  <si>
    <t xml:space="preserve">Laboratorij genetika 3 </t>
  </si>
  <si>
    <t>Laboratorij genetika 2</t>
  </si>
  <si>
    <t>Genetika 1</t>
  </si>
  <si>
    <t xml:space="preserve">Urinski laboratorij </t>
  </si>
  <si>
    <t xml:space="preserve">stopnišče + podest </t>
  </si>
  <si>
    <t>hodnik - klet</t>
  </si>
  <si>
    <t>predavalnica - diabetoloških ambulant</t>
  </si>
  <si>
    <t>razdeljevalnica perila</t>
  </si>
  <si>
    <t>medicinski plini</t>
  </si>
  <si>
    <t>WC klet - predprostor</t>
  </si>
  <si>
    <t>WC za osebje - kabina levo</t>
  </si>
  <si>
    <t xml:space="preserve">PROSTORI ZA DELOVNE PRIPOMOČKE </t>
  </si>
  <si>
    <t>prostor 1</t>
  </si>
  <si>
    <t>pritličje - vhodna klančina/glavni vhod</t>
  </si>
  <si>
    <t>pritličje - vetrolov in predprostor</t>
  </si>
  <si>
    <t>vratar/varnostnik-informator</t>
  </si>
  <si>
    <t xml:space="preserve">glavna avla + čakalnica+šah hodnik do konca garderob za študente </t>
  </si>
  <si>
    <t>bivša telefonska govorilnica Ped.kl. (skladišče)</t>
  </si>
  <si>
    <t>malo dvigalo v glavni avli</t>
  </si>
  <si>
    <t>Nadzorna medicinska sestra oddelka, Melita Cajhen, prof.zdr.vzg., univ.dipl.teol.</t>
  </si>
  <si>
    <t>Vodja oddelka, dr. Marjeta Tomažič, dr. med. - soba + predprostor</t>
  </si>
  <si>
    <t>Vodja oddelka, dr. Marjeta Tomažič, dr. med. - predprostor sanitarij</t>
  </si>
  <si>
    <t>Vodja oddelka, dr. Marjeta Tomažič, dr. med. - WC kabina</t>
  </si>
  <si>
    <t>informacije oz. sprejem pacientov</t>
  </si>
  <si>
    <t>avla pred informacijami</t>
  </si>
  <si>
    <t>glavni odd. hodnik + čakalnica (na hodniku)</t>
  </si>
  <si>
    <t>prostor s hladilniki + ključi oddelka</t>
  </si>
  <si>
    <t>LEVA STRAN ODDELKA</t>
  </si>
  <si>
    <t>Ž- WC za obiskovalce - predprostor</t>
  </si>
  <si>
    <t>Ž- WC za obiskovalce - kabina levo</t>
  </si>
  <si>
    <t>Ž- WC za obiskovalce - kabina desno</t>
  </si>
  <si>
    <t>M- WC za obiskovalce - predprostor</t>
  </si>
  <si>
    <t>M- WC za obiskovalce - kabina levo</t>
  </si>
  <si>
    <t>M- WC za obiskovalce - kabina desno</t>
  </si>
  <si>
    <t>WC za osebje - predprostor</t>
  </si>
  <si>
    <t>sanitarije</t>
  </si>
  <si>
    <t>WC za osebje - kabina desno</t>
  </si>
  <si>
    <t>individualno svetovanje</t>
  </si>
  <si>
    <t>hodnik pred individ. svetov. do kleti</t>
  </si>
  <si>
    <t>DESNA STRAN ODDELKA</t>
  </si>
  <si>
    <t xml:space="preserve">soba za odvzem krvi </t>
  </si>
  <si>
    <t>3xd + p.p.</t>
  </si>
  <si>
    <t xml:space="preserve">hodnik pred pisarnama ga. Eva V.,... </t>
  </si>
  <si>
    <t xml:space="preserve">hodnik šah - prehod na A oddelek Neg. </t>
  </si>
  <si>
    <t xml:space="preserve">mediacijski center </t>
  </si>
  <si>
    <t>hodnik pred A oddelkom Neg. boln. s čakalnico</t>
  </si>
  <si>
    <t>WC/TUŠ pri mediac.c. - notranji hodnik</t>
  </si>
  <si>
    <t>WC/TUŠ pri mediac.c. - WC (pr. 10)</t>
  </si>
  <si>
    <t>A ODDELEK-pritličje</t>
  </si>
  <si>
    <t xml:space="preserve">veliko dvigalo </t>
  </si>
  <si>
    <t>arhiv - Negov. odd. (pri mrtvašnici) oznaka na vratih 9</t>
  </si>
  <si>
    <t>mrtvašnica - predprostor</t>
  </si>
  <si>
    <t>skladišče/sanitarni prostori - Negov. odd. (pri mrtvašnici z izhodom na balkon)</t>
  </si>
  <si>
    <t xml:space="preserve">mrtvašnica </t>
  </si>
  <si>
    <t>Čisto perilo (razdeljevalnica)</t>
  </si>
  <si>
    <t xml:space="preserve">socialni delavec </t>
  </si>
  <si>
    <t>konzilij - Svetovalna služba zdr. nege</t>
  </si>
  <si>
    <t>bolniška soba št.1.</t>
  </si>
  <si>
    <t>bolniška soba št.2.</t>
  </si>
  <si>
    <t>Odd. administracija</t>
  </si>
  <si>
    <t>oddelčna kopalnica</t>
  </si>
  <si>
    <t>izliv</t>
  </si>
  <si>
    <t>bolniška soba št.3.</t>
  </si>
  <si>
    <t>bolniška soba št.4</t>
  </si>
  <si>
    <t>bolniška soba št.5</t>
  </si>
  <si>
    <t xml:space="preserve">sestrska soba </t>
  </si>
  <si>
    <t>delilna kuhinja</t>
  </si>
  <si>
    <t>oddelčni hodnik (A oddelek)</t>
  </si>
  <si>
    <t>B ODDELEK- pritličje</t>
  </si>
  <si>
    <t>oddelčni hodnik (B oddelek)</t>
  </si>
  <si>
    <t>fizioterapija - velika telovadnica</t>
  </si>
  <si>
    <t>fiziot. kabinet</t>
  </si>
  <si>
    <t>hodnik pred shrambo</t>
  </si>
  <si>
    <t>shramba pripomočkov</t>
  </si>
  <si>
    <t>umazano perilo</t>
  </si>
  <si>
    <t>hodnik-shramba</t>
  </si>
  <si>
    <t>Tuš-pri  FTH</t>
  </si>
  <si>
    <t xml:space="preserve">Prostor za FTH pripomočke </t>
  </si>
  <si>
    <t xml:space="preserve">Dežurna medicinska sestra </t>
  </si>
  <si>
    <t xml:space="preserve">Stopnice </t>
  </si>
  <si>
    <t>bolniška soba št.6.</t>
  </si>
  <si>
    <t>bolniška soba št.7.</t>
  </si>
  <si>
    <t>bolniška soba št. 8</t>
  </si>
  <si>
    <t>WC pri sobi št. 8</t>
  </si>
  <si>
    <t>bolniška soba št. 9</t>
  </si>
  <si>
    <t>bolniška soba št. 10</t>
  </si>
  <si>
    <t>bolniška soba št. 11</t>
  </si>
  <si>
    <t>bolniška soba št. 12</t>
  </si>
  <si>
    <t>bolniška soba št. 13</t>
  </si>
  <si>
    <t>bolniška soba št. 14</t>
  </si>
  <si>
    <t>bolniška soba št. 15</t>
  </si>
  <si>
    <t>bolniška soba št. 16</t>
  </si>
  <si>
    <t>bolniška soba št. 17</t>
  </si>
  <si>
    <t>arhiv - Negov. odd. (pri garderobi - študenti)</t>
  </si>
  <si>
    <t>predavalnica v glavni avli objekta</t>
  </si>
  <si>
    <t>skupno število</t>
  </si>
  <si>
    <t xml:space="preserve">VEZNI HODNIKI PRITLIČJE </t>
  </si>
  <si>
    <t>KLET -  KLINIKA ZA NUKLEARNO MEDICINO</t>
  </si>
  <si>
    <t xml:space="preserve">PRITLIČJE C HODNIK AMBULANTA SPLOŠNE KIRURGIJE - SPREJEMNA PISARNA </t>
  </si>
  <si>
    <t xml:space="preserve">1. NADSTROPJE VEZNI HODNIK PRED A- KIKKKB - VEZNI HODNIK </t>
  </si>
  <si>
    <t xml:space="preserve">1. NADSTROPJE B HODNIK - AMB KO ZA ABDOMINALNO IN TORAKALNO KIRURGIJE - ABD KRG DESNO </t>
  </si>
  <si>
    <t xml:space="preserve">KLINIČNI INŠTITUT ZA KLINIČNO KEMIJO IN BIOKEMIJO II NADSTROPJE ; A HODNIK - PROTIN - LIP. LAB. </t>
  </si>
  <si>
    <t>KO ZA TRAVMATOLOGIJO 2 NADSTROPJE ; A HODNIK - KO ZA KIRURŠKE INFEKCIJE</t>
  </si>
  <si>
    <t xml:space="preserve">UROLOŠKA AMBULANTA 2. NADSTROPJE; B HODNIK, SPREJEMNA AMB. </t>
  </si>
  <si>
    <t>LIST 2 - STOMATOLOŠKA KLINIKA, 1. NADSTROPJE - SNEMNA ; PROTETIKA, FIKSNA PROTETIKA</t>
  </si>
  <si>
    <t>LIST 3 -  STOMATOLOŠKA KLINIKA, PRITLIČJE; HODNIK RTG</t>
  </si>
  <si>
    <t>LIST 4 - STOMATOLOŠKA KLINIKA, PRITLIČJE; HODNIK RTG</t>
  </si>
  <si>
    <t>LIST 5 - STOMATOLOŠKA KLINIKA, PRITLIČJE; HODNIK RTG</t>
  </si>
  <si>
    <t>LIST 6 - STOMATOLOŠKA KLINIKA, PRITLIČJE; HODNIK POD, MAKSIFACIALNO KIRURGIJO - PRITLIČJE</t>
  </si>
  <si>
    <t>LIST 7 - STOMATOLOŠKA KLINIKA, PRITLIČJE; HODNIK POD ; MAKSIFACIALNO KIRURGIJO - PRITLIČJE</t>
  </si>
  <si>
    <t>3.1.1 ETAŽA 97 -  104.000 CENTRALNE GARDEROBE ZAOSEBJE IN ŠTUDENTE</t>
  </si>
  <si>
    <t>1100.000. CENTRALNE OSKRBOVALNE SLUŽBE - 1105.000. CENTRALNA SLUŽBA ZA VZDRŽEVANJE ČISTOČE IN  HIGIENE</t>
  </si>
  <si>
    <t>2000.000. HODNIKI</t>
  </si>
  <si>
    <t>3000.00. STOPNIŠČA</t>
  </si>
  <si>
    <t>5097.00. PROSTORI DTS - KC</t>
  </si>
  <si>
    <t>3.1.2 ETAŽA 98 - 100.000. STROKOVNO VODSTVO IN ADMINISTRACIJA - 103000 CENTRALNI ARHIV</t>
  </si>
  <si>
    <t>700.000. MEDICINSKO TEHNOLOŠKE IN PARAMEDICINSKE SLUŽBE - 701.000. LEKARNIŠKA PODRUŽNICA</t>
  </si>
  <si>
    <t>1100.000. CENTRALNE OSKRBOVALNE SLUŽBE - 1101.000.CENTRALNA KUHINJA-SPECIALNA IN VAROVALNA PREHRANA   (opomba-notranje prostore čistijo sami)</t>
  </si>
  <si>
    <t>1103.000. GLAVNA SKLADIŠČA SPLOŠNE OSKRBE</t>
  </si>
  <si>
    <t>1298.000. ENERGETSKI IN TEHNIČNI PROSTORI - 1298.100. TOPLOTNA POSTAJA, PRIPRAVA VODE</t>
  </si>
  <si>
    <t>1298.200. PROSTORI CENTRALNIH NAPRAV ZA  VENTILACIJO IN KLIMATIZACIJO</t>
  </si>
  <si>
    <t>1298.300. ELEKTROENERGETSKE NAPRAVE - JAKI TOK</t>
  </si>
  <si>
    <t>1298.500. MEDICINSKI IN TEHNIČNI PLINI, DELAVNICE</t>
  </si>
  <si>
    <t>1300.000.  ZAKLONIŠČE</t>
  </si>
  <si>
    <t>2000.00. HODNIKI</t>
  </si>
  <si>
    <t xml:space="preserve">3.1.3 ETAŽA 98M - 104.000 CENTRALNE GARDEROBE ZA OSEBJE IN ŠTUDENTE </t>
  </si>
  <si>
    <t>5098.00. PROSTORI DTS - KC</t>
  </si>
  <si>
    <t xml:space="preserve">3098.00. STOPNIŠČA </t>
  </si>
  <si>
    <t xml:space="preserve">4000.00. SKUPNI PROSTORI ETAŽE </t>
  </si>
  <si>
    <t>4000.00. SKUPNI PROSTORI ETAŽE</t>
  </si>
  <si>
    <t>1104.000. SLUŽBA ZA SPREMSTVO BOLNIKOV, KURIRSKA IN GOSPODINJSKA SLUŽBA</t>
  </si>
  <si>
    <t xml:space="preserve">Shramba invalidskih vozičkov, otroških  vozičkov, strečerjev </t>
  </si>
  <si>
    <t>1104.005. ENERGETSKI IN TEHNIČNI PROSTORI</t>
  </si>
  <si>
    <t>1298.600. PRIROČNA HIŠNA DELAVNICA</t>
  </si>
  <si>
    <t>1298.400. ELEKTROINSTALACIJE - ŠIBKI TOK</t>
  </si>
  <si>
    <t>1300.000. ZAKLONIŠČE</t>
  </si>
  <si>
    <t>2198.30. HODNIKI KLETNE MEDETAŽE</t>
  </si>
  <si>
    <t>3198.00. STOPNIŠČE KLETNE MEDETAŽE</t>
  </si>
  <si>
    <t>704.000. PROSTOR ZA ZAČASNO SHRANJEVANJE UMRLIH</t>
  </si>
  <si>
    <t>3.1.4 ETAŽA 99 - 101.000 ADMINISTRATIVNI IN VODSTVENI PROSTORI</t>
  </si>
  <si>
    <t xml:space="preserve">200.000. GLAVNA AVLA </t>
  </si>
  <si>
    <t>2099.00. HODNIKI ETAŽE 99</t>
  </si>
  <si>
    <t>3099.00 STOPNIŠČA ETAŽE 99 IN TERASE</t>
  </si>
  <si>
    <t>400.000. POLIKL.SPECIAL.AMBULANTNA SLUŽBA ZA OTROKE IN MLADOSTNIKE - 401.000. SKUPNI PROSTORI POLIKL. SPECIAL.AMB.SL. ZA OTROKE IN MLADOSTNIKE</t>
  </si>
  <si>
    <t>402.000. SPECIALISTIČNA AMBULANTA ZA HEMATOONKOLOGIJO</t>
  </si>
  <si>
    <t>403.000. SPEC.AMBULANTA ZA ENDOKRINOLOG.,DIABETES,PRESNOVNE BOLEZNI, GENETIKO</t>
  </si>
  <si>
    <t>404.000. SPECIALISTIČNA AMBULANTA ZA KARDIOLOGIJO</t>
  </si>
  <si>
    <t xml:space="preserve">405.000. SPECIALISTIČNA AMBULANTA ZA ALERGOLOGIJO, IMUNOLOGIJO, REVMATOLOGIJO </t>
  </si>
  <si>
    <t>406.000. SPECIALISTIČNA AMBULANTA ZA GSTROENTEROLOGIJO IN HEPATOLOGIJO</t>
  </si>
  <si>
    <t>407.000. SPECIALISTIČNA AMBULANTA ZA NEFROLOGIJO</t>
  </si>
  <si>
    <t>408.000. POLIKL. SPECIAL.AMBULANTA ZA PULMOLOGIJO S CENTROM ZA ASTMO</t>
  </si>
  <si>
    <t>409.000. SPECIALISTIČNE AMBULANTE ZA NEVROLOGIJO</t>
  </si>
  <si>
    <t>4099.00. SKUPNI PROSTORI ETAŽE 99</t>
  </si>
  <si>
    <t>410.000. PUNKT ZA ODVZEM-DAJANJE LABORATORIJSKEGA MATERIALA</t>
  </si>
  <si>
    <t>411.000. DELOVNI PROSTOR ZA PSIHOLOGE</t>
  </si>
  <si>
    <t>412.000. SPECIALISTIČNA AMBULANTA ZA OTROŠKO KIRURGIJO</t>
  </si>
  <si>
    <t>413.000. SPECIALISTIČNA AMBULANTA ZA DERMATOLOGIJO</t>
  </si>
  <si>
    <t>414.000. SPECIALISTIČNA AMBULANTA ZA NEONATALOGIJO</t>
  </si>
  <si>
    <t>900.001. PEDAGOŠKI PROGRAM IN ZNANSTVENO-RAZISKOVALNA DEJAVNOST</t>
  </si>
  <si>
    <t>5099.00. PROSTORI DTS - KC</t>
  </si>
  <si>
    <t xml:space="preserve">3.1.5 ETAŽA 00 - 200.00. GLAVNA AVLA </t>
  </si>
  <si>
    <t>2000.00. HODNIKI (ETAŽA 00)</t>
  </si>
  <si>
    <t>3000.00. STOPNIŠČA ETAŽE 00</t>
  </si>
  <si>
    <t xml:space="preserve">300.000. SPREJEM, TRIAŽNI BOLNIŠKI ODDELEK - 301.000. SPREJEM NA HOSPITALIZACIJO </t>
  </si>
  <si>
    <t>302.000. TRIAŽNI BOLNIŠKI ODDELEK - 7 p.</t>
  </si>
  <si>
    <t>4000.00. SKUPNI PROSTORI ETAŽE 00</t>
  </si>
  <si>
    <t xml:space="preserve">500.300. KABINETI ZDR. SPECIALZANTOV IN SPECIALZANTOV HOSPITALA  - 502.300. KLIN. ODD. ZA NEFROLOGIJO - SL. ZA GASTROENTEROLOGIJO IN HEPATITIS </t>
  </si>
  <si>
    <t>509.000. SKUPNI POMOŽNI PROSTORI</t>
  </si>
  <si>
    <t>600.000. SKUPNI MEDICNSKO-FUNKC. PROSTORI ZA DIAGNOSTIKO IN TERAPIJO</t>
  </si>
  <si>
    <t>600.100. SKUPNI PROSTORI SLUŽBE ZA DIAGNOSTIKO IN TERAPIJO</t>
  </si>
  <si>
    <t>601.000. ODDELEK ZA RENTGENSKO IN ULTRAZVOČNO DIAGNOSTIKO</t>
  </si>
  <si>
    <t>602.000. ODDELEK ZA ENDOSKOPIJE</t>
  </si>
  <si>
    <t>603.000. SPEC. IN FUNKC.KARDIOLOŠKA DIAGN.IN  RESPIRATORNA DIAGNOSTIKA</t>
  </si>
  <si>
    <t>604.000. LABORAT. ZA KLINIČNO NEVROFIZIOL. IN  NEVROPSIHOL. DIAG.</t>
  </si>
  <si>
    <t>607.000. CENTER ZA  RAZVOJNO PEDIATRIJO</t>
  </si>
  <si>
    <t>801.000. PEDAGOŠKO-VZGOJNI PROSTORI</t>
  </si>
  <si>
    <t>Kopalnica s tušem ob bolniški sobi za večje in velike otroke (BVTU31)</t>
  </si>
  <si>
    <t>Kopalnica s tušem ob bolniški sobi za večje in velike otroke (BVTU41)</t>
  </si>
  <si>
    <t>Kopalnica z banjico ob bolniški sobi za otroke 2-6 let (BVK6)</t>
  </si>
  <si>
    <t>Kopalnica z banjico ob bolniški sobi za otroke 2-6 let (BVK5)</t>
  </si>
  <si>
    <t>510.200. OŽJE PODROČJE BOLNIŠKIH SOB</t>
  </si>
  <si>
    <t>2-posteljna bolniška soba za otroke 2-6 let s sobivanjem matere</t>
  </si>
  <si>
    <t>2-posteljna soba za dojenčke s sobivanjem matere</t>
  </si>
  <si>
    <t>510.300. FUNKCIONALNI IN POMOŽNI PROSTORI BOLNIŠKEGA ODDELKA (25 p.)</t>
  </si>
  <si>
    <t>504.300. KLINIČNI ODD. ZA ENDOKRINOLOGIJO - SL. ZA KARDIOLOGIJO</t>
  </si>
  <si>
    <t>503.300. SLUŽBA ZA HEMATOONKOLOGIJO</t>
  </si>
  <si>
    <t>505.300. KLINIČNI ODD. ZA NEVROLOGIJO</t>
  </si>
  <si>
    <t xml:space="preserve">506.300. SL. ZA ALERGOLOG., IMUNOL., REVMATOLOGIJO - </t>
  </si>
  <si>
    <t>5133.00 FUNKCIONALNI IN POMOŽNI PROSTORI BOLN.ODDELKA</t>
  </si>
  <si>
    <t>513.000 ODDELEK ZA NEOINATALOGIJO - (14 p.) - 513.100 PROSTORI VEZANI NA VHODE (IZHODE) OSEBJA BOLNIKOV IN OSKRBE</t>
  </si>
  <si>
    <t>515.200 CONA NEPOSREDNEGA BIVANJA BOLNIKOV</t>
  </si>
  <si>
    <t>515.300 FUNKCIONALNI IN POMOŽNI PROSTORI ODDELKA</t>
  </si>
  <si>
    <t>515.620 CONA OP DVORAN S FUNKCIONALNIMI PROSTORI</t>
  </si>
  <si>
    <t>515.630 FUNKCIONALNI IN POMOŽNI PROSTORI OP BLOKA</t>
  </si>
  <si>
    <t>515.640 PROSTORI ZA PREBUJANJE (5 p.)</t>
  </si>
  <si>
    <t>515.650 SANITARNI PROSTORI V GARDEROBNEM FILTRU</t>
  </si>
  <si>
    <t>515.660 TOALETNI PROSTORI V GARDEROBNEM FILTRU</t>
  </si>
  <si>
    <t>2001.00 HODNIKI V ETAŽI 01</t>
  </si>
  <si>
    <t>2198.30 HODNIKI KLETNE MEDETAŽE - 3001.00 STOPNIŠČA</t>
  </si>
  <si>
    <t>4001.00 SKUPNI PROSTORI ETAŽE 01</t>
  </si>
  <si>
    <t>3.1.7 ETAŽA 02 - 1200.000. ENERGETSKI IN TEHNIČNI PROSTORI - 1200.200. TEHNIČNI PROSTORI VENTILACIJE IN KLIMATIZACIJE</t>
  </si>
  <si>
    <t>2002.00. HODNIKI NA ETAŽI 02</t>
  </si>
  <si>
    <t xml:space="preserve">Hodnik pred ordinacijo Klin.odd. za nefrologijo in gastroenterologijo </t>
  </si>
  <si>
    <t xml:space="preserve">Hodnik pred bolniškimi sobami  Odd. za nefrologijo in gastroenterologijo </t>
  </si>
  <si>
    <t>3002.00. STOPNIŠČA, TERASE</t>
  </si>
  <si>
    <t>Pokrita terasa ob Klin. odd. za nefrologijo in gastroenterologijo</t>
  </si>
  <si>
    <t>5002.00. PROSTORI DTS - KC</t>
  </si>
  <si>
    <t>501.000. SLUŽBA ZA PULMOLOGIJO 14. p. - 501.100. OŽJE PODROČJE BOLNIŠKIH SOB - 6 p.</t>
  </si>
  <si>
    <t>2-posteljna bolniška soba standardne nege za otroke, sobivanje matere</t>
  </si>
  <si>
    <t xml:space="preserve">2-posteljna bolniška soba standardne nege za večje in velike otroke </t>
  </si>
  <si>
    <t>2-posteljna bolniška soba standardne nege za večje in velike otroke</t>
  </si>
  <si>
    <t>501.200. ENOTA ZA INTENZIVNO NEGO IN INFEKTIVNI ODD. 8 p.</t>
  </si>
  <si>
    <t>1-posteljna boln.soba za večjega ali velikega otroka, infektivnega statusa</t>
  </si>
  <si>
    <t>1-posteljna boln.soba za večjega ali velikega otroka,infektivnega statusa</t>
  </si>
  <si>
    <t>Kopalnica s tušem in izlivnikom ob boln.sobi za otroke infektivnega statusa  (TWUS3)</t>
  </si>
  <si>
    <t>Kopalnica s tušem in izlivnikom ob boln.sobi za otroke infektivnega statusa (TWUS4)</t>
  </si>
  <si>
    <t>Kopalnica z banjico ob boln. sobi za otroke do 2 let infektivnega statusa (BVK4)</t>
  </si>
  <si>
    <t>Kopalnica z banjico ob boln. sobi za otroke do 2 let infektivnega statusa (BVK2)</t>
  </si>
  <si>
    <t>501.300. FUNKCIONALNI IN POMOŽNI PROSTORI BOLNIŠKEGA ODDELKA</t>
  </si>
  <si>
    <t xml:space="preserve">Kopalnica s pridv.kadjo, prekl.ležiščem (jemanje urina, klizme), izlivnikom </t>
  </si>
  <si>
    <t>502.000. KLINIČNI ODD. ZA NEFROLOGIJO IN DIALIZO, SL. ZA GASTROENTEROLOGIJO IN HEPATITIS ∑ 21 p. + 5 p. - 502.000. SKUPNI PROSTORI NA ETAŽI 02 - 502.100. OŽJE PODROČJE BOLNIŠKIH SOB 13-postelj</t>
  </si>
  <si>
    <t>Kopalnica s tušem ob boln.sobah za večje in velike otroke (BVTU4)</t>
  </si>
  <si>
    <t>Kopalnica s tušem ob boln.sobah za večje in velike otroke (BVTU3)</t>
  </si>
  <si>
    <t>502.300. FUNKCIONALNI IN POMOŽNI PROSTORI BOLN.ODDELKA</t>
  </si>
  <si>
    <t>502.400. ODDELEK ZA DIALIZO 5 p.</t>
  </si>
  <si>
    <t>520.000. SKUPNI PROSTORI NA ETAŽI 02</t>
  </si>
  <si>
    <t>3.1.8 ETAŽA 03 - 2003.00.HODNIKI NA ETAŽI 03</t>
  </si>
  <si>
    <t>Pokrita terasa ob Klin.odd. za endokrino in Službe za kardiologijo</t>
  </si>
  <si>
    <t>3003.00. STOPNIŠČA, TERASE</t>
  </si>
  <si>
    <t>503.000. SLUŽBA ZA HEMATOONKOLOGIJO S CENTROM ZA TRANSPLANTACIJO 19p+2 p - 503.100. OŽJE PODROČJE BOLNIŠKIH SOB 13 p.</t>
  </si>
  <si>
    <t>503.200. OŽJE PODROČJE BOLNIŠKIH SOB 6 p.</t>
  </si>
  <si>
    <t>503.300. FUNKCIONALNI IN POMOŽNI PROSTORI BOLN.ODD.</t>
  </si>
  <si>
    <t>Kopalnica s pridvižno kadjo, prekl.ležiščem (jemanje  urina, klizme) izlivom</t>
  </si>
  <si>
    <t>Kopalnica s tušem ob boln.sobah za večje in velike otroke (BTU4)</t>
  </si>
  <si>
    <t>504.200. OŽJE PODROČJE BOLNIŠKIH SOB 10 p.</t>
  </si>
  <si>
    <t>504.300. FUNKCIONALNI IN POMOŽNI PROSTORI BOLN.ODDELKA</t>
  </si>
  <si>
    <t>Kopalnica s pridvižno kadjo, prekl.ležiščem (jemanje urina, klizme) izliv</t>
  </si>
  <si>
    <t>530.000. SKUPNI PROSTORI NA ETAŽI 03</t>
  </si>
  <si>
    <t>3.1.9 ETAŽA 04 - 2004.00 HODNIKI NA ETAŽI 04</t>
  </si>
  <si>
    <t>Hodnik pred boln.sobami Službe za alergologijo, dermatologijo</t>
  </si>
  <si>
    <t>505.000. KLINIČNI ODDELEK ZA NEVROLOGIJO 21 p. + 1 p. - 505.100. OŽJE PODROČJE BOLNIŠKIH SOB 13 p.</t>
  </si>
  <si>
    <t>505.200. OŽJE PODROČJE BOLNIŠKIH SOB 8 p.</t>
  </si>
  <si>
    <t>505.300. FUNKCIONALNI IN POMOŽNI PROSTORI ODDELKA</t>
  </si>
  <si>
    <t>Kopalnica s pridv.kadjo, prikl.ležiščem (jemanje urina, klizme), izliv</t>
  </si>
  <si>
    <t>505.400. LABORATORIJ ZA NEINVAZIVNO EPILEPTOLOŠKO DIAGNOSTIKO (LINED)</t>
  </si>
  <si>
    <t>Kopalnica s tušem ob sobi dežurnega zdravnika LINED- a (BVT1)</t>
  </si>
  <si>
    <t xml:space="preserve">506.000. SLUŽBA ZA ALERGOLOGIJO, IMUNOLOGIJO, REVMATOLOGIJO, KL.ODD. ZA DERMATOLOGIJO ∑ 21 p. - 506.100.OŽJE PODROČJE BOLNIŠKIH  SOB 13 p. </t>
  </si>
  <si>
    <t>1-posteljna boln.soba za otroke do 2 let, HEPA filter, nadtlak</t>
  </si>
  <si>
    <t>506.200. OŽJE PODROČJE BOLNIŠKIH  SOB 8 p.</t>
  </si>
  <si>
    <t>506.300. FUNKCIONALNI IN POMOŽNI PROSTORI BOLNIŠKEGA ODDELKA</t>
  </si>
  <si>
    <t>Kopalnica s pridvižno kadjo, prekl.ležiščem (jemanje urina, klizme), izliv</t>
  </si>
  <si>
    <t>Operativna soba zdravnikov (konzilij,seminar, zdr.kab. na et.00</t>
  </si>
  <si>
    <t>540.000. SKUPNI PROSTORI NA ETAŽI 04</t>
  </si>
  <si>
    <t>606.000. SLUŽBA ZA FIZIOTERAPIJO</t>
  </si>
  <si>
    <t>3004.00. STOPNIŠČA, TERASE</t>
  </si>
  <si>
    <t>3.1.10 ETAŽA 05 - 2005.00. HODNIKI NA ETAŽI 05</t>
  </si>
  <si>
    <t>Hodnik pred dignostičnimi in terapevtskimi  prostori</t>
  </si>
  <si>
    <t>3005.00. STOPNIŠČA, TERASE</t>
  </si>
  <si>
    <t>507.000. SLUŽBA ZA OTROŠKO PSIHIATRIJO 12 p - 507.100. SPREJEM IN SPECIALISTIČNE AMBULANTE</t>
  </si>
  <si>
    <t>507.200. OŽJE PODROČJE BOLNIŠKIH SOB</t>
  </si>
  <si>
    <t>1-posteljna boln.soba za manjšega otroka, sobivanje matere</t>
  </si>
  <si>
    <t>507.300. FUNKCIONALNI IN POMOŽNI PROSTORI</t>
  </si>
  <si>
    <t>Kopalnica s pridvižno kadjo, izlivnikom in lečiščem za klizme</t>
  </si>
  <si>
    <t>550.000. SKUPNI PROSTORI NA ETAŽI 05</t>
  </si>
  <si>
    <t>3.1.11 ETAŽA 06 - 1200.000. ENERGETSKI IN TEHNIČNI PROSTORI - 1206.200. TEHNIČNI PROSTORI VENTILACIJE IN  KLIMATIZACIJE</t>
  </si>
  <si>
    <t>1200.000. ENERGETSKI IN TEHNIČNI PROSTORI - 1297.100. TOPLOTNA PODPOSTAJA, PRIPRAVA VODE</t>
  </si>
  <si>
    <t>1297.200.PROSTORI CENTRALNIH NAPRAV ZA VENTILACIJO IN KLIMATIZACIJO</t>
  </si>
  <si>
    <t>1400.00. GARAŽE</t>
  </si>
  <si>
    <t>700.000. MEDICINSKO TEHNOLOŠKE IN PARAMEDICINSKE SLUŽBE -702.000.  ČIŠČENJE ANESTEZIJSKIH IN DRUGIH MED. APARATOV,SKLAD.ČISTIH POSTELJ</t>
  </si>
  <si>
    <t>104.000. CENTRALNE GARDEROBE ZA OSEBJE IN ŠTUDENTE</t>
  </si>
  <si>
    <t>LIST 2 - DERMATOVENEROLOŠKA KLINIKA 1. NADSTROPJE, UPRAVA</t>
  </si>
  <si>
    <t>LIST 3 - DERMATOVENEROLOŠKA KLINIKA 1. NADSTROPJE, ZDRAVNIŠKE PISARNE</t>
  </si>
  <si>
    <t>LIST 4 -  DERMATOVENEROLOŠKA KLINIKA 1. NADSTROPJE, AVLA IN VEZNI HODNIK</t>
  </si>
  <si>
    <t>LIST 5/1 - DERMATOVENEROLOŠKA KLINIKA                     1. NADSTROPJE, BOLNIŠKI ODDELEK 2  A TRAKT</t>
  </si>
  <si>
    <t>LIST 5/2 - DERMATOVENEROLOŠKA KLINIKA 1. NADSTROPJE, BOLNIŠKI ODDELEK 2  A TRAKT</t>
  </si>
  <si>
    <t>LIST 7 - DERMATOVENEROLOŠKA KLINIKA PRITLIČJE, ODD. ZA DERMATOONKOLOGIJO IN FIZIKALNO TERAPIJO   B TRAKT</t>
  </si>
  <si>
    <t>LIST 8 - DERMATOVENEROLOŠKA KLINIKA PRITLIČJE, MIKOLOŠKI IN ALERGOLOŠKI LABORATORIJ IN AMBULANTA ZA POKLICNA OBOLENJA   C TRAKT</t>
  </si>
  <si>
    <t>LIST 9/1 - DERMATOVENEROLOŠKA KLINIKA PRITLIČJE, DERMATOLOŠKE AMBULANTE   D TRAKT</t>
  </si>
  <si>
    <t>LIST 9/2 - DERMATOVENEROLOŠKA KLINIKA PRITLIČJE, DERMATOLOŠKE AMBULANTE   D TRAKT</t>
  </si>
  <si>
    <t xml:space="preserve">LIST 10 - DERMATOVENEROLOŠKA KLINIKA PRITLIČJE, GLAVNI VHOD IN HODNIKI </t>
  </si>
  <si>
    <t>LIST 11/1 - DERMATOVENEROLOŠKA KLINIKA KLET IN STOPNIŠČA</t>
  </si>
  <si>
    <t>LIST 11/2 - DERMATOVENEROLOŠKA KLINIKA, KLET</t>
  </si>
  <si>
    <t>2. nadstropje; A - hodnik/pedagška in raziskovalna dejavnost</t>
  </si>
  <si>
    <t xml:space="preserve">študenti garderoba/ 1x v feb., mar., april. In maj </t>
  </si>
  <si>
    <t>wc za osebje - Ž  - prostor št.  S22</t>
  </si>
  <si>
    <t>sanitarije - M - prostor št. S6</t>
  </si>
  <si>
    <t>1. NADSTROPJE ; A- hodnik Oddelek za očesne bolezni</t>
  </si>
  <si>
    <t>1. NADSTROPJE ;B -hodnik Oddelek Očesne Kirurgije</t>
  </si>
  <si>
    <t>wc -M - prostor št. N129</t>
  </si>
  <si>
    <t>1. NADSTROPJE; C - hodnik /centralni operacijski prostor</t>
  </si>
  <si>
    <t>wc - prostor št. N85a</t>
  </si>
  <si>
    <t>1. NADSTROPJE ; D - hodnik/ otroški oddelek</t>
  </si>
  <si>
    <t>sanitarije Ž - prostor št. N6</t>
  </si>
  <si>
    <t>sanitarije M .  prostor št. N5</t>
  </si>
  <si>
    <t>PRITLIČJE; A -HODNIK / SUBSPECIALNE DEJAVNOSTI</t>
  </si>
  <si>
    <t>wc za pacienta Ž - prostor št. P23</t>
  </si>
  <si>
    <t>PRITLIČJE; B- HODNIK / SUBSPECIALNE DEJAVNOSTI</t>
  </si>
  <si>
    <t>wc za paciente M - prostor št. P117</t>
  </si>
  <si>
    <t>zdravniška soba vodja odd. - prostor št. P121</t>
  </si>
  <si>
    <t xml:space="preserve">wc za paciente Ž - prostor št- 120 </t>
  </si>
  <si>
    <t>PRITLIČJE; C HODNIK /STERILIZACIJA IN OPERACIJSKA</t>
  </si>
  <si>
    <t>dezinf. in ster. termo. Mat. - prostor št. P55</t>
  </si>
  <si>
    <t>wc za paciente - prostor.št. P64</t>
  </si>
  <si>
    <t>PRITLIČJE ; D - HODNIK / LASERSKI ODDELEK</t>
  </si>
  <si>
    <t>wc osebje M - prostor št. P158</t>
  </si>
  <si>
    <t>wc za osebje Ž - prostor št. P159</t>
  </si>
  <si>
    <t>vodja - prostor št. P145</t>
  </si>
  <si>
    <t>wc za paciente M - prostor št. P7</t>
  </si>
  <si>
    <t>wc za paciente Ž - prostor št. P8</t>
  </si>
  <si>
    <t>LIST 11/3 -DERMATOVENEROLOŠKA KLINIKA, KLET</t>
  </si>
  <si>
    <t>1. DERMATOVENEROLOŠKA KLINIKA, Zaloška cesta 2 Lokacija (objekt;nadstropje;trakt;hodnik):DERMATOVENEROLOŠKA KLINIKA 1. NADSTROPJE, OTROŠKI ODDELEK</t>
  </si>
  <si>
    <t xml:space="preserve">SKUPAJ Bolnica dr. Petra Držaja s posteljno postajo </t>
  </si>
  <si>
    <t>wc za osebje - M - prostor št. S24</t>
  </si>
  <si>
    <t>sanitarije - Ž - prostor št. S7</t>
  </si>
  <si>
    <t>wc Ž klet - prostor št. P22</t>
  </si>
  <si>
    <t>wc M klet - prostor št. P118</t>
  </si>
  <si>
    <t xml:space="preserve">stopnišče in podest v pritličje </t>
  </si>
  <si>
    <t xml:space="preserve">wc M klet - prostor št. P20 </t>
  </si>
  <si>
    <t>LIST 8 - STOMATOLOŠKA KLINIKA, KLET</t>
  </si>
  <si>
    <t>LIST 9 - STOMATOLOŠKA KLINIKA, KLET</t>
  </si>
  <si>
    <t>LIST 10 - STOMATOLOŠKA KLINIKA, KLET</t>
  </si>
  <si>
    <t>LIST 11 - STOMATOLOŠKA KLINIKA, KLET - Center za zobno in čeljustno ortopedijo</t>
  </si>
  <si>
    <t xml:space="preserve">LIST 1 - STOMATOLOŠKA KL. KO ZA MAKSILOFACIALNO KIRURGIJO, 2. NASTROPJE </t>
  </si>
  <si>
    <t>LIST 2 - MAKSILOFACIALNA KRG. -2. NADSTROPJE</t>
  </si>
  <si>
    <t>LIST 3 - MAFA.KRG. 1. N. - ODDELEK-DESNO</t>
  </si>
  <si>
    <t>2. STOMATOLOŠKA KLINIKA , HRVATSKI TRG 3</t>
  </si>
  <si>
    <t>5. REŠEVALNA POSTAJA , MALENŠKOVA 2</t>
  </si>
  <si>
    <t>PRITLIČJE - DISPEČERSKI CENTER</t>
  </si>
  <si>
    <t>LIST 1 - RAČUNOVODSTVO STAVBA A ; KLET</t>
  </si>
  <si>
    <t>LIST 2 - STAVBA A; PRITLIČJE</t>
  </si>
  <si>
    <t>LIST 3 - STAVBA A PRITLIČJE</t>
  </si>
  <si>
    <t>LIST 5 - STAVBA A; 1, NADSTROPJE</t>
  </si>
  <si>
    <t>LIST 7 - STAVBA B  PRITLIČJE</t>
  </si>
  <si>
    <t>LIST 8 - STAVBA B ; PRITLIČJE</t>
  </si>
  <si>
    <t>LIST 9 - STAVBA C, PRITLIČJE</t>
  </si>
  <si>
    <t>7.STARA PEDIATRIČNA KLINIKA in NEGOVALNA BOLNIŠNICA</t>
  </si>
  <si>
    <t xml:space="preserve">PRITLIČJE  - SKUPNI PROSTORI </t>
  </si>
  <si>
    <t xml:space="preserve">FV naprave1xmesečno* </t>
  </si>
  <si>
    <t>SKUPAJ  m²</t>
  </si>
  <si>
    <t>5000.00. PROSTORI DTS - KC</t>
  </si>
  <si>
    <t>2000.42.</t>
  </si>
  <si>
    <t>513200 OŽJE PODROČJE BOLNIŠKIH SOBA (12. P.)</t>
  </si>
  <si>
    <t>503.400. CENTER ZA TRANSPLANTACIJO 2 p.</t>
  </si>
  <si>
    <t>toplotna strojnica 225</t>
  </si>
  <si>
    <t>SKUPAJ m²</t>
  </si>
  <si>
    <t>AMBULANTA ZA NEVROLOGIJO  IN NEVROKIRURGIJO 1, NADSTROPJE ; HODNIK D</t>
  </si>
  <si>
    <t>6.  SUPAS - STRATEŠKO UPRAVLJANJE IN POSLOVNO ADMINISTRATIVNE STORITVE, BOHORIČEVA 28</t>
  </si>
  <si>
    <t>SPREJEM URINA</t>
  </si>
  <si>
    <t>WC - ODVZEM II</t>
  </si>
  <si>
    <t>WC - ODVZEM I</t>
  </si>
  <si>
    <t>WC - INVALIDI</t>
  </si>
  <si>
    <t>VMESNI PROSTOR Z UMIVALNICO</t>
  </si>
  <si>
    <t>WC S PREDPROSTOROM</t>
  </si>
  <si>
    <t>PROSTOR ZA VOZIČKE</t>
  </si>
  <si>
    <t>tudi v nedeljo</t>
  </si>
  <si>
    <t>SPREJEMNA</t>
  </si>
  <si>
    <t>AMBULANTA 6</t>
  </si>
  <si>
    <t xml:space="preserve">AMBULANTA 9 </t>
  </si>
  <si>
    <t>MEDICINSKA SESTRA</t>
  </si>
  <si>
    <t>ADINISTRACIJA</t>
  </si>
  <si>
    <t xml:space="preserve">ORDINACIJA </t>
  </si>
  <si>
    <t>NEČISTI PROSTOR Z WC</t>
  </si>
  <si>
    <t>AMBULANTA 8</t>
  </si>
  <si>
    <t>SOBA 7</t>
  </si>
  <si>
    <t>SPREJEM ZUNAJ</t>
  </si>
  <si>
    <t>WC KABINA 1</t>
  </si>
  <si>
    <t>WC KABINA 2</t>
  </si>
  <si>
    <t>INFO TOČKA</t>
  </si>
  <si>
    <t xml:space="preserve">ADMINISTRACIJA ABD. KRG. </t>
  </si>
  <si>
    <t>MOGOČE GA ODSTRANIJO.</t>
  </si>
  <si>
    <t>VODJA ZDR. POSVETOVALNICE</t>
  </si>
  <si>
    <t>VPIS</t>
  </si>
  <si>
    <t>NAROČANJE</t>
  </si>
  <si>
    <t>PISARNA 2 IN 3</t>
  </si>
  <si>
    <t>POSLOVNA DIREKTORICA</t>
  </si>
  <si>
    <t>PISARNA 3</t>
  </si>
  <si>
    <t>STRANIŠČE8(2X) PREDPROS. - SKLADIŠČE</t>
  </si>
  <si>
    <t>NI V UPORABI - PRESELJENI V KC</t>
  </si>
  <si>
    <t>Center za stomat. protetiko - predstojnik</t>
  </si>
  <si>
    <t>Odsek za dentalno med. - prodekan MF</t>
  </si>
  <si>
    <t>Orto ambulanta</t>
  </si>
  <si>
    <t>C. za zobno ortopedijo - štud. Soba</t>
  </si>
  <si>
    <t>Katedra za zobno ortopedijo - predstojnik</t>
  </si>
  <si>
    <t>Zdravniška soba Centra za ustne bolezni</t>
  </si>
  <si>
    <t>Ambulanta - levo</t>
  </si>
  <si>
    <t>Ambulanta (3x zob. stoli)</t>
  </si>
  <si>
    <t>Ambulanta (nasproti sprejema)</t>
  </si>
  <si>
    <t>Ambulanta - desno</t>
  </si>
  <si>
    <t>Seminar</t>
  </si>
  <si>
    <t xml:space="preserve">Sprejem </t>
  </si>
  <si>
    <t>Sterilizacija</t>
  </si>
  <si>
    <t>sterilizacija</t>
  </si>
  <si>
    <t xml:space="preserve">Prostor za osebje </t>
  </si>
  <si>
    <t>Čakalnica 2</t>
  </si>
  <si>
    <t>Ambulanta 2</t>
  </si>
  <si>
    <t xml:space="preserve">Ambulanta 1 </t>
  </si>
  <si>
    <t>Ambulanta 1</t>
  </si>
  <si>
    <t>Ambulanta 3</t>
  </si>
  <si>
    <t>Ambulanta 4</t>
  </si>
  <si>
    <t>Ambulanta (3x zob. Stoli)</t>
  </si>
  <si>
    <t xml:space="preserve">Oddaja materiala </t>
  </si>
  <si>
    <t xml:space="preserve">Sterilizacija </t>
  </si>
  <si>
    <t>Garderoba za osebje</t>
  </si>
  <si>
    <t>Center za stomatološko protetiko</t>
  </si>
  <si>
    <t>Center za stomatološko protetiko - vajalnice</t>
  </si>
  <si>
    <t>Vajalnice</t>
  </si>
  <si>
    <t xml:space="preserve">Čajna kuhinja / rekreacija </t>
  </si>
  <si>
    <t xml:space="preserve">Čakalnica 1 </t>
  </si>
  <si>
    <t>Ordinacijska dvorana</t>
  </si>
  <si>
    <t>Center za zobne bolezni, vajalnica</t>
  </si>
  <si>
    <t>Ambulanta za operativne posege (s predprostorom)</t>
  </si>
  <si>
    <t>Morfološki laboratorij</t>
  </si>
  <si>
    <t>Oddelčna med. sestra</t>
  </si>
  <si>
    <t xml:space="preserve">Zdr. sobe dr. Hiti </t>
  </si>
  <si>
    <t xml:space="preserve">Zdr. soba dr. FIDLER, dr. stom. </t>
  </si>
  <si>
    <t>Predstojnica dr. JAN, dr. stom.</t>
  </si>
  <si>
    <t>Zdr. soba; dr. ANGELSKI, LUSTRIK, NEMTEIL, dr. stom.</t>
  </si>
  <si>
    <t xml:space="preserve">Hodnik od nihajnih vrat </t>
  </si>
  <si>
    <t>Sestrska soba</t>
  </si>
  <si>
    <t>Hodniik</t>
  </si>
  <si>
    <t xml:space="preserve">Ambulanta </t>
  </si>
  <si>
    <t>Zdr. soba</t>
  </si>
  <si>
    <t>Vodja, zdr. soba</t>
  </si>
  <si>
    <t>Hodnik - otroško zobozdravstvo</t>
  </si>
  <si>
    <t>Avla pritličje (1/2)</t>
  </si>
  <si>
    <t>Razdeljevalnica delovnih oblek</t>
  </si>
  <si>
    <t>Glavna medicinska sestra Valerija Skopec, dipl.m.s.</t>
  </si>
  <si>
    <t>6 C Center za ustne bol. In paradont., ROK SCHARA</t>
  </si>
  <si>
    <t>zdr.soba GAŠPERŠIČ</t>
  </si>
  <si>
    <t>Laboratorij - šolski lab. 6 E</t>
  </si>
  <si>
    <t>RAZDELJEVALNICA UNIFORM</t>
  </si>
  <si>
    <t>SOBA ANESTEZIJA, prim. dr. ŽARKOVIĆ</t>
  </si>
  <si>
    <t>ZDR. SOBA VESNAVER</t>
  </si>
  <si>
    <t xml:space="preserve">UMIVALNICA INV. </t>
  </si>
  <si>
    <t>EKSODONTSKA AMBULANTA - AMB. I</t>
  </si>
  <si>
    <t>simulacijski center / prostor za študente (KO za hipertenzijo)</t>
  </si>
  <si>
    <t>socialna služba</t>
  </si>
  <si>
    <t>Garderobe (prostori bivše kuhinje):</t>
  </si>
  <si>
    <t>Garderoba 1</t>
  </si>
  <si>
    <t>Garderoba 2</t>
  </si>
  <si>
    <t>Garderoba 3</t>
  </si>
  <si>
    <t>Garderoba 4 s hodnikom</t>
  </si>
  <si>
    <t>soba 7 - UZ II</t>
  </si>
  <si>
    <t>ambulanta 3 - KO za hipertenzijo</t>
  </si>
  <si>
    <t>pisarna - KO za hipertenzijo</t>
  </si>
  <si>
    <t>pisarna z arhivom - KO za revmatologijo</t>
  </si>
  <si>
    <t>računalniški nadzor (razdeljeni bivši arhiv)</t>
  </si>
  <si>
    <t xml:space="preserve">UZ gibal </t>
  </si>
  <si>
    <t xml:space="preserve">sestrska ambulanta </t>
  </si>
  <si>
    <t>ambulanta / dnevni hospital</t>
  </si>
  <si>
    <t xml:space="preserve">čisti pripomočki </t>
  </si>
  <si>
    <t>aseptična soba 2 / soba za pripravo zdravil</t>
  </si>
  <si>
    <t xml:space="preserve">ambulanta / medicinske sestre </t>
  </si>
  <si>
    <t xml:space="preserve">1x mesečno </t>
  </si>
  <si>
    <t xml:space="preserve">Rekreacija / čajna kuhinja na podstrehi </t>
  </si>
  <si>
    <t>4.7. TERAPIJE BOLEČIN - pril. NOVO (bivši ptostori OP)</t>
  </si>
  <si>
    <t>predprostor - hodnik pred pisarnami</t>
  </si>
  <si>
    <t>nadzorna med. sestra</t>
  </si>
  <si>
    <t xml:space="preserve">vodja oddelka </t>
  </si>
  <si>
    <t>arhiv 2</t>
  </si>
  <si>
    <t>arhiv 1</t>
  </si>
  <si>
    <t xml:space="preserve">filter </t>
  </si>
  <si>
    <t>tuš v filtru</t>
  </si>
  <si>
    <t>blokade z UZ</t>
  </si>
  <si>
    <t>soba za I.V. terapijo</t>
  </si>
  <si>
    <t xml:space="preserve">shramba </t>
  </si>
  <si>
    <t>blokade z RTG</t>
  </si>
  <si>
    <t xml:space="preserve">hodnik </t>
  </si>
  <si>
    <t>soba za akupunkturo</t>
  </si>
  <si>
    <t>RTG - merjenje kostne gostote - pred th. bolečin pritličje</t>
  </si>
  <si>
    <t xml:space="preserve">kontrolna soba CT </t>
  </si>
  <si>
    <t>CT</t>
  </si>
  <si>
    <t xml:space="preserve">recovery </t>
  </si>
  <si>
    <t>FIDES</t>
  </si>
  <si>
    <t>9A</t>
  </si>
  <si>
    <t>WC - predprostor in kabini</t>
  </si>
  <si>
    <t>SESTRSKI TIM - SOBA 53</t>
  </si>
  <si>
    <t>RESPIRATORNI CENTER - SOBA 54</t>
  </si>
  <si>
    <t>NEČISTI PROSTOR - SOBA 54 A</t>
  </si>
  <si>
    <t xml:space="preserve">TEMNICA – SOBA 55 A </t>
  </si>
  <si>
    <t>mazalna soba</t>
  </si>
  <si>
    <t>Mala sejna soba</t>
  </si>
  <si>
    <t>narezovalnica makroskopskih preparatov</t>
  </si>
  <si>
    <t>priprava kemikalij</t>
  </si>
  <si>
    <t>narezovalnica tkivnih rezin</t>
  </si>
  <si>
    <t>oddaja preparatov</t>
  </si>
  <si>
    <t>barvanje histoloških vzorcev</t>
  </si>
  <si>
    <t>Tuš + WC</t>
  </si>
  <si>
    <t>Administracija odd 1</t>
  </si>
  <si>
    <t>Sestrski prostor</t>
  </si>
  <si>
    <t>Prostor za zdravila</t>
  </si>
  <si>
    <t>Operacijski prostor</t>
  </si>
  <si>
    <t>Prostor za osebje</t>
  </si>
  <si>
    <t>FTH prostor</t>
  </si>
  <si>
    <t>Dermato-onkološka ambulanta</t>
  </si>
  <si>
    <t>Labaratorij prostor št. 1</t>
  </si>
  <si>
    <t>Labaratorij prostor št. 2</t>
  </si>
  <si>
    <t>Labaratorij prostor št. 3</t>
  </si>
  <si>
    <t>Labaratorij prostor št.4</t>
  </si>
  <si>
    <t>Labaratorij prostor št. 5</t>
  </si>
  <si>
    <t>Ambulanta za poklicna obolenja kože</t>
  </si>
  <si>
    <t>laboratorij št. 1</t>
  </si>
  <si>
    <t>Ambulanta za odvzem krvi</t>
  </si>
  <si>
    <t>Zunanja ambulanta čakalnica</t>
  </si>
  <si>
    <t>Zunanja ambulanta prostor 2</t>
  </si>
  <si>
    <t>Zunanja ambulanta prostor 1</t>
  </si>
  <si>
    <t>Administracija hodnik notri</t>
  </si>
  <si>
    <t>Arhiv hodnik notri</t>
  </si>
  <si>
    <t>Arhiv bolnišnična administracija</t>
  </si>
  <si>
    <t>Klet - Skladišče pisarniškega materiaa</t>
  </si>
  <si>
    <t xml:space="preserve">Klet - Zdr. pisarna </t>
  </si>
  <si>
    <t>zbiralnica odpadkov iz zdravstva</t>
  </si>
  <si>
    <t>biokemični laboratorij</t>
  </si>
  <si>
    <t>GARDEROBE</t>
  </si>
  <si>
    <t>VODJA IZMENE pisarna</t>
  </si>
  <si>
    <t>KURILNICA</t>
  </si>
  <si>
    <t>SKLADIŠČE REŠEVALNE OPREME</t>
  </si>
  <si>
    <t>dnevni prostor 1</t>
  </si>
  <si>
    <t>prostor 2</t>
  </si>
  <si>
    <t>prostor 3</t>
  </si>
  <si>
    <t>prostor 4</t>
  </si>
  <si>
    <t>dnevni prostor 2</t>
  </si>
  <si>
    <t xml:space="preserve">prostor 5 </t>
  </si>
  <si>
    <t>recepcija</t>
  </si>
  <si>
    <t>vhodna avla</t>
  </si>
  <si>
    <t>prostor 10</t>
  </si>
  <si>
    <t xml:space="preserve">poligon </t>
  </si>
  <si>
    <t>prostor 7</t>
  </si>
  <si>
    <t>prostor 8</t>
  </si>
  <si>
    <t>prostor 9</t>
  </si>
  <si>
    <t>hodnik 3</t>
  </si>
  <si>
    <t>hodnik 4</t>
  </si>
  <si>
    <t>2. nadstropje; B hodnik / upravno - administrativni prostori</t>
  </si>
  <si>
    <t>S09</t>
  </si>
  <si>
    <t>A25</t>
  </si>
  <si>
    <t>A24</t>
  </si>
  <si>
    <t>A23</t>
  </si>
  <si>
    <t>A22</t>
  </si>
  <si>
    <t>A21</t>
  </si>
  <si>
    <t>A19</t>
  </si>
  <si>
    <t>A18</t>
  </si>
  <si>
    <t>A17</t>
  </si>
  <si>
    <t>A16</t>
  </si>
  <si>
    <t>A15</t>
  </si>
  <si>
    <t>A14</t>
  </si>
  <si>
    <t>A13</t>
  </si>
  <si>
    <t>A12</t>
  </si>
  <si>
    <t>A11</t>
  </si>
  <si>
    <t>A10</t>
  </si>
  <si>
    <t>A09</t>
  </si>
  <si>
    <t>A08</t>
  </si>
  <si>
    <t>A07</t>
  </si>
  <si>
    <t>A06</t>
  </si>
  <si>
    <t>A05</t>
  </si>
  <si>
    <t>A04</t>
  </si>
  <si>
    <t>A03</t>
  </si>
  <si>
    <t>A02</t>
  </si>
  <si>
    <t>A01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</si>
  <si>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</si>
  <si>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</si>
  <si>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</si>
  <si>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</si>
  <si>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</si>
  <si>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</si>
  <si>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</si>
  <si>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</si>
  <si>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</si>
  <si>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</si>
  <si>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soba 11</t>
  </si>
  <si>
    <t>soba 2</t>
  </si>
  <si>
    <t>B11</t>
  </si>
  <si>
    <t>B12</t>
  </si>
  <si>
    <t>B13</t>
  </si>
  <si>
    <t>B14</t>
  </si>
  <si>
    <t>B15</t>
  </si>
  <si>
    <t>B16</t>
  </si>
  <si>
    <t>B17</t>
  </si>
  <si>
    <t>B18</t>
  </si>
  <si>
    <t>V B19</t>
  </si>
  <si>
    <t>B19</t>
  </si>
  <si>
    <t>B20</t>
  </si>
  <si>
    <t>prostor</t>
  </si>
  <si>
    <t>B22</t>
  </si>
  <si>
    <t>B23</t>
  </si>
  <si>
    <t>B24</t>
  </si>
  <si>
    <t>B25</t>
  </si>
  <si>
    <t>B26</t>
  </si>
  <si>
    <t>B27</t>
  </si>
  <si>
    <t>D08</t>
  </si>
  <si>
    <t>D10</t>
  </si>
  <si>
    <t>D09</t>
  </si>
  <si>
    <t>D07</t>
  </si>
  <si>
    <t>D06</t>
  </si>
  <si>
    <t>D05</t>
  </si>
  <si>
    <t>D04</t>
  </si>
  <si>
    <t>D03</t>
  </si>
  <si>
    <t>D11</t>
  </si>
  <si>
    <t>D02</t>
  </si>
  <si>
    <t>D01</t>
  </si>
  <si>
    <t>odd. Ordinacija</t>
  </si>
  <si>
    <t>D12</t>
  </si>
  <si>
    <t>D13</t>
  </si>
  <si>
    <t>D14</t>
  </si>
  <si>
    <t>C01</t>
  </si>
  <si>
    <t>C02</t>
  </si>
  <si>
    <t>C03</t>
  </si>
  <si>
    <t>C04</t>
  </si>
  <si>
    <t>C05</t>
  </si>
  <si>
    <t>C06</t>
  </si>
  <si>
    <t>P17</t>
  </si>
  <si>
    <t>IZOLACIJA L</t>
  </si>
  <si>
    <t>ODPADKI</t>
  </si>
  <si>
    <t>K25a</t>
  </si>
  <si>
    <t>19A</t>
  </si>
  <si>
    <t>20A</t>
  </si>
  <si>
    <t>RADON!</t>
  </si>
  <si>
    <t>PISARNA 12 (račun. služba - tajništvo)</t>
  </si>
  <si>
    <t>PISARNA 11 (račun. služba - vodja Jože Klun)</t>
  </si>
  <si>
    <t>PISARNA 88</t>
  </si>
  <si>
    <t xml:space="preserve">PISARNA 27 </t>
  </si>
  <si>
    <t xml:space="preserve">PISARNA 30 </t>
  </si>
  <si>
    <t xml:space="preserve">PISARNA  FOTOKOPIRNICA 44 </t>
  </si>
  <si>
    <t>Tajništvo KIKKB</t>
  </si>
  <si>
    <t xml:space="preserve">Vodja KIKKB </t>
  </si>
  <si>
    <t>Kabinet specialistov</t>
  </si>
  <si>
    <t>Priprava za analitiko</t>
  </si>
  <si>
    <t>Priprava za analitiko el. v sledovih</t>
  </si>
  <si>
    <t>Priprava vzorcev</t>
  </si>
  <si>
    <t>Priprava za imunokem. analit. proteinov</t>
  </si>
  <si>
    <t>Pr. za preisk. disproteinskem in hemoglobinopatiji</t>
  </si>
  <si>
    <t>Analitiki specialisti</t>
  </si>
  <si>
    <t>Kabinet samostojnega analitika</t>
  </si>
  <si>
    <t xml:space="preserve">Pr. za analit. horm. in tumor. označevalcev </t>
  </si>
  <si>
    <t>Pr. za encimolog. in preisk. antioks. statusa</t>
  </si>
  <si>
    <t>Lab. za evalvacijo. reag. analiz. in meril</t>
  </si>
  <si>
    <t>Pr. za analizo blata</t>
  </si>
  <si>
    <t xml:space="preserve">Pr. za analizo telesnih tekočin </t>
  </si>
  <si>
    <t>Pr. za analit. vitam. in metabolit.</t>
  </si>
  <si>
    <t>Pr. za spec. imunokem. preisk.</t>
  </si>
  <si>
    <t>Kabinet 24 ur lab. dej.</t>
  </si>
  <si>
    <t>Prostor za hladilnike</t>
  </si>
  <si>
    <t>Konzolij + knjižnica</t>
  </si>
  <si>
    <t>Sklad. kemik. priprava reagenatov</t>
  </si>
  <si>
    <t xml:space="preserve">Predprostor </t>
  </si>
  <si>
    <t>Hladilna komora - predprostor</t>
  </si>
  <si>
    <t>Pr.za encimolog. in preisk. antioks. statusa</t>
  </si>
  <si>
    <t xml:space="preserve">Hladilna komora </t>
  </si>
  <si>
    <t>Zamrzovalna komora</t>
  </si>
  <si>
    <t>Odmor</t>
  </si>
  <si>
    <t>Polb. za preisk. kritič. prof.</t>
  </si>
  <si>
    <t>Vsi laboratoriji skupaj</t>
  </si>
  <si>
    <t>Nečisti utility</t>
  </si>
  <si>
    <t>Odpadki</t>
  </si>
  <si>
    <t>Sanitarije ženske</t>
  </si>
  <si>
    <t>Sanitarije moške</t>
  </si>
  <si>
    <t>Sprejem in register vzorcev</t>
  </si>
  <si>
    <t>Cevna pošta</t>
  </si>
  <si>
    <t>Komunikacijski računalniki</t>
  </si>
  <si>
    <t>Adm. lis.</t>
  </si>
  <si>
    <t>Cent. prirpava demi vode</t>
  </si>
  <si>
    <t>24 ur lab. linija</t>
  </si>
  <si>
    <t>Hemato linija</t>
  </si>
  <si>
    <t>Centrifuga</t>
  </si>
  <si>
    <t xml:space="preserve">Potrjevanje izvidov </t>
  </si>
  <si>
    <t>Biokek. raziskave</t>
  </si>
  <si>
    <t>Polb. za kem. urin. analize</t>
  </si>
  <si>
    <t>Primopred. del 24 ur službe</t>
  </si>
  <si>
    <t>Vajalnica</t>
  </si>
  <si>
    <t>Specializant. štud.</t>
  </si>
  <si>
    <t>Specialisti</t>
  </si>
  <si>
    <t>KO za hematologijo</t>
  </si>
  <si>
    <t>Kabinet za vodje enote</t>
  </si>
  <si>
    <t>Kab. za specialista</t>
  </si>
  <si>
    <t>Citogenetika sistemi</t>
  </si>
  <si>
    <t>Vodja citogenetike</t>
  </si>
  <si>
    <t>Analitiki</t>
  </si>
  <si>
    <t>Pr. za elektrof. - int. ped.</t>
  </si>
  <si>
    <t>Lab. pr. SHL - KO HEM + KOŽB</t>
  </si>
  <si>
    <t>Imun. aparat</t>
  </si>
  <si>
    <t>Imun. vzorci</t>
  </si>
  <si>
    <t>Pripr. reag. int.</t>
  </si>
  <si>
    <t>Dod. vzor. int.</t>
  </si>
  <si>
    <t>PCR in PLAZMID int.</t>
  </si>
  <si>
    <t>Aparati PCR - int. ped.</t>
  </si>
  <si>
    <t>Oligonucleotidi</t>
  </si>
  <si>
    <t>Dod. vzor. ped.</t>
  </si>
  <si>
    <t>PCR in PLAZMID ped.</t>
  </si>
  <si>
    <t>Pripr. reag. ped.</t>
  </si>
  <si>
    <t>Pr. za aparate in obd. rezultatov - int. ped.</t>
  </si>
  <si>
    <t>Mikroskopirnica</t>
  </si>
  <si>
    <t>Citologija</t>
  </si>
  <si>
    <t>Del. pr. - CGH</t>
  </si>
  <si>
    <t>Del. pr. - FISH</t>
  </si>
  <si>
    <t xml:space="preserve">Citogen. int. ped. </t>
  </si>
  <si>
    <t>Mol. gen. int. ped.</t>
  </si>
  <si>
    <t>Vodja mol. genetike</t>
  </si>
  <si>
    <t>NGS</t>
  </si>
  <si>
    <t>Lab. za prirojene metab. motnje 1</t>
  </si>
  <si>
    <t>Mikroskopirnica (zgoraj)</t>
  </si>
  <si>
    <t>Vodja imunolog</t>
  </si>
  <si>
    <t>Pediatrija</t>
  </si>
  <si>
    <t>Sklad. mat.</t>
  </si>
  <si>
    <t>Prirojene nap. metab. - priprava vzorcev</t>
  </si>
  <si>
    <t>Lab. za prirojene metab. motnje 2</t>
  </si>
  <si>
    <t>Lab. za diag. celiakije</t>
  </si>
  <si>
    <t>BNBS 1</t>
  </si>
  <si>
    <t>Lab. za imul. diag.</t>
  </si>
  <si>
    <t>Vodja SSLD - NPK</t>
  </si>
  <si>
    <t>Vodja metabol.</t>
  </si>
  <si>
    <t>Del. prost. rač.</t>
  </si>
  <si>
    <t>NBS 2</t>
  </si>
  <si>
    <t>Del. kabinet za analitiko podatkov</t>
  </si>
  <si>
    <t>KO za žilne bolezni</t>
  </si>
  <si>
    <t>Lab. arterotromboza</t>
  </si>
  <si>
    <t>Vodja arterotromboze</t>
  </si>
  <si>
    <t>Adm. arhiv</t>
  </si>
  <si>
    <t>Vodja KOŽB</t>
  </si>
  <si>
    <t>Razv. razisk. lab.</t>
  </si>
  <si>
    <t xml:space="preserve">KOŽB + HEMATO </t>
  </si>
  <si>
    <t>Lab. II</t>
  </si>
  <si>
    <t>Lab. III</t>
  </si>
  <si>
    <t>HEMATO + KOŽB + PED.</t>
  </si>
  <si>
    <t>Shranjevanje celic</t>
  </si>
  <si>
    <t>Vsi hodniki</t>
  </si>
  <si>
    <t>Hodnik MOL</t>
  </si>
  <si>
    <t>Hodnik KOH</t>
  </si>
  <si>
    <t>Hodnik skupni (pri vajalnicah)</t>
  </si>
  <si>
    <t>Hodnik skupni (vzporedno z Amsterdamom)</t>
  </si>
  <si>
    <t>Hodnik skupni</t>
  </si>
  <si>
    <t>Hodnik SSLD PK</t>
  </si>
  <si>
    <t>Hodnik KOŽB</t>
  </si>
  <si>
    <t>Hodnik KIKKB (sredinski mimo linije)</t>
  </si>
  <si>
    <t>Klet - garderobe</t>
  </si>
  <si>
    <t>Garderobe ženske</t>
  </si>
  <si>
    <t>Umivalnica</t>
  </si>
  <si>
    <t>Garderobe Ženske</t>
  </si>
  <si>
    <t>Garderobe moške</t>
  </si>
  <si>
    <t>Čistila</t>
  </si>
  <si>
    <t>Skladišče uniform</t>
  </si>
  <si>
    <t>Razdelilnica uniform</t>
  </si>
  <si>
    <t>Glavni vhod - hodnik</t>
  </si>
  <si>
    <t>Stopnišče</t>
  </si>
  <si>
    <t>1. PRITLIČJE</t>
  </si>
  <si>
    <t>ARHIV 1</t>
  </si>
  <si>
    <t>VHODNA AVLA</t>
  </si>
  <si>
    <t>ARHIV 2</t>
  </si>
  <si>
    <t>PROSTOR ZA ODPADKE</t>
  </si>
  <si>
    <t>ELEKTRO PROSTOR</t>
  </si>
  <si>
    <t>DVIGALO JAŠEK</t>
  </si>
  <si>
    <t>SERVISNI PROSTOR TP</t>
  </si>
  <si>
    <t>TOPLOTNA PODPOSTAJA</t>
  </si>
  <si>
    <t>VETROLOV</t>
  </si>
  <si>
    <t>DVIGALO - KABINA</t>
  </si>
  <si>
    <t>1. NADSTROPJE</t>
  </si>
  <si>
    <t>SPREJEM 1</t>
  </si>
  <si>
    <t>SPREJEM 2</t>
  </si>
  <si>
    <t>SESTRSKA SOBA 1</t>
  </si>
  <si>
    <t>VESTIBULOMETRIJA</t>
  </si>
  <si>
    <t>TESTIRANJE VIDA - TEMNICA</t>
  </si>
  <si>
    <t>DINAMOMETRIJA IN EMG</t>
  </si>
  <si>
    <t>TESTIRANJE ČUTIL VIDA</t>
  </si>
  <si>
    <t>FIZIOLOGIJA</t>
  </si>
  <si>
    <t>GARDEROBA, WC PACIENTI</t>
  </si>
  <si>
    <t>ULTRAZVOK</t>
  </si>
  <si>
    <t>SESTRSKA SOBA 2</t>
  </si>
  <si>
    <t xml:space="preserve">PREVEZOVALNICA </t>
  </si>
  <si>
    <t>GARD. FIZIOTERAPIJA</t>
  </si>
  <si>
    <t>WC ŽEN. INVALIDI</t>
  </si>
  <si>
    <t>WC MOŠKI 1</t>
  </si>
  <si>
    <t>WC MOŠKI 2</t>
  </si>
  <si>
    <t>INSTALACIJSKI JAŠEK</t>
  </si>
  <si>
    <t>HODNIK ČAKALNICA</t>
  </si>
  <si>
    <t>2. NADSTROPJE</t>
  </si>
  <si>
    <t xml:space="preserve">AVDIOMETRIJA </t>
  </si>
  <si>
    <t>EKG IN SPIROMETRIJA</t>
  </si>
  <si>
    <t>LABARATORIJ ODVZEM</t>
  </si>
  <si>
    <t>WC ZA ODVZEM</t>
  </si>
  <si>
    <t>HRANJENJE CEPIVA</t>
  </si>
  <si>
    <t>CRD IN SIMULATOR VOŽNJE</t>
  </si>
  <si>
    <t>PRIJAVA - ADMINISTRACIJA</t>
  </si>
  <si>
    <t>ORDINACIJA - VODJA CENTRA</t>
  </si>
  <si>
    <t>ORDINACIJA - PSIHOLOGIJA</t>
  </si>
  <si>
    <t>STORITVENE PREISKAVE IN TESTIRANJE</t>
  </si>
  <si>
    <t>JEDILNICA - ZAPOSLENI</t>
  </si>
  <si>
    <t>WC MOŠKI - OBISKOVALCI</t>
  </si>
  <si>
    <t>WC ŽENSKI - OBISKOVALCI</t>
  </si>
  <si>
    <t>DVIGALO - JAŠEK</t>
  </si>
  <si>
    <t>HODNIK, ČAKALNICA</t>
  </si>
  <si>
    <t>TLORIS MANSARDE</t>
  </si>
  <si>
    <t>PREDVALNICA Z GARDEROBO</t>
  </si>
  <si>
    <t>VODJA CENTRA</t>
  </si>
  <si>
    <t>CENTER ZA PORMOCIJO ZDRAVJA</t>
  </si>
  <si>
    <t>KABINET 1</t>
  </si>
  <si>
    <t>KABINET 2</t>
  </si>
  <si>
    <t>REGISTER PB</t>
  </si>
  <si>
    <t xml:space="preserve">GLAVNA MEDICINSKA SESTRA </t>
  </si>
  <si>
    <t>PREDSTOJNIK INSTITUTA</t>
  </si>
  <si>
    <t>TERASA</t>
  </si>
  <si>
    <t>KOPALNICA</t>
  </si>
  <si>
    <t>HODNIK 1.</t>
  </si>
  <si>
    <t>4x letno</t>
  </si>
  <si>
    <t>hodnik klet II (pred amb. za avtizem, arhivi II/klet)</t>
  </si>
  <si>
    <t>stopnišče s podestom iz I. v II. klet</t>
  </si>
  <si>
    <t>WC MEDETAŽA (pri prostoru za čistilni servis) - samo WC kab.</t>
  </si>
  <si>
    <t>1xd + p.p.</t>
  </si>
  <si>
    <t>WC MEDETAŽA (pri prostoru za čistilni servis) - predprostor</t>
  </si>
  <si>
    <t>Skupni - 2. NADSTROPJE - MANSARDA (pisarna - Služba za raziskave in razvoj …)</t>
  </si>
  <si>
    <t>Pediatrična klinika - (Ambul. za avtizem, PPO)</t>
  </si>
  <si>
    <t>garderoba za zaposlene PK (K4)</t>
  </si>
  <si>
    <t>zdravstvena admin. - Bina Cikotič (P7)</t>
  </si>
  <si>
    <t>WC 1. - za obiskovalce (avtizem)</t>
  </si>
  <si>
    <t>WC 2. - za obiskovalce - predprostor, kabina 1, kabina 2 (avtizem)</t>
  </si>
  <si>
    <t>ambulanta - avtizem Tina Rehberger, univ. dipl. psih.</t>
  </si>
  <si>
    <t>ambulanta - avtizem Ana Šutar, mag. prof. soc. ped.</t>
  </si>
  <si>
    <t>ambulanta - avtizem Minka Udovič, univ. dipl. ped.</t>
  </si>
  <si>
    <t>prostor - skladišče</t>
  </si>
  <si>
    <t>PK - MEDETAŽA: PPO - DNEVNI CENTER</t>
  </si>
  <si>
    <t xml:space="preserve">garderoba - PPO dnevni center </t>
  </si>
  <si>
    <t>ustvarjalnica</t>
  </si>
  <si>
    <t>delovni terapevt</t>
  </si>
  <si>
    <t>bolnišnična šola</t>
  </si>
  <si>
    <t>tuš - levo (pri dnevnem prostoru)</t>
  </si>
  <si>
    <t>soba 1 - levo</t>
  </si>
  <si>
    <t>dnevni prostor + hodnik odd. do balkona</t>
  </si>
  <si>
    <t xml:space="preserve">soba 2 - desno </t>
  </si>
  <si>
    <t>soba 3 - desno</t>
  </si>
  <si>
    <t>soba 4 - desno</t>
  </si>
  <si>
    <t>tuš - desno (pri sobi 4)</t>
  </si>
  <si>
    <t>urgentna ambulanta PPO (avla pred Dispečarskim centrom)</t>
  </si>
  <si>
    <t>čakalnica na hodniku PPO (desno)</t>
  </si>
  <si>
    <t>soba - 3 (na začetku odd. levo)</t>
  </si>
  <si>
    <t>kopalnica/tuš (pri sobi 7)</t>
  </si>
  <si>
    <t>soba -10 (na koncu odd.)</t>
  </si>
  <si>
    <t>soba - 11 (na koncu odd.)</t>
  </si>
  <si>
    <t>soba - 12 (na koncu odd.</t>
  </si>
  <si>
    <t>arhiv (K9)</t>
  </si>
  <si>
    <t>arhiv (K7)</t>
  </si>
  <si>
    <t>arhiv (K6)</t>
  </si>
  <si>
    <t>arhiv (K8)</t>
  </si>
  <si>
    <t>arhiv 1 (pred hodnikom 1. kl. levo)</t>
  </si>
  <si>
    <t>arhiv 2 levo (bivša sejna soba)</t>
  </si>
  <si>
    <t>arhiv 3 (na koncu odd. Levo)</t>
  </si>
  <si>
    <t>prostor 4 (bivša rezervna osmoza dialize)</t>
  </si>
  <si>
    <t>pisarna arhiva - prostor 5</t>
  </si>
  <si>
    <t>arhiv 6 desno (pri vstopu na hodnik 1. kl.)</t>
  </si>
  <si>
    <t>sanitarije KLET-I (predprostor)</t>
  </si>
  <si>
    <t>sanitarije KLET-I (tuš levo)</t>
  </si>
  <si>
    <t xml:space="preserve">sanitarije KLET-I (WC levo) </t>
  </si>
  <si>
    <t>sanitarije KLET-I (1. tuš desno)</t>
  </si>
  <si>
    <t>sanitarije KLET-I (2. tuš desno)</t>
  </si>
  <si>
    <t>PRITLIČJE - MEDETAŽA:</t>
  </si>
  <si>
    <t>3. pisarna - Danica Girandon, dipl. uprav. org. spec. - svetovalka (IT)</t>
  </si>
  <si>
    <t>4. pisarna - Andrej Dočinski, dipl. var. vodja (IT)</t>
  </si>
  <si>
    <t>5. pisarna - Marija Madronič, viš. med. sestra (IK KO za nefrologijo, Center za dial.)</t>
  </si>
  <si>
    <t>6. pisarna - Miroslav Lajovic</t>
  </si>
  <si>
    <t>7. pisarna - Rebeka Berg</t>
  </si>
  <si>
    <t>8. pisarna - Ana Vedlin, dipl. inž. graf. teh. (Služba za odnose z javnostjo) - SOJ</t>
  </si>
  <si>
    <t>9. pisarna - Ante Brekalo (IT)</t>
  </si>
  <si>
    <t>10. pisarna - Juliana Horvat (IT)</t>
  </si>
  <si>
    <t>11. pisarna - Tatjana Vrtačnik (IT)</t>
  </si>
  <si>
    <t>12. pisarna - Barbara Blatnik, Roteja Galvan (IT)</t>
  </si>
  <si>
    <t>13. pisarna - Lovro Šenk (IT)</t>
  </si>
  <si>
    <t>Hodnik s čajno kuhinjo pri pisarnah 12., 13.</t>
  </si>
  <si>
    <t>1. pisarna vodje DISP.</t>
  </si>
  <si>
    <t>2. tajništvo DISP.</t>
  </si>
  <si>
    <t>3. pisarna DISP.</t>
  </si>
  <si>
    <t>4. rekreacija DISP.</t>
  </si>
  <si>
    <t>5. pisarna DISP.</t>
  </si>
  <si>
    <t>WC za osebje - 1. DISP.</t>
  </si>
  <si>
    <t>tuš/umivalnica DISP.</t>
  </si>
  <si>
    <t>nečisti del DISP.</t>
  </si>
  <si>
    <t>garderoba za zaposlene DISP.</t>
  </si>
  <si>
    <t>WC za osebje - 2. DISP.</t>
  </si>
  <si>
    <t>čajna kuhinja DISP.</t>
  </si>
  <si>
    <t>notranji hodnik DISP.</t>
  </si>
  <si>
    <t>pisarna 2 - Sl. za raz.</t>
  </si>
  <si>
    <t>pisarna 3 - Sl. za raz.</t>
  </si>
  <si>
    <t>pisarna 4 - Sl. za raz.</t>
  </si>
  <si>
    <t>pisarna 5 - Sl. za raz.</t>
  </si>
  <si>
    <t>pisarna 1 - Sl. za neprem.</t>
  </si>
  <si>
    <t>nezasedeno</t>
  </si>
  <si>
    <t>Čisti lekarna sama!</t>
  </si>
  <si>
    <t>Skupni prostori - KLET I/II</t>
  </si>
  <si>
    <t>Skupni prostori: PRITLIČJE + MEDETAŽA</t>
  </si>
  <si>
    <t>KLETNI PROSTORI OBJEKTA - HODNIKI, GARDEROBE, ARHIVI PK in drugih klinik, TVS - prostori s strojnico, drugo … (v kleti)</t>
  </si>
  <si>
    <t>prostor z oznako 55 (pri garderobi 1) - služba za nepremičnine</t>
  </si>
  <si>
    <t>prostor 2 - ČIST. SERVIS 2</t>
  </si>
  <si>
    <t xml:space="preserve">hodnik mimo arhivov in ČS do strojnice </t>
  </si>
  <si>
    <t>prostor za odmor zaposlenih v LAB. PK.</t>
  </si>
  <si>
    <t>PEDIATRIČNA KLINIKA - BIOKEMIČNI LABORATORIJ (v kleti):</t>
  </si>
  <si>
    <t>laboratorij za citogenetiko 1</t>
  </si>
  <si>
    <t>laboratorij za citogenetiko 2</t>
  </si>
  <si>
    <t>delovni kabinet 5</t>
  </si>
  <si>
    <t>laboratorij za genetiko 4</t>
  </si>
  <si>
    <t>lab. za presnovne motnje -10</t>
  </si>
  <si>
    <t>delovni kabinet 4</t>
  </si>
  <si>
    <t>seminar + čajna kuhinja - rekreacija osebje</t>
  </si>
  <si>
    <t xml:space="preserve">WC klet - kabina desno/tuš (ni v uporabi) </t>
  </si>
  <si>
    <t>zdr. soba - diabetes</t>
  </si>
  <si>
    <t xml:space="preserve">garderoba poleg zdravn. sobe </t>
  </si>
  <si>
    <t>izhod - ven iz stavbe</t>
  </si>
  <si>
    <t>prostori - WC/tuš - pri arhivu Neg. odd. (s hodnikom, predprostorom)</t>
  </si>
  <si>
    <t>hodnik pri pisarnah 4. - 8. (ga. Alma K. …)</t>
  </si>
  <si>
    <t>OSTALE SLUŽBE, PROSTORI (pritličje):</t>
  </si>
  <si>
    <t>3. pisarna - Služba za ekonomiko prihodkov in zdravstveno analitiko - Enota za prihodke in strateške poslovne zadeve (g. Emil Žagar) - bivša garderoba študentov Ngov. odd.</t>
  </si>
  <si>
    <t>4. pisarna - Služba za kakovost (ga. Alma Kocjan)</t>
  </si>
  <si>
    <t>5. pisarna - Služba za kakovost (dr. Rok Acetto)</t>
  </si>
  <si>
    <t>6. pisarna (bivši mediacijski center)</t>
  </si>
  <si>
    <t>7. pisarna (bivši mediacijski center)</t>
  </si>
  <si>
    <t>8. pisarna (bivši mediacijski center)</t>
  </si>
  <si>
    <t>edukacija 14</t>
  </si>
  <si>
    <t>ambulanta za slikanje očesnega ozadja (št. 18)</t>
  </si>
  <si>
    <t>1. prostor - edukacija</t>
  </si>
  <si>
    <t>2. prostor - odvzem krvi</t>
  </si>
  <si>
    <t>3. prostor - OGTT</t>
  </si>
  <si>
    <t xml:space="preserve">4. prostor - ambulanta - A </t>
  </si>
  <si>
    <t>5. prostor - med ambulanto A/B</t>
  </si>
  <si>
    <t>6. prostor -  ambulanta - B</t>
  </si>
  <si>
    <t>7. prostor - (WC: predprostor, kabina 1, kabina 2)</t>
  </si>
  <si>
    <t>8. prostor - sprejem pacientov</t>
  </si>
  <si>
    <t>9. prostor - hodnik s previjalnico</t>
  </si>
  <si>
    <t>10. prostor - skladišče/fotokopirnica</t>
  </si>
  <si>
    <t>wc pacienti</t>
  </si>
  <si>
    <t>stopnišče iz glavne avle v pritličju do 1. nadstropja</t>
  </si>
  <si>
    <t>hodnik + avla v 1. nadstropju</t>
  </si>
  <si>
    <t>pisarna - Korp. varnost (pred Uradom za pohvale in varstvo pac. pravic)</t>
  </si>
  <si>
    <t>URAD ZA POHVALE IN VARSTVO PACIENTOVIH PRAVIC:</t>
  </si>
  <si>
    <t>pisarna (5) - Urad za pohvale in varstvo pac. pravic (ga. Sonja Bračun)</t>
  </si>
  <si>
    <t>pisarna (2) - Urad za pohvale in varstvo pac. pravic (ga. Simona Virant)</t>
  </si>
  <si>
    <t>pisarna (3) - Urad za pohvale in varstvo pac. pravic (g. Boris Selan)</t>
  </si>
  <si>
    <t>pisarna (4) - Urad za pohvale in varstvo pac. pravic (g. Nejc Seitl)</t>
  </si>
  <si>
    <t>pisarna (1) - Urad za pohvale in varstvo pac. pravic (g. Jože Filej)</t>
  </si>
  <si>
    <t>hodnik - Urad za pohvale in varstvo pac. pravic</t>
  </si>
  <si>
    <t>prostor z umivalnikom pri pisarni 1 - Urad za pohvale in varstvo pac. pravic</t>
  </si>
  <si>
    <t>SLUŽBA PLAČILNEGA PROMETA IN BLAGAJNIŠKEGA POSLOVANJA:</t>
  </si>
  <si>
    <t>pisarna v avli 1. n. (ga. Branka Mrvar …)</t>
  </si>
  <si>
    <t>hodnik/vstop - Sl. plač. prometa in blagajn. posl.</t>
  </si>
  <si>
    <t>hodnik/prostor 3 - Sl. plač. prometa in blagajn. posl.</t>
  </si>
  <si>
    <t>hodnik/prostor 4 - Sl. plač. prometa in blagajn. posl.</t>
  </si>
  <si>
    <t>pisarna v prostorih Sl. plač prometa in blagajn. posl. - 1</t>
  </si>
  <si>
    <t>pisarna v prostorih Sl. plač prometa in blagajn. posl. - 2</t>
  </si>
  <si>
    <t>pisarna v prostorih Sl. plač prometa in blagajn. posl. - 3</t>
  </si>
  <si>
    <t>pisarna v prostorih Sl. plač prometa in blagajn. posl. - 4</t>
  </si>
  <si>
    <t>kuhinja + WC - Sl. plač. prometa in blagajn posl. -  WC kabina</t>
  </si>
  <si>
    <t>kuhinja + WC - Sl. plač. prometa in blagajn posl. -  samo kuhinja</t>
  </si>
  <si>
    <t xml:space="preserve">WC (s hodnika) Sl. plač. prometa in blagajn posl. - predprostor </t>
  </si>
  <si>
    <t>WC (s hodnika) Sl. plač. prometa in blagajn posl. - WC kabina 1</t>
  </si>
  <si>
    <t>WC (s hodnika) Sl. plač. prometa in blagajn posl. - WC kabina 2</t>
  </si>
  <si>
    <t>V FAZI ADAPTACIJE!</t>
  </si>
  <si>
    <t xml:space="preserve">PREDVIDENE SO SPREMEMBE. </t>
  </si>
  <si>
    <t>CENTER ZA KLINIČNE RAZISKAVE:</t>
  </si>
  <si>
    <t>hodnik - Center za klinične raziskave</t>
  </si>
  <si>
    <t>pisarna - 1 (ga. Dalija Zupan …)</t>
  </si>
  <si>
    <t>pisarna - 2 (ga. Ksenija Meršol)</t>
  </si>
  <si>
    <t>pisarna - 3 (g. Miha Žemlja)</t>
  </si>
  <si>
    <t>pisarna - 4 - raziskovalni lab. (ga. Irma Virant Klen)</t>
  </si>
  <si>
    <t>sanitarni prostori - Center za klinične raziskave - predprostor</t>
  </si>
  <si>
    <t>sanitarni prostori - Center za klinične raziskave - WC kabina 1</t>
  </si>
  <si>
    <t>sanitarni prostori - Center za klinične raziskave - WC kabina 2</t>
  </si>
  <si>
    <t>pisarna - 6 - raziskovalni lab. (ga. Dominika Celar Štum)</t>
  </si>
  <si>
    <t>pisarna - 8 (g. Jure Bedenk)</t>
  </si>
  <si>
    <t>prostor - 9 - arhiv</t>
  </si>
  <si>
    <t>pisarna -17 (ga. Jožica Kalčič)</t>
  </si>
  <si>
    <t>SINDIKAT DELAVCEV V ZDRAVSTVENI NEGI - SE KC</t>
  </si>
  <si>
    <t>pisarna - 10</t>
  </si>
  <si>
    <t>pisarna - 11</t>
  </si>
  <si>
    <t>pisarna . velika</t>
  </si>
  <si>
    <t>sindikat - hodnik</t>
  </si>
  <si>
    <t>ODDELEK - PROSTORI (v 1. n. - v fazi adaptacije):</t>
  </si>
  <si>
    <t>prostori, ki so jih zasedli: finančna služba, …</t>
  </si>
  <si>
    <t>pisarna v avli - 1 (v adaptaciji)</t>
  </si>
  <si>
    <t>pisarna v avli - 2 (v adaptaciji)</t>
  </si>
  <si>
    <t>(OD TEGA 538 V FAZI ADAPTACIJE - ZASEDENI DEL)</t>
  </si>
  <si>
    <t xml:space="preserve">stopnišče iz glavne avle v 1. nadstropju do 2. nadstropja </t>
  </si>
  <si>
    <t>hodnik + avla v 2. nadstropju</t>
  </si>
  <si>
    <t>hodnik v 2. nadstropju mimo stopnišča v smeri do EUROPA DONNA</t>
  </si>
  <si>
    <t>prostor od hodniku do EUROPA DONNA</t>
  </si>
  <si>
    <t>OSTALE SLUŽBE, PROSTORI (2. nadstropje):</t>
  </si>
  <si>
    <t>SLUŽBA ZA EKONOMIKO PRIHODKOV IN ZDR. ANALITIKO, Enota za prihodke:</t>
  </si>
  <si>
    <t>pisarna - Sl. za ekon. prih., … , Enota za prihodke</t>
  </si>
  <si>
    <t>CENTER ZA IZOBRAŽEVANJE:</t>
  </si>
  <si>
    <t>prostor - arhiv (pri pisarni Enote za prihodke)</t>
  </si>
  <si>
    <t>pisarna 1 - v avli (ga. Nives Turk)</t>
  </si>
  <si>
    <t>pisarna 2 - v zaprtem območju (poleg Sl. za korporativno varnost)</t>
  </si>
  <si>
    <t>pisarna 3 - v zaprtem območju (poleg Sl. za korporativno carnost), (g. Bojan Veberič …)</t>
  </si>
  <si>
    <t>SLUŽBA ZA KORPORATIVNO VARNOST + CIVILNA ZAŠČITA:</t>
  </si>
  <si>
    <t>prostor (16)</t>
  </si>
  <si>
    <t>prostor (15)</t>
  </si>
  <si>
    <t>prostor (14)</t>
  </si>
  <si>
    <t>saniotarni prostori - Sl. za korpor. varn. (3x WC kabina, hodnik)</t>
  </si>
  <si>
    <t>prostor (zadnji levo)</t>
  </si>
  <si>
    <t>prostor (2 - desno)</t>
  </si>
  <si>
    <t xml:space="preserve">prostor (4) - civilna zaščita </t>
  </si>
  <si>
    <t>prostor (6) -  1. pisarna</t>
  </si>
  <si>
    <t>prostor (6) -  2. pisarna</t>
  </si>
  <si>
    <t xml:space="preserve">hodnik - Sl. za korporativno varnost </t>
  </si>
  <si>
    <t>SLUŽBA ZA PLANIRANJE, KONTROLING IN POSLOVNO INFORMIRANJE:</t>
  </si>
  <si>
    <t>pisarna - 1 (ga. Alenka K., Elvira B.)</t>
  </si>
  <si>
    <t>pisarna - 2 (g. Mitja B.)</t>
  </si>
  <si>
    <t>pisarna - 3 (ga. Nina G.)</t>
  </si>
  <si>
    <t>pisarna - 4 (ga. Janja Z., …)</t>
  </si>
  <si>
    <t>pisarna - 5 (g. Bojan Š.)</t>
  </si>
  <si>
    <t>pisarna - 6 (ga. Špela J.)</t>
  </si>
  <si>
    <t>pisarna vodje odd. - 7 (g. Tilen P.)</t>
  </si>
  <si>
    <t>hodnik - Služba za planir., kontrol. in poslovno informiranje</t>
  </si>
  <si>
    <t>SLUŽBA ZA VARNOST IN ZDRAVJE PRI DELU (Varstvo pri delu, Varstvo pred IOS, Požarno varstvo, Varstvo okolja …)</t>
  </si>
  <si>
    <t>pisarne vodje - g. Bunc Rudolf - Služba za varnost in zdravje pri delu</t>
  </si>
  <si>
    <t>pisarna g. Močnik Andrej, papež Mitja (Varstvo pri delu) -  Služba za varnost in zdravje pri delu</t>
  </si>
  <si>
    <t>pisarna g. Alan Ninčević, Pavlič Miran (Varstvo pred IOS) - Služba za varnost in zdravje pri delu</t>
  </si>
  <si>
    <t>TAJNIŠTVO: ga. Klančar Intihar Jolanda - Služba za varnost in zdravje pri delu</t>
  </si>
  <si>
    <t>merilni laboratorij in arhiv - Služba za varnost in zdravje pri delu</t>
  </si>
  <si>
    <t>čajna kuhinja - Služba za varnost in zdravje pri delu</t>
  </si>
  <si>
    <t xml:space="preserve">arhiv - Služba za varnost in zdravje pri delu </t>
  </si>
  <si>
    <t>sanitarije ( 2x WC kabina)</t>
  </si>
  <si>
    <t>notranji hodnik pri pisarnah - Služba za varnost in zdravje pri delu</t>
  </si>
  <si>
    <t>izpitna in sejna soba - Služba za varnost in zdravje pri delu</t>
  </si>
  <si>
    <t>pisarna g. Hebajec Jože, Šenk Sebastjan (Požarno varstvo) - Služba za varnost in zdravje pri delu</t>
  </si>
  <si>
    <t>pisarna ga. Blatnik Mihovec Jana, Jazbinšek Saša (Varstvo okolja) -- Služba za varnost in zdravje pri delu</t>
  </si>
  <si>
    <t>pisarna ga. Miljuš Vesna, Mulh Andreja - Služba za varnost in zdravje pri delu</t>
  </si>
  <si>
    <t>pisarna - Služba za varnost in zdravje pri delu</t>
  </si>
  <si>
    <t>pisarna g. Bojan P. - Služba za varnost in zdravje pri delu</t>
  </si>
  <si>
    <t xml:space="preserve">sanitarije - hodnik pred vstopom v WC </t>
  </si>
  <si>
    <t>sanitarije - predprostor in 3x WC kabina</t>
  </si>
  <si>
    <t>PREOSTALI NEZASEDENI PROSTORI - TRENUTNO ŠE POTEKA FAZA ADAPTACIJE (1., 2. NADSTROPJE - nad NEGOVALNIM ODD.)</t>
  </si>
  <si>
    <t>KVADRATUR NI MOGOČE PREVERITI.</t>
  </si>
  <si>
    <t>Humanitarna društva - najemniki po pogodbah (lastno čiščenje; niso vključeni v razpis):</t>
  </si>
  <si>
    <t>EUROPA DONNA</t>
  </si>
  <si>
    <t xml:space="preserve">SLOVENSKO ZDRUŽENJE BOLNIKOV Z LIMFOMOM IN LEVKEMIJO </t>
  </si>
  <si>
    <t>Komunikacijski hodniki, terasa</t>
  </si>
  <si>
    <t>VHOD IN VPISNA BLAGAJNA KO ZA ENDOKRINOLOGIJO</t>
  </si>
  <si>
    <t>OD TEGA 1139,17 V FAZI ADAPTACIJE - ZASEDENI DEL</t>
  </si>
  <si>
    <t>SKUPAJ - ZD. LAB.</t>
  </si>
  <si>
    <t>Neto kvadratura v m²</t>
  </si>
  <si>
    <t>Frekvenca čiščenja</t>
  </si>
  <si>
    <t>PREDPROSTOR PRED WC-JI</t>
  </si>
  <si>
    <t xml:space="preserve">PREDPROSTOR </t>
  </si>
  <si>
    <t>SHRAMBA</t>
  </si>
  <si>
    <t>SOBA ODDELČNE SESTRE</t>
  </si>
  <si>
    <t>SOBA PERITONEALNE DIALIZNE SESTRE</t>
  </si>
  <si>
    <t>4.1.2 DESNA STRAN</t>
  </si>
  <si>
    <t>IZOLACIJSKA SOBA</t>
  </si>
  <si>
    <t>BOLNIŠKA SOBA</t>
  </si>
  <si>
    <t>SESTRSKI PROSTOR</t>
  </si>
  <si>
    <t>GARDEROBA BOLNIKOV</t>
  </si>
  <si>
    <t xml:space="preserve">NEČISTI PROSTOR </t>
  </si>
  <si>
    <t>HODNIKI</t>
  </si>
  <si>
    <t>LEVI HODNIK</t>
  </si>
  <si>
    <t>SREDINSKI HODNIK</t>
  </si>
  <si>
    <t>DESNI HODNIK</t>
  </si>
  <si>
    <t xml:space="preserve">VHOD </t>
  </si>
  <si>
    <t xml:space="preserve">4.1.1 PRITLIČJE - LEVA STRAN </t>
  </si>
  <si>
    <t>4.2.1 KLET - LEVA STRAN</t>
  </si>
  <si>
    <t>PROSTOR ZA SHRAMBO ČISTIL</t>
  </si>
  <si>
    <t xml:space="preserve">ČISTI PROSTOR </t>
  </si>
  <si>
    <t xml:space="preserve">4.2.2 DESNA STRAN </t>
  </si>
  <si>
    <t>WCI</t>
  </si>
  <si>
    <t>SKLADIŠČE DIALIZNE TEKOČINE</t>
  </si>
  <si>
    <t>PRIPRAVA VODE</t>
  </si>
  <si>
    <t>GARDEROBA OSEBJA</t>
  </si>
  <si>
    <t>PROSTOR PRI TUŠ KABINI</t>
  </si>
  <si>
    <t xml:space="preserve">TUŠ </t>
  </si>
  <si>
    <t>HODNIK PRI STROJNICI</t>
  </si>
  <si>
    <t>HODNIK PRI DVIGALIH</t>
  </si>
  <si>
    <t>1x dan</t>
  </si>
  <si>
    <t>4x dan</t>
  </si>
  <si>
    <t>1x teden</t>
  </si>
  <si>
    <t>4. KIMDPŠ  - KLINIČNI INŠTITUT ZA MEDICINO DELA PROMETA IN ŠPORTA, GRABLOVIČEVA ULICA 42</t>
  </si>
  <si>
    <t>4.1 KO ZA NEFROLOGIJO, CENTER ZA HEMODIALIZO, ŠLAJMARJEVA ULICA 2 - LEONIŠČE</t>
  </si>
  <si>
    <t>Sprejem materiala</t>
  </si>
  <si>
    <t>Urinski laboratorij</t>
  </si>
  <si>
    <t>Hematološki laboratorij</t>
  </si>
  <si>
    <t>Splošni laboratorij</t>
  </si>
  <si>
    <t>Lab. za analitiko hormonov in tumorskih označevalcev (3 prostori):</t>
  </si>
  <si>
    <t>Prostor 1 - levo</t>
  </si>
  <si>
    <t>Prostor 2 - sredina</t>
  </si>
  <si>
    <t>Prostor 3 - desno</t>
  </si>
  <si>
    <t>Sanitarije:</t>
  </si>
  <si>
    <t>WC kabina</t>
  </si>
  <si>
    <t>Lab. za analitiko hormonov in tumorskih označevalcev:</t>
  </si>
  <si>
    <t>Prostor za odmor</t>
  </si>
  <si>
    <t>Lab. za analitiko specialnih telesnih tekočin:</t>
  </si>
  <si>
    <t>Vodja (mag. Elizabeta Božnar Alič, spec. med. biokem.)</t>
  </si>
  <si>
    <t>Vodja laboratorija (dr. Aleš Jerin, spec. med. biokem.)</t>
  </si>
  <si>
    <t>Hodnik- laboratorija</t>
  </si>
  <si>
    <t xml:space="preserve">SKUPAJ - KIKKB </t>
  </si>
  <si>
    <t>tuš + WC M</t>
  </si>
  <si>
    <t>HODNIK DO ODDELKA</t>
  </si>
  <si>
    <t>3x letno</t>
  </si>
  <si>
    <t>Stopnišče (od 2. nad. do kleti)</t>
  </si>
  <si>
    <t>Center za snemno protetiko - laboratorij za ulite baze - nečisti prostor</t>
  </si>
  <si>
    <t xml:space="preserve">Garderoba (kontenjer) </t>
  </si>
  <si>
    <t>35 letno</t>
  </si>
  <si>
    <t>513.300. ODDELEK ZA NEONATALOGIJO</t>
  </si>
  <si>
    <t xml:space="preserve">5001.01 Hodnik DTS </t>
  </si>
  <si>
    <t>502.200. OŽJE PODROČJE BOLNIŠKIH SOB 8-postelj</t>
  </si>
  <si>
    <t>ter po potrebi</t>
  </si>
  <si>
    <t>GARDEROBA V AMB. 1</t>
  </si>
  <si>
    <t>WC ZAPOSLENI L, D</t>
  </si>
  <si>
    <t xml:space="preserve">EKG, KABINA 1, 2 </t>
  </si>
  <si>
    <t>15 ZDRAVNIK</t>
  </si>
  <si>
    <t xml:space="preserve">EMG III – SOBA 67 B </t>
  </si>
  <si>
    <t xml:space="preserve">EMG II  – PRIPRAVA – SOBA 67 A </t>
  </si>
  <si>
    <t>SEG - SOBA 68 C</t>
  </si>
  <si>
    <t>EEG ČITALNICA - SOBA 83</t>
  </si>
  <si>
    <t>ZDR. SOBA - SOBA 84</t>
  </si>
  <si>
    <t>ZDR. SOBA - SOBA 15</t>
  </si>
  <si>
    <t>ZDR. SOBA - SOBA 14</t>
  </si>
  <si>
    <t>STROKOVNA SODELAVKA – SOBA 9</t>
  </si>
  <si>
    <t>HODNIK + STOPNICE</t>
  </si>
  <si>
    <t>PISARNA 51 (Računovodska služba)</t>
  </si>
  <si>
    <t>PISARNA 52 (Računovodska služba)</t>
  </si>
  <si>
    <t>PISARNA 53 (Računovodska služba)</t>
  </si>
  <si>
    <t>ARHIV  54  (Računovodska služba)</t>
  </si>
  <si>
    <t>PISARNA 55 (Računovodska služba)</t>
  </si>
  <si>
    <t>PISARNA 57 (Računovodska služba - Romana Or.)</t>
  </si>
  <si>
    <t>PISARNA 58 (Računovodska služba - Špela G.)</t>
  </si>
  <si>
    <t>PISARNA 59 (Računovodska služba - Maja Štefančič)</t>
  </si>
  <si>
    <t>PROSTOR 62 - sanitarni izliv</t>
  </si>
  <si>
    <t>PROSTOR 102 - gospodar Martin Jurjevič</t>
  </si>
  <si>
    <t>HODNIK (PISARNE 1-10) (1. računov. služba, 2. pravna služba)</t>
  </si>
  <si>
    <t>PISARNA 4 (pomočnica gen.dir. Petra Mrhar Slak)</t>
  </si>
  <si>
    <t>PISARNA 4A (tajništvo Nataša Lijarič)</t>
  </si>
  <si>
    <t>PISARNA 5A (pravna služba - vodja Marko Špoljarič)</t>
  </si>
  <si>
    <t>PISARNA 5B (Breda Petelinec)</t>
  </si>
  <si>
    <t>PISARNA 6 (pravna služba - Helena Carlevarius Rožič)</t>
  </si>
  <si>
    <t>PISARNA 7 (pravna služba - Jana Črnilec)</t>
  </si>
  <si>
    <t>PISARNA 7A (pravna služba - Mojca Drol)</t>
  </si>
  <si>
    <t>PISARNA 9  KURIRS.SL.(Maja Mlakar)</t>
  </si>
  <si>
    <t>PISARNA 10 (odprema pošte)</t>
  </si>
  <si>
    <t>PISARNA 13 (račun. služba - knj. terjatev)</t>
  </si>
  <si>
    <t>ARHIV 13 B (račun. služba - arhiv)</t>
  </si>
  <si>
    <t>PISARNA 13 A (račun. služba - knj. materialov)</t>
  </si>
  <si>
    <t>SOBA 14 (račun. služba - knj. mater. stor.)</t>
  </si>
  <si>
    <t>SOBA 14 A (knjig. terjatev - Katarina Kravogel)</t>
  </si>
  <si>
    <t>SOBA 14 B (Tamara Milovanović)</t>
  </si>
  <si>
    <t>BLAGAJNA 16 (enota glavne pisarne - Aleš Jeločnik)</t>
  </si>
  <si>
    <t>BLAGAJNA PISARNA - 15 (glavna pisarna)</t>
  </si>
  <si>
    <t>PISARNA 17 (kadrovska - arhiv)</t>
  </si>
  <si>
    <t>PISARNA 20 (arhiv)</t>
  </si>
  <si>
    <t>PISARNA 79 (služba za ekonomiko prihodkov - mag. Bojan Uran)</t>
  </si>
  <si>
    <t>PLAN.STATIST.80 (kadrovska služba)</t>
  </si>
  <si>
    <t>PLAN.STAT 81 (služba za ekonomiko prihodkov)</t>
  </si>
  <si>
    <t>RAČUNALN.SOBA 82 (server)</t>
  </si>
  <si>
    <t>KONTROLNA SOBA 82A (pravna služba)</t>
  </si>
  <si>
    <t>PISARNA 83 A (pravna služba)</t>
  </si>
  <si>
    <t>PISARNA 83 B (pravna služba)</t>
  </si>
  <si>
    <t>PISARNA 84 (služba za ekonomiko prihodkov)</t>
  </si>
  <si>
    <t>PISARNA 85 (pravna služba)</t>
  </si>
  <si>
    <t>PISARNA 86 (kadrovska služba)</t>
  </si>
  <si>
    <t>PISARNA 87 (enota za organizacijo in strateške kadrovske zadeve)</t>
  </si>
  <si>
    <t>KADROVSKA SLUŽBA  92</t>
  </si>
  <si>
    <t>KADROVSKA SLUŽBA 93</t>
  </si>
  <si>
    <t>PISARNA 21 (račun. služba - Barbara Pikovnik)</t>
  </si>
  <si>
    <t>PISARNA 21 A (račun. služba - Vlado Milošević)</t>
  </si>
  <si>
    <t>ARHIV 23 A</t>
  </si>
  <si>
    <t>PISARNA 28 (račun. služba - ARHIV)</t>
  </si>
  <si>
    <t>PISARNA 29 (račun. služba - 2 osebi)</t>
  </si>
  <si>
    <t>ARHIV  29 A (arhiv)</t>
  </si>
  <si>
    <t>PISARNA 31 (račun. Služba - Andreja Grum)</t>
  </si>
  <si>
    <t>PISARNA 33 (račun. služba)</t>
  </si>
  <si>
    <t>PISARNA 34 (račun. služba)</t>
  </si>
  <si>
    <t>ČAJNA KUHINJA (ARHIV iz pisarne 34)</t>
  </si>
  <si>
    <t>PISARNA 41 (računovostvo - Vida Linec)</t>
  </si>
  <si>
    <t>PISARNA 41 - DESNO A (tajništvo)</t>
  </si>
  <si>
    <t>PISARNA 41 - LEVO B (račun. služba - Liljana Jančigaj)</t>
  </si>
  <si>
    <t>PISARNA FOTOKOPIRNICA VODJA  42 (služba za upravlj. z dok. gradivom - Nerina Kramar)</t>
  </si>
  <si>
    <t>PISARNA 45  (služba za upravljanje z dok. gradivom)</t>
  </si>
  <si>
    <t>PISARNA 46  (služba za javne prih. - dr. med. Jana Vohl)</t>
  </si>
  <si>
    <t>PISARNA 48 A (služba za upravljanje z dok. gradivom)</t>
  </si>
  <si>
    <t>PISARNA 48  (služba za upravljanje z dok. Gradivom - Peter Sušnik)</t>
  </si>
  <si>
    <t>garderoba 1 (NEG.BOLN.)- pri stopnišču - trenutno ni v porabi</t>
  </si>
  <si>
    <t>prostor 1 - ČIST. SERVIS 1.</t>
  </si>
  <si>
    <t>Likalnica in predprostor (prostor z oznako 46)</t>
  </si>
  <si>
    <t>Prostori tvs, strojnica, drugi prostori v kleti (nezasedani)</t>
  </si>
  <si>
    <t>arhivski prostor (Prostori bivše kuhinje )</t>
  </si>
  <si>
    <t>garderoba 2 (NEGOV.BOLN.) - proti laborat.- trenutno v uporabi samo 60 m"2 (za potrebe LAB. PK.)</t>
  </si>
  <si>
    <t>hodnik mimo garderobe proti lab. in hodnik do vrat laboratorija PK</t>
  </si>
  <si>
    <t>skladišče 4 - nev. odp.(56) - spada k LABORAT. PED. KL.</t>
  </si>
  <si>
    <t>Hodnik za bivšo dostavo kuhinje  (še ni v porabi)</t>
  </si>
  <si>
    <t>Prostor z oznako 58 (še ni v uporabi)</t>
  </si>
  <si>
    <t>Prostor z oznako 59 - hladilnica (še ni v uporabi)</t>
  </si>
  <si>
    <t>Soba 60  (še ni v uporabi)</t>
  </si>
  <si>
    <t>Prostor z oznako 63 (še ni v uporabi)</t>
  </si>
  <si>
    <t>Prostor z oznako 64 (še ni v uporabi)</t>
  </si>
  <si>
    <t>Prostor z oznako 65 (še ni v uporabi)</t>
  </si>
  <si>
    <t>Prostor z oznako 66 (še ni v uporabi)</t>
  </si>
  <si>
    <t>arhiv PK (bivša jedilnica kuhinje) - spada k PEDITR. KLIN.</t>
  </si>
  <si>
    <t>prostor za čisto perilo - spada k LABORAT. PK.</t>
  </si>
  <si>
    <t>Pisarna (še ni v uporabi)</t>
  </si>
  <si>
    <t>prostor za umazano perilo - spada k LAB. PK.</t>
  </si>
  <si>
    <t>Prostor - majhen (pred LAB. PK)</t>
  </si>
  <si>
    <t>hodnik hematol. (notranji) + čakalnici za paciente</t>
  </si>
  <si>
    <t>hematološki laboratorij - tajništvo + vodja laboratorija</t>
  </si>
  <si>
    <t>sanitarije osebje v genetiki 3 (ni v uporabi)</t>
  </si>
  <si>
    <t>Laboratorij za imunologijo in alergologijo + lab. za preiskave urina</t>
  </si>
  <si>
    <t>Laboratorij za hemostazo, hematocitologijo, presejanje novorojencev</t>
  </si>
  <si>
    <t>razdeljevalnica perila - razdelilnica uniform</t>
  </si>
  <si>
    <t>Wc invalidi v glavni avli (predprostor, velika kabina, mala kabina)</t>
  </si>
  <si>
    <t>1.Pisarna Poobl. Za varnost pacientov in zap. (pri predavalnici v glavni avli)</t>
  </si>
  <si>
    <t>2. Pisarna Poobl. Za varnost pacientov in zap. (pri predavalnici v glavni avli)</t>
  </si>
  <si>
    <t>ambulanta za funkcionalno diagnostiko (trenutno siva cona - COVID29)</t>
  </si>
  <si>
    <t>edukacija 5</t>
  </si>
  <si>
    <t>edukacija 9</t>
  </si>
  <si>
    <t>edukacija 10</t>
  </si>
  <si>
    <t>edukacija 11</t>
  </si>
  <si>
    <t>edukacija 13</t>
  </si>
  <si>
    <t>stopnišče + prvi in drugi podest (do 1. nad.)</t>
  </si>
  <si>
    <t>urgentna + triažna ambulanta (št. 4)</t>
  </si>
  <si>
    <t>ambulanta za diabetično stopalo - 1. prostor desno (št. 6)</t>
  </si>
  <si>
    <t>ambulanta za diabetično stopalo - 2. prostor levo (št. 7)</t>
  </si>
  <si>
    <t>ambulanta 8</t>
  </si>
  <si>
    <t>ambulanta 12</t>
  </si>
  <si>
    <t>ambulanta 15</t>
  </si>
  <si>
    <t>ambulanta 16</t>
  </si>
  <si>
    <t>enota za funkcionalno insulinsko terapijo - predprostor (št. 17)</t>
  </si>
  <si>
    <t>enota za funkcionalno insulinsko terapijo -  prvi prostor (št. 17)</t>
  </si>
  <si>
    <t>enota za funkcionalno insulinsko terapijo-drugi prostor (št. 17)</t>
  </si>
  <si>
    <t>veliko dvigalo pri Negovalni boln. - skupni prostori</t>
  </si>
  <si>
    <t>stranski izhod - pri stopnišču pri velikem dvigalu - skupni prostori</t>
  </si>
  <si>
    <t>stopnišče iz čakalnice pred Neg.odd. v klet pri laboratoriju - skupni prostori</t>
  </si>
  <si>
    <t>hodnik klet I (pri službi za ARHIVIRANJE)</t>
  </si>
  <si>
    <t>vetrolov - glavni vhod v objekt</t>
  </si>
  <si>
    <t>WC AVLA - za osebje</t>
  </si>
  <si>
    <t>WC AVLA - za obiskovalce</t>
  </si>
  <si>
    <t>prehod-hodnik (iz stranskega vhoda v objekt)</t>
  </si>
  <si>
    <t>sanitarije M (1. NAD. pri pisarnah SUPAS …)</t>
  </si>
  <si>
    <t>sanitarije Ž (1. NAD. pri pisarnah SUPAS …)</t>
  </si>
  <si>
    <t>avla pred pisarnami v 1. N.</t>
  </si>
  <si>
    <t xml:space="preserve">hodnik mimo pisarn SUPAS, Dispeč … </t>
  </si>
  <si>
    <t>WC - 2.N./MANSARDA</t>
  </si>
  <si>
    <t>ambul. za avtizem - socialne spretnosti (K2)</t>
  </si>
  <si>
    <t>ambul. za avtizem (K3)</t>
  </si>
  <si>
    <t>arhiv (K5)</t>
  </si>
  <si>
    <t>čakalnica + hodnk - amb. - avtizem</t>
  </si>
  <si>
    <t>ordinacija - prim. asist. dr., dr. med. spec. ped. Maja Jekovec Vrhovšek (P9)</t>
  </si>
  <si>
    <t>ambulanta - avtizem sprejem (zdr.teh.) (P8)</t>
  </si>
  <si>
    <t>delovna terapevtka - Andreja Kovačič, dipl.del ter. (P5)</t>
  </si>
  <si>
    <t>socialna del. - Maša Feguš Široka, Jerneja Maček, soc.del. (P4)</t>
  </si>
  <si>
    <t>stransko stopnišče+podest (iz medetaže v 1.N.)</t>
  </si>
  <si>
    <t>balkon - PPO dnevni center</t>
  </si>
  <si>
    <t>hodnik pred oddelkom PPO (vhod)</t>
  </si>
  <si>
    <t>hodnik od garderobe do WC za obiskovalce</t>
  </si>
  <si>
    <t>WC za obiskovalce  - predprostor</t>
  </si>
  <si>
    <t>WC za obiskovalce - kabina</t>
  </si>
  <si>
    <t>soba 6 (desno), Anita Bokalič, dr. med. spec., Ana Mirkovič</t>
  </si>
  <si>
    <t>soba 5 (desno), asist. dr. Jerneja Maček, dr. med., Borče Micev, dr. med. spec.</t>
  </si>
  <si>
    <t>soba 4 - sestrska soba, Petrovič Petra (ZT)</t>
  </si>
  <si>
    <t>soba -1 (na začetku odd. levo), dr. med. Anja Turin, epc. otr. mlad. psih.</t>
  </si>
  <si>
    <t>soba - 2 (na začetku odd.levo), dr. med. Marija Anderluh, spec. otr. mlad. psih.</t>
  </si>
  <si>
    <t>hodnik do balkona + pred sobami 7, 8, 9</t>
  </si>
  <si>
    <t>balkon - PPO (1. N.)</t>
  </si>
  <si>
    <t>čajna kuhinja (bivša kopalnica)</t>
  </si>
  <si>
    <t>KLET - FIZIOTERAPIJA - PROSTORI V ADAPTACIJI</t>
  </si>
  <si>
    <t>ODVZEM KRVI - NADZORNA MEDICINSKA SESTRA</t>
  </si>
  <si>
    <t>KIKN - KLINIČNI INŠTITUT ZA KLINIČNO NEVROFIZIOLOGIJO V UKC PRITLIČJE    - KIKN - LEVA STRAN</t>
  </si>
  <si>
    <t>LIST 4 - STAVBA A; 1. NADSTROPJE - KADROVSKA SLUŽBA</t>
  </si>
  <si>
    <t>IK K.O. ZA ENDOKRINOLOGIJO, DIABETES IN PRESNOVNE BOLEZNI (v kleti)</t>
  </si>
  <si>
    <t>IK K.O. ZA ENDOKRINOLOGIJO, DIABETES IN PRESNOVNE BOLEZNI (pritličje):</t>
  </si>
  <si>
    <t>IK KO ZA ENDOKRINOLOGIJO, DIABETES IN PRESNOVNE BOLEZNI - funkcionalna diagnostika in terapija - ambul. za noseč. (pritličje - pri predavalnici v glavni avli):</t>
  </si>
  <si>
    <t>NEGOVALNI ODDELEK UKC (v pritl. - v fazi adaptacije):</t>
  </si>
  <si>
    <r>
      <rPr>
        <b/>
        <sz val="11"/>
        <rFont val="Calibri"/>
        <family val="2"/>
        <charset val="238"/>
        <scheme val="minor"/>
      </rPr>
      <t xml:space="preserve">Skupni - 1. NADSTROPJE </t>
    </r>
    <r>
      <rPr>
        <sz val="11"/>
        <rFont val="Calibri"/>
        <family val="2"/>
        <charset val="238"/>
        <scheme val="minor"/>
      </rPr>
      <t>(pisarne SUPAS (SOJ, IC), Disper. sl., pisarna Madronič (dial.), Ped. kl. - PPO)</t>
    </r>
  </si>
  <si>
    <r>
      <rPr>
        <b/>
        <sz val="11"/>
        <rFont val="Calibri"/>
        <family val="2"/>
        <charset val="238"/>
        <scheme val="minor"/>
      </rPr>
      <t>ZASEDENI DEL OBJEKTA -</t>
    </r>
    <r>
      <rPr>
        <sz val="11"/>
        <rFont val="Calibri"/>
        <family val="2"/>
        <charset val="238"/>
        <scheme val="minor"/>
      </rPr>
      <t xml:space="preserve">  oddelki Pediatrične klinike (klet II, pritličje, medetaža, 1.N.)</t>
    </r>
  </si>
  <si>
    <t>PK - PRITLIČJE: Ambulante za avtizem</t>
  </si>
  <si>
    <r>
      <rPr>
        <b/>
        <sz val="11"/>
        <rFont val="Calibri"/>
        <family val="2"/>
        <charset val="238"/>
        <scheme val="minor"/>
      </rPr>
      <t xml:space="preserve">PK - 1. NADSTROPJE </t>
    </r>
    <r>
      <rPr>
        <sz val="11"/>
        <rFont val="Calibri"/>
        <family val="2"/>
        <charset val="238"/>
        <scheme val="minor"/>
      </rPr>
      <t>- PPO (otroška in mladostniška psihiatrija)</t>
    </r>
  </si>
  <si>
    <r>
      <rPr>
        <b/>
        <sz val="11"/>
        <rFont val="Calibri"/>
        <family val="2"/>
        <charset val="238"/>
        <scheme val="minor"/>
      </rPr>
      <t>ZASEBNI DEL OBJEKTA</t>
    </r>
    <r>
      <rPr>
        <sz val="11"/>
        <rFont val="Calibri"/>
        <family val="2"/>
        <charset val="238"/>
        <scheme val="minor"/>
      </rPr>
      <t xml:space="preserve"> - ARHIV - Travmatološka klinika (klet I, klet II)</t>
    </r>
  </si>
  <si>
    <r>
      <rPr>
        <b/>
        <sz val="11"/>
        <rFont val="Calibri"/>
        <family val="2"/>
        <charset val="238"/>
        <scheme val="minor"/>
      </rPr>
      <t xml:space="preserve">KLET - II: </t>
    </r>
    <r>
      <rPr>
        <sz val="11"/>
        <rFont val="Calibri"/>
        <family val="2"/>
        <charset val="238"/>
        <scheme val="minor"/>
      </rPr>
      <t>Arhiv Travamtološka klinika</t>
    </r>
  </si>
  <si>
    <r>
      <rPr>
        <b/>
        <sz val="11"/>
        <rFont val="Calibri"/>
        <family val="2"/>
        <charset val="238"/>
        <scheme val="minor"/>
      </rPr>
      <t xml:space="preserve">KLET - I: </t>
    </r>
    <r>
      <rPr>
        <sz val="11"/>
        <rFont val="Calibri"/>
        <family val="2"/>
        <charset val="238"/>
        <scheme val="minor"/>
      </rPr>
      <t>Arhiv Travmatološka klinika</t>
    </r>
  </si>
  <si>
    <r>
      <rPr>
        <b/>
        <sz val="11"/>
        <rFont val="Calibri"/>
        <family val="2"/>
        <charset val="238"/>
        <scheme val="minor"/>
      </rPr>
      <t>ZASEDENI DEL OBJEKTA</t>
    </r>
    <r>
      <rPr>
        <sz val="11"/>
        <rFont val="Calibri"/>
        <family val="2"/>
        <charset val="238"/>
        <scheme val="minor"/>
      </rPr>
      <t xml:space="preserve"> -  pritličje/medetaža: SINDIKAT - SPUKC/ARAG</t>
    </r>
  </si>
  <si>
    <r>
      <rPr>
        <b/>
        <sz val="11"/>
        <rFont val="Calibri"/>
        <family val="2"/>
        <charset val="238"/>
        <scheme val="minor"/>
      </rPr>
      <t>ZASEDENI DEL OBJEKTA - 1. N.:</t>
    </r>
    <r>
      <rPr>
        <sz val="11"/>
        <rFont val="Calibri"/>
        <family val="2"/>
        <charset val="238"/>
        <scheme val="minor"/>
      </rPr>
      <t xml:space="preserve"> pisarne SUPAS: Sl. za informatiko, SOJ, Dispečar. sl., pisarna Madronič (dial.) …</t>
    </r>
  </si>
  <si>
    <r>
      <rPr>
        <b/>
        <sz val="11"/>
        <rFont val="Calibri"/>
        <family val="2"/>
        <charset val="238"/>
        <scheme val="minor"/>
      </rPr>
      <t>1. NADSTROPJE:</t>
    </r>
    <r>
      <rPr>
        <sz val="11"/>
        <rFont val="Calibri"/>
        <family val="2"/>
        <charset val="238"/>
        <scheme val="minor"/>
      </rPr>
      <t xml:space="preserve"> Področje za informatiko, Služba za informacijsko infrastrukturo, SOJ, pisarna Madronič (dializa) …</t>
    </r>
  </si>
  <si>
    <r>
      <rPr>
        <b/>
        <sz val="11"/>
        <rFont val="Calibri"/>
        <family val="2"/>
        <charset val="238"/>
        <scheme val="minor"/>
      </rPr>
      <t>1. NADSTROPJE:</t>
    </r>
    <r>
      <rPr>
        <sz val="11"/>
        <rFont val="Calibri"/>
        <family val="2"/>
        <charset val="238"/>
        <scheme val="minor"/>
      </rPr>
      <t xml:space="preserve"> Dispečarska služba zdravstva</t>
    </r>
  </si>
  <si>
    <r>
      <rPr>
        <b/>
        <sz val="11"/>
        <rFont val="Calibri"/>
        <family val="2"/>
        <charset val="238"/>
        <scheme val="minor"/>
      </rPr>
      <t>ZASEDENI DEL OBJEKTA - 2. N./PODSTREHA oz. MANSARDA:</t>
    </r>
    <r>
      <rPr>
        <sz val="11"/>
        <rFont val="Calibri"/>
        <family val="2"/>
        <charset val="238"/>
        <scheme val="minor"/>
      </rPr>
      <t xml:space="preserve"> pisarne Službe za raziskave in razvoj, Sl. za upravljanje z nepremičninami</t>
    </r>
  </si>
  <si>
    <r>
      <rPr>
        <b/>
        <sz val="11"/>
        <rFont val="Calibri"/>
        <family val="2"/>
        <charset val="238"/>
        <scheme val="minor"/>
      </rPr>
      <t xml:space="preserve">2. NADSTROPJE/MANSARDA: </t>
    </r>
    <r>
      <rPr>
        <sz val="11"/>
        <rFont val="Calibri"/>
        <family val="2"/>
        <charset val="238"/>
        <scheme val="minor"/>
      </rPr>
      <t>Služba za raziskave in razvoj</t>
    </r>
  </si>
  <si>
    <r>
      <rPr>
        <b/>
        <sz val="11"/>
        <rFont val="Calibri"/>
        <family val="2"/>
        <charset val="238"/>
        <scheme val="minor"/>
      </rPr>
      <t>2. NADSTROPJE/MANSARDA:</t>
    </r>
    <r>
      <rPr>
        <sz val="11"/>
        <rFont val="Calibri"/>
        <family val="2"/>
        <charset val="238"/>
        <scheme val="minor"/>
      </rPr>
      <t xml:space="preserve"> Služba za upravljanje z nepremičninami</t>
    </r>
  </si>
  <si>
    <r>
      <rPr>
        <b/>
        <sz val="11"/>
        <rFont val="Calibri"/>
        <family val="2"/>
        <charset val="238"/>
        <scheme val="minor"/>
      </rPr>
      <t>NEZASEDENI DEL OBJEKTA - KLET I in II</t>
    </r>
    <r>
      <rPr>
        <sz val="11"/>
        <rFont val="Calibri"/>
        <family val="2"/>
        <charset val="238"/>
        <scheme val="minor"/>
      </rPr>
      <t xml:space="preserve"> (prostori MOB)</t>
    </r>
  </si>
  <si>
    <r>
      <rPr>
        <b/>
        <sz val="11"/>
        <rFont val="Calibri"/>
        <family val="2"/>
        <charset val="238"/>
        <scheme val="minor"/>
      </rPr>
      <t>NEZASEDENI DEL OBJEKTA - PRITLIČJE, MEDETAŽA, 1. NADSTROPJE</t>
    </r>
    <r>
      <rPr>
        <sz val="11"/>
        <rFont val="Calibri"/>
        <family val="2"/>
        <charset val="238"/>
        <scheme val="minor"/>
      </rPr>
      <t xml:space="preserve"> (prostori MOB)</t>
    </r>
  </si>
  <si>
    <r>
      <rPr>
        <b/>
        <sz val="11"/>
        <rFont val="Calibri"/>
        <family val="2"/>
        <charset val="238"/>
        <scheme val="minor"/>
      </rPr>
      <t>NEZASEDENI DEL OBJEKTA - 2.NADSTR.-MANSARDA</t>
    </r>
    <r>
      <rPr>
        <sz val="11"/>
        <rFont val="Calibri"/>
        <family val="2"/>
        <charset val="238"/>
        <scheme val="minor"/>
      </rPr>
      <t xml:space="preserve"> (prostori MOB)</t>
    </r>
  </si>
  <si>
    <t>3.USP - POPIS; UKCL, OBJEKT -  MOB, Ulica stare pravde 4  - ZASEDENI DEL OBJEKTA - samo SKUPNI PROSTORI po nadstropjih: klet, pritličje in medetaža, 1. N., 2. N. oz. podstreha - mansarda</t>
  </si>
  <si>
    <t>LIST 6 - DERMATOVENEROLOŠKA KLINIKA PRITLIČJE, BOLNIŠKI ODDELEK 1 - A TRAKT - KNM</t>
  </si>
  <si>
    <t>wc za osebje - prostor št. A20</t>
  </si>
  <si>
    <t>wc- Ž - prostor št. B21</t>
  </si>
  <si>
    <t>1.NADSTROPJE; C - hodnik / specialistična amb. + otroški oddelek</t>
  </si>
  <si>
    <t>wc + previjalnica C09</t>
  </si>
  <si>
    <t>wc pacienti M - prostor št. P19</t>
  </si>
  <si>
    <t>PRITLIČJE ; C - HODNIK / SPLOŠNE OČESNE AMBULANTE</t>
  </si>
  <si>
    <t>4.3. Nemedicinske dejavnosti skupnega pomena  -   vezni trakt - pritličje</t>
  </si>
  <si>
    <t>4.8. Abdominalna kirurgija (KIRURGIJA 1) - TERAPIJA BOLEČIN 1. NADSTR.	 - trenutno CKTF</t>
  </si>
  <si>
    <t>4.9. KO za abdominalno kirurgijo (KIRURGIJA 2) COVID ODDELEK</t>
  </si>
  <si>
    <t>Kopalnica + WC za osebje</t>
  </si>
  <si>
    <t>WC - 1 (v adaptaciji)</t>
  </si>
  <si>
    <t>bolnišnična administracija naročanje</t>
  </si>
  <si>
    <t>Administracija - Hodnik</t>
  </si>
  <si>
    <t>odd. medicinska sestra V A15</t>
  </si>
  <si>
    <t>kopalnica + wc v A09</t>
  </si>
  <si>
    <t>wc OSEBJE</t>
  </si>
  <si>
    <t>kopalnica z wc v sobi B13</t>
  </si>
  <si>
    <t>kopalnica + wc V D05</t>
  </si>
  <si>
    <t>kopalnica V D04</t>
  </si>
  <si>
    <t>kopalnica V D03</t>
  </si>
  <si>
    <t>hodnik C</t>
  </si>
  <si>
    <t>soba vodje oddelka V REKREACIJI</t>
  </si>
  <si>
    <t>odd. medicinska sestra V REKREACIJI</t>
  </si>
  <si>
    <t>vodja V A09</t>
  </si>
  <si>
    <t>retinografija V A09</t>
  </si>
  <si>
    <t>specialna diagnostika V A09</t>
  </si>
  <si>
    <t>priprava bolnikov V A08</t>
  </si>
  <si>
    <t>odd. medicinska sestra V A08</t>
  </si>
  <si>
    <t>ordinacija 1 / urgentna amb.D</t>
  </si>
  <si>
    <t>medicinska sestra D</t>
  </si>
  <si>
    <t>depo embalaže/2x teden* V K35</t>
  </si>
  <si>
    <t>shramba zdravil/2x teden*  V K35</t>
  </si>
  <si>
    <t>soba za sestre 8C</t>
  </si>
  <si>
    <t>dnevna soba / sestrska soba</t>
  </si>
  <si>
    <t>nečisti prostor - ADAPTACIJA</t>
  </si>
  <si>
    <t>tuš + WC Ž pacienti - ADAPTACIJA</t>
  </si>
  <si>
    <t>zdravniška soba / dežurna med. sestra</t>
  </si>
  <si>
    <t xml:space="preserve">WC + tuš  - osebje - slačenje OVO </t>
  </si>
  <si>
    <t>soba nadzorne med. sestre - zdr. soba</t>
  </si>
  <si>
    <t xml:space="preserve">kopalnica - oblačenje OVO </t>
  </si>
  <si>
    <t>soba glavne sestre - čisti filter - perilo</t>
  </si>
  <si>
    <t>bolniška soba 9 - rekreacija</t>
  </si>
  <si>
    <t>dnevna soba - zdr. soba</t>
  </si>
  <si>
    <t>soba za med. sestre - administracija</t>
  </si>
  <si>
    <t>administracija - priprava zdravil</t>
  </si>
  <si>
    <t>bolniška soba 8 - skladišče</t>
  </si>
  <si>
    <t>bolniška soba 7 - paliativa</t>
  </si>
  <si>
    <t>bolniška soba 3 - FIZIOT., DT</t>
  </si>
  <si>
    <t>bolniška soba 2 - vodja oddelka</t>
  </si>
  <si>
    <t>zdr.soba - dežurna med. sestra</t>
  </si>
  <si>
    <t>zdr.soba - dežurna zdr. soba</t>
  </si>
  <si>
    <t xml:space="preserve">posvetovalnica - shramba materiala </t>
  </si>
  <si>
    <t>CKTK - ZAKLENJENO</t>
  </si>
  <si>
    <t>CKTF - ZAKLENJENO</t>
  </si>
  <si>
    <t>predprostor - ZAKLENJENO</t>
  </si>
  <si>
    <t>sejna soba / telemedicinski center</t>
  </si>
  <si>
    <t>KK - anestezija AKUTNE BOLEČINE</t>
  </si>
  <si>
    <t>KK - anestezija - ZAKLENJENO</t>
  </si>
  <si>
    <t>KK - uprava in vodenje / ARHIV</t>
  </si>
  <si>
    <t>Inštitut za medic. Rehabilitacijo - ZAKLENJENO</t>
  </si>
  <si>
    <t>Paliativa - 2 pisarnici, Branka Červ - ZAKLENJENO</t>
  </si>
  <si>
    <t>Služba za popis - Andreja Grum</t>
  </si>
  <si>
    <t>2. OČESNA KLINIKA, GRABLOVIČEVA 46; Lokacija (objekt; nadstropje; trakt;hodnik): 2. nadstropje ; NACIONALNI CENTER ZA CELOVITO REHABILITACIJO SLEPIH IN SLABOVIDNIH</t>
  </si>
  <si>
    <t>3.  BOLNICA  dr. PETRA DRŽAJA, Vodnikova 62            4.1.Nemedicinske dejavnosti skupnega pomena - klet</t>
  </si>
  <si>
    <t xml:space="preserve">5. ZDRUŽENI LABARATORIJ - 1. NADSTROPJE - ZALOŠKA CESTA 7 - DTS </t>
  </si>
  <si>
    <t>6. LABORATORIJ KIKKB - LOKACIJA DELA: INFEKCIJSKA KLINIKA</t>
  </si>
  <si>
    <t>500.000. SKUPNE SLUŽBE HOSPITALA, KOK-a</t>
  </si>
  <si>
    <t>510.300. KABINETI ZDR.SPECIALISTOV KOK-a, INT .NPK</t>
  </si>
  <si>
    <t>3.1.6 ETAŽA 01 - 510.000. KO za otr. kir. (KOK) - BOLNIŠKI ODDELEK (24 p.) -510.100. OŽJE PODROČJE BOLNIŠKIH SOB</t>
  </si>
  <si>
    <t>510.400 KOK - ENOTA ZA DNEVNO KIRURGIJO (6 p.)</t>
  </si>
  <si>
    <t>513.400 SKUPNI PROSTORI ODD. NO in KOITO (2 p. + 5 p. za mame)</t>
  </si>
  <si>
    <t>513.422 + 513.430</t>
  </si>
  <si>
    <t>4-posteljna soba-sobivanje otroka in matere</t>
  </si>
  <si>
    <t>515.000 KOITO-CENTER ZA INTENZIVNO NEGO OTROK IN MLADOSTNIKOV (14. P.) - 515.100 PROSTORI VEZANI NA VHODE (IZHODE) OSEBJA bolnikov in oskrbe</t>
  </si>
  <si>
    <t>515.600 KOITO + OPERACIJSKI BLOK-OTROŠKA KIRURGIJA -515. 610 PROSTORI VEZANI NA VHODE (IZHODE) OSEBJA  BOLNIKOV IN OSKRBE</t>
  </si>
  <si>
    <t>Hodnik v KOITO (vzdolž int.postelj)</t>
  </si>
  <si>
    <t>Hodnik pred vhodom v OP in KOITO (na strani proti DTS a v OPju)</t>
  </si>
  <si>
    <t>Hodnik (hodnik med OP in KOITO)</t>
  </si>
  <si>
    <t>Prostor za pogovor s starši -učni kabinet</t>
  </si>
  <si>
    <t>504.000. KLINIČNI ODD. ZA ENDOKRINOLOGIJO, DIABETES IN GENETIKO SL. ZA  KARDIOLOGIJO, ∑ 21 p. (predvidena adaptacija odd. v l. 2023)</t>
  </si>
  <si>
    <t>2x dan</t>
  </si>
  <si>
    <t>3x dan</t>
  </si>
  <si>
    <t>1. POLIKLINIKA, NJEGOŠEVA 4</t>
  </si>
  <si>
    <t>Bruto kvadratura / dan</t>
  </si>
  <si>
    <t>5x dan</t>
  </si>
  <si>
    <t>ddv</t>
  </si>
  <si>
    <t>KPV - končna ponudbena vrednost brez ddv</t>
  </si>
  <si>
    <t>KPV - končna ponudbena vrednost z ddv</t>
  </si>
  <si>
    <t>SKUPAJ SKLOP 1</t>
  </si>
  <si>
    <t>SKUPAJ SKLOP 2</t>
  </si>
  <si>
    <t>SKUPAJ SKLOP 3</t>
  </si>
  <si>
    <t>UKCL, Zaloška Cesta 7</t>
  </si>
  <si>
    <t xml:space="preserve">OBOJESTRANSKO ČIŠČENJE OKEN, KAR ZAJEMA: </t>
  </si>
  <si>
    <t>-       STEKLA (IZ OBEH STRANI) IN OKVIRJE (ZUNAJ, ZNOTRAJ)</t>
  </si>
  <si>
    <t>-       NOTRANJE IN ZUNANJE OKENSKE POLICE</t>
  </si>
  <si>
    <t>-       ROLETE IN ŽALUZIJE (ODVISNO OD ENOTE)</t>
  </si>
  <si>
    <t xml:space="preserve">-       ŽALUZIJE  </t>
  </si>
  <si>
    <t xml:space="preserve">STEKLENE POVRŠINE DTS TRAKT </t>
  </si>
  <si>
    <t>1 KRAT LETNO</t>
  </si>
  <si>
    <t xml:space="preserve">ČIŠČENJE TERAS </t>
  </si>
  <si>
    <t>1 KRAT MESEČNO</t>
  </si>
  <si>
    <t>ČIŠČENJE TERAS</t>
  </si>
  <si>
    <t>2 KRAT LETNO</t>
  </si>
  <si>
    <t>ČIŠČENJE VHODNIH STEKLENIH POVRŠIN (KPL. VHOD PRI PLOŠČADI)</t>
  </si>
  <si>
    <t xml:space="preserve">1 KRAT MESEČNO </t>
  </si>
  <si>
    <t>ČIŠČENJE OKEN, STEKLENIH POVRŠIN IN TERAS NA NASLOVU; ZALOŠKA 7 IN NA DELU URGENCE TER HELIOPORTA– SKLOP 4</t>
  </si>
  <si>
    <t>ČIŠČENJE DRUGO – PREDEL URGENCE</t>
  </si>
  <si>
    <t>ČIŠČENJE POHODNIH in DOVOZNIH POTI (parkirna površina-pokriti del, dostop na Urgenco – peš pot, vhod pešci, dovoz na urgenco, za vozila)</t>
  </si>
  <si>
    <t xml:space="preserve">2 KRAT MESEČNO ROČNO IN STROJNO POMETANJE NAVEDENIH POVRŠIN  </t>
  </si>
  <si>
    <t xml:space="preserve">1 KRAT DNEVNO </t>
  </si>
  <si>
    <t xml:space="preserve">URGENCA – UGREZNI TEPIHI </t>
  </si>
  <si>
    <t xml:space="preserve">skupaj 4. sklop </t>
  </si>
  <si>
    <t xml:space="preserve">RAZLIČNE LOKACIJE UKCL </t>
  </si>
  <si>
    <t>RAZLIČNE DIMENZIJE , RAZLIČNE LOKACIJE (opredeljeno v strokovnih zahtevah naročnika)</t>
  </si>
  <si>
    <t>Enota mere = komplet</t>
  </si>
  <si>
    <t xml:space="preserve">Dimenzije; Prostor </t>
  </si>
  <si>
    <t>KOMPLET</t>
  </si>
  <si>
    <t xml:space="preserve">Količina </t>
  </si>
  <si>
    <t>SLUŽBA BOLNIŠKE PREHRANE UKCL 2. KLET MOŠKA GARDEROBA</t>
  </si>
  <si>
    <t>GARDEROBNI PROSTOR</t>
  </si>
  <si>
    <t>1xdan</t>
  </si>
  <si>
    <t>SANITARIJE OSEBJE</t>
  </si>
  <si>
    <t>2xdan</t>
  </si>
  <si>
    <t>KOPALNICA (TUŠ)</t>
  </si>
  <si>
    <t>ŽENSKA GARDEROBA</t>
  </si>
  <si>
    <t>SANITARIJE</t>
  </si>
  <si>
    <t>PROSTOR Z UMIVALNIKI</t>
  </si>
  <si>
    <t>Ž IN M WC PRED CENTRALNO KUHINJO</t>
  </si>
  <si>
    <t>MOŠKI WC</t>
  </si>
  <si>
    <t>4xdan</t>
  </si>
  <si>
    <t>ŽENSKI WC</t>
  </si>
  <si>
    <t xml:space="preserve">cena na EM v m² brez DDV  </t>
  </si>
  <si>
    <t xml:space="preserve">cena na EM v m² z DDV  </t>
  </si>
  <si>
    <r>
      <t xml:space="preserve">1. NADTSROPJE </t>
    </r>
    <r>
      <rPr>
        <sz val="12"/>
        <rFont val="Arial Narrow"/>
        <family val="2"/>
        <charset val="238"/>
      </rPr>
      <t xml:space="preserve">- SKUPNI PROSTORI: </t>
    </r>
  </si>
  <si>
    <r>
      <rPr>
        <b/>
        <sz val="12"/>
        <rFont val="Arial Narrow"/>
        <family val="2"/>
        <charset val="238"/>
      </rPr>
      <t xml:space="preserve">OSTALE SLUŽBE, PROSTORI </t>
    </r>
    <r>
      <rPr>
        <sz val="12"/>
        <rFont val="Arial Narrow"/>
        <family val="2"/>
        <charset val="238"/>
      </rPr>
      <t>(1. nadstropje):</t>
    </r>
  </si>
  <si>
    <r>
      <t xml:space="preserve">2. NADSTROPJE: </t>
    </r>
    <r>
      <rPr>
        <sz val="12"/>
        <rFont val="Arial Narrow"/>
        <family val="2"/>
        <charset val="238"/>
      </rPr>
      <t>SKUPNI PROSTORI</t>
    </r>
  </si>
  <si>
    <r>
      <t xml:space="preserve">4.4. SPS INTERNA KLINIKA KO ZA REVMATOLOGIJO - ambulante - </t>
    </r>
    <r>
      <rPr>
        <sz val="12"/>
        <rFont val="Arial Narrow"/>
        <family val="2"/>
        <charset val="238"/>
      </rPr>
      <t>soba 6 - amb. Revma.</t>
    </r>
    <r>
      <rPr>
        <b/>
        <sz val="12"/>
        <rFont val="Arial Narrow"/>
        <family val="2"/>
        <charset val="238"/>
      </rPr>
      <t>:</t>
    </r>
  </si>
  <si>
    <r>
      <t xml:space="preserve">4. STARA NEVROLOŠKA KLINIKA - </t>
    </r>
    <r>
      <rPr>
        <sz val="12"/>
        <rFont val="Arial Narrow"/>
        <family val="2"/>
        <charset val="238"/>
      </rPr>
      <t>STARA NEVROLOŠKA KLINIKA - PISARNE</t>
    </r>
    <r>
      <rPr>
        <b/>
        <sz val="12"/>
        <rFont val="Arial Narrow"/>
        <family val="2"/>
        <charset val="238"/>
      </rPr>
      <t xml:space="preserve"> pritličje</t>
    </r>
  </si>
  <si>
    <r>
      <t>cena na EM v m</t>
    </r>
    <r>
      <rPr>
        <b/>
        <sz val="11"/>
        <color rgb="FF006100"/>
        <rFont val="Calibri"/>
        <family val="2"/>
        <charset val="238"/>
      </rPr>
      <t xml:space="preserve">² brez DDV  </t>
    </r>
  </si>
  <si>
    <r>
      <t>cena na EM v m</t>
    </r>
    <r>
      <rPr>
        <b/>
        <sz val="11"/>
        <color rgb="FF006100"/>
        <rFont val="Calibri"/>
        <family val="2"/>
        <charset val="238"/>
      </rPr>
      <t xml:space="preserve">² z DDV  </t>
    </r>
  </si>
  <si>
    <t>za objavo</t>
  </si>
  <si>
    <t xml:space="preserve">NAJEM - PREDPRAŽNIKI IN TEPIHI NA VHODIH </t>
  </si>
  <si>
    <t>2. SKLOP - Priloga k ipredračunu 845080118-101-22_001.xlsx  za Izvajanje storitev čiščenja za potrebe UKC Ljubljana</t>
  </si>
  <si>
    <t>3. SKLOP - Priloga k  predračunu 845080118-101-22_001.xlsx  za Izvajanje storitev čiščenja za potrebe UKC Ljubljana</t>
  </si>
  <si>
    <t xml:space="preserve">4. SKLOP   - Priloga k  predračunu 845080118-101-22_001.xlsx  za Izvajanje storitev čiščenja za potrebe UKC Ljubljana </t>
  </si>
  <si>
    <t>5. SKLOP - Priloga k predračunu 845080118-101-22_001.xlsx za Izvajanje storitev čiščenja za potrebe UKC Ljubljana</t>
  </si>
  <si>
    <t>1. SKLOP - Prilloga k predračunu 845080118-101-22_001.xlsx za Izvajanje storitev čiščenja za potrebe UKC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</si>
</sst>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4" tint="0.39997558519241921"/>
      <name val="Calibri"/>
      <family val="2"/>
      <charset val="238"/>
      <scheme val="minor"/>
    </font>
    <font>
      <sz val="11"/>
      <color theme="7" tint="0.39997558519241921"/>
      <name val="Calibri"/>
      <family val="2"/>
      <charset val="238"/>
      <scheme val="minor"/>
    </font>
    <font>
      <sz val="11"/>
      <color theme="4" tint="0.59999389629810485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  <font>
      <b/>
      <sz val="11"/>
      <color rgb="FF0061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6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6100"/>
      <name val="Arial Narrow"/>
      <family val="2"/>
      <charset val="238"/>
    </font>
    <font>
      <b/>
      <sz val="12"/>
      <color rgb="FF006100"/>
      <name val="Arial Narrow"/>
      <family val="2"/>
      <charset val="238"/>
    </font>
    <font>
      <sz val="12"/>
      <color theme="4" tint="0.39997558519241921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2"/>
      <color theme="7" tint="0.39997558519241921"/>
      <name val="Arial Narrow"/>
      <family val="2"/>
      <charset val="238"/>
    </font>
    <font>
      <sz val="12"/>
      <color theme="4" tint="0.59999389629810485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rgb="FF000000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color theme="1"/>
      <name val="Arial Narrow"/>
      <family val="2"/>
      <charset val="238"/>
    </font>
    <font>
      <b/>
      <sz val="16"/>
      <color rgb="FF00FFFF"/>
      <name val="Calibri"/>
      <family val="2"/>
      <charset val="238"/>
      <scheme val="minor"/>
    </font>
    <font>
      <sz val="16"/>
      <color theme="1"/>
      <name val="Arial Narrow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6">
    <xf numFmtId="0" fontId="0" fillId="0" borderId="0" xfId="0"/>
    <xf numFmtId="0" fontId="0" fillId="0" borderId="10" xfId="0" applyBorder="1"/>
    <xf numFmtId="0" fontId="16" fillId="0" borderId="0" xfId="0" applyFont="1"/>
    <xf numFmtId="0" fontId="0" fillId="33" borderId="8" xfId="15" applyFont="1" applyFill="1"/>
    <xf numFmtId="0" fontId="0" fillId="33" borderId="0" xfId="0" applyFill="1"/>
    <xf numFmtId="0" fontId="0" fillId="35" borderId="0" xfId="0" applyFill="1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0" xfId="0" applyFont="1"/>
    <xf numFmtId="0" fontId="20" fillId="0" borderId="0" xfId="0" applyFont="1"/>
    <xf numFmtId="0" fontId="14" fillId="0" borderId="0" xfId="0" applyFont="1"/>
    <xf numFmtId="0" fontId="0" fillId="0" borderId="0" xfId="0" applyFont="1"/>
    <xf numFmtId="0" fontId="21" fillId="0" borderId="0" xfId="0" applyFont="1"/>
    <xf numFmtId="0" fontId="20" fillId="0" borderId="0" xfId="0" applyFont="1" applyFill="1"/>
    <xf numFmtId="0" fontId="0" fillId="0" borderId="0" xfId="0" applyFill="1"/>
    <xf numFmtId="0" fontId="18" fillId="0" borderId="10" xfId="0" applyFont="1" applyFill="1" applyBorder="1"/>
    <xf numFmtId="0" fontId="22" fillId="0" borderId="0" xfId="0" applyFont="1"/>
    <xf numFmtId="0" fontId="18" fillId="0" borderId="13" xfId="0" applyFont="1" applyBorder="1"/>
    <xf numFmtId="0" fontId="20" fillId="35" borderId="0" xfId="0" applyFont="1" applyFill="1"/>
    <xf numFmtId="0" fontId="0" fillId="0" borderId="0" xfId="0" applyFill="1" applyBorder="1"/>
    <xf numFmtId="0" fontId="18" fillId="35" borderId="0" xfId="0" applyFont="1" applyFill="1"/>
    <xf numFmtId="0" fontId="25" fillId="35" borderId="0" xfId="0" applyFont="1" applyFill="1" applyAlignment="1">
      <alignment horizontal="center" vertical="center"/>
    </xf>
    <xf numFmtId="0" fontId="0" fillId="0" borderId="0" xfId="0" applyBorder="1"/>
    <xf numFmtId="0" fontId="0" fillId="33" borderId="0" xfId="0" applyFill="1" applyBorder="1"/>
    <xf numFmtId="0" fontId="18" fillId="35" borderId="10" xfId="0" applyFont="1" applyFill="1" applyBorder="1"/>
    <xf numFmtId="0" fontId="18" fillId="0" borderId="13" xfId="0" applyFont="1" applyBorder="1" applyAlignment="1">
      <alignment horizontal="center"/>
    </xf>
    <xf numFmtId="0" fontId="0" fillId="33" borderId="0" xfId="0" applyFont="1" applyFill="1"/>
    <xf numFmtId="0" fontId="18" fillId="0" borderId="10" xfId="0" applyFont="1" applyBorder="1" applyAlignment="1">
      <alignment wrapText="1"/>
    </xf>
    <xf numFmtId="0" fontId="18" fillId="0" borderId="10" xfId="0" applyFont="1" applyFill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0" xfId="0" applyFont="1" applyFill="1" applyBorder="1" applyAlignment="1">
      <alignment horizontal="center"/>
    </xf>
    <xf numFmtId="0" fontId="19" fillId="8" borderId="10" xfId="15" applyFont="1" applyBorder="1" applyAlignment="1">
      <alignment wrapText="1"/>
    </xf>
    <xf numFmtId="0" fontId="0" fillId="0" borderId="11" xfId="15" applyFont="1" applyFill="1" applyBorder="1"/>
    <xf numFmtId="0" fontId="0" fillId="0" borderId="8" xfId="15" applyFont="1" applyFill="1"/>
    <xf numFmtId="0" fontId="18" fillId="0" borderId="11" xfId="15" applyFont="1" applyFill="1" applyBorder="1"/>
    <xf numFmtId="0" fontId="18" fillId="0" borderId="8" xfId="15" applyFont="1" applyFill="1"/>
    <xf numFmtId="0" fontId="18" fillId="0" borderId="13" xfId="0" applyFont="1" applyBorder="1" applyAlignment="1">
      <alignment horizontal="left"/>
    </xf>
    <xf numFmtId="4" fontId="18" fillId="0" borderId="13" xfId="0" applyNumberFormat="1" applyFont="1" applyBorder="1" applyAlignment="1">
      <alignment horizontal="center"/>
    </xf>
    <xf numFmtId="0" fontId="24" fillId="35" borderId="0" xfId="0" applyFont="1" applyFill="1" applyAlignment="1">
      <alignment horizontal="center" vertical="center"/>
    </xf>
    <xf numFmtId="0" fontId="18" fillId="0" borderId="15" xfId="0" applyFont="1" applyBorder="1"/>
    <xf numFmtId="0" fontId="18" fillId="0" borderId="15" xfId="0" applyFont="1" applyBorder="1" applyAlignment="1">
      <alignment horizontal="center"/>
    </xf>
    <xf numFmtId="0" fontId="22" fillId="0" borderId="0" xfId="0" applyFont="1" applyBorder="1"/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center" wrapText="1"/>
    </xf>
    <xf numFmtId="0" fontId="6" fillId="2" borderId="10" xfId="6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0" fillId="0" borderId="0" xfId="0" applyFont="1" applyBorder="1"/>
    <xf numFmtId="0" fontId="19" fillId="36" borderId="10" xfId="0" applyFont="1" applyFill="1" applyBorder="1"/>
    <xf numFmtId="0" fontId="18" fillId="35" borderId="10" xfId="0" applyFont="1" applyFill="1" applyBorder="1" applyAlignment="1">
      <alignment wrapText="1"/>
    </xf>
    <xf numFmtId="0" fontId="26" fillId="35" borderId="10" xfId="0" applyFont="1" applyFill="1" applyBorder="1" applyAlignment="1">
      <alignment horizontal="center" vertical="center"/>
    </xf>
    <xf numFmtId="4" fontId="26" fillId="35" borderId="10" xfId="0" applyNumberFormat="1" applyFont="1" applyFill="1" applyBorder="1" applyAlignment="1">
      <alignment horizontal="center" vertical="center"/>
    </xf>
    <xf numFmtId="0" fontId="18" fillId="36" borderId="10" xfId="0" applyFont="1" applyFill="1" applyBorder="1"/>
    <xf numFmtId="0" fontId="19" fillId="33" borderId="10" xfId="15" applyFont="1" applyFill="1" applyBorder="1" applyAlignment="1">
      <alignment wrapText="1"/>
    </xf>
    <xf numFmtId="4" fontId="18" fillId="0" borderId="10" xfId="0" applyNumberFormat="1" applyFont="1" applyBorder="1" applyAlignment="1">
      <alignment horizontal="center"/>
    </xf>
    <xf numFmtId="0" fontId="19" fillId="34" borderId="10" xfId="15" applyFont="1" applyFill="1" applyBorder="1" applyAlignment="1">
      <alignment wrapText="1"/>
    </xf>
    <xf numFmtId="0" fontId="18" fillId="0" borderId="10" xfId="0" applyFont="1" applyBorder="1" applyAlignment="1">
      <alignment horizontal="center" vertical="top"/>
    </xf>
    <xf numFmtId="0" fontId="18" fillId="36" borderId="10" xfId="15" applyFont="1" applyFill="1" applyBorder="1"/>
    <xf numFmtId="0" fontId="18" fillId="36" borderId="10" xfId="15" applyFont="1" applyFill="1" applyBorder="1" applyAlignment="1">
      <alignment wrapText="1"/>
    </xf>
    <xf numFmtId="0" fontId="18" fillId="36" borderId="10" xfId="0" applyFont="1" applyFill="1" applyBorder="1" applyAlignment="1">
      <alignment wrapText="1"/>
    </xf>
    <xf numFmtId="0" fontId="18" fillId="35" borderId="10" xfId="0" applyFont="1" applyFill="1" applyBorder="1" applyAlignment="1">
      <alignment horizontal="center" vertical="top"/>
    </xf>
    <xf numFmtId="0" fontId="19" fillId="34" borderId="10" xfId="0" applyFont="1" applyFill="1" applyBorder="1" applyAlignment="1">
      <alignment wrapText="1"/>
    </xf>
    <xf numFmtId="0" fontId="19" fillId="36" borderId="10" xfId="0" applyFont="1" applyFill="1" applyBorder="1" applyAlignment="1">
      <alignment wrapText="1"/>
    </xf>
    <xf numFmtId="4" fontId="18" fillId="0" borderId="10" xfId="0" applyNumberFormat="1" applyFont="1" applyFill="1" applyBorder="1" applyAlignment="1">
      <alignment horizontal="center"/>
    </xf>
    <xf numFmtId="0" fontId="18" fillId="0" borderId="14" xfId="0" applyFont="1" applyBorder="1" applyAlignment="1">
      <alignment wrapText="1"/>
    </xf>
    <xf numFmtId="0" fontId="0" fillId="35" borderId="0" xfId="0" applyFill="1" applyBorder="1"/>
    <xf numFmtId="0" fontId="14" fillId="0" borderId="0" xfId="0" applyFont="1" applyBorder="1"/>
    <xf numFmtId="0" fontId="6" fillId="2" borderId="0" xfId="6" applyBorder="1" applyAlignment="1">
      <alignment horizontal="center" vertical="center"/>
    </xf>
    <xf numFmtId="0" fontId="0" fillId="34" borderId="0" xfId="0" applyFill="1" applyBorder="1"/>
    <xf numFmtId="0" fontId="6" fillId="2" borderId="0" xfId="6" applyBorder="1"/>
    <xf numFmtId="0" fontId="6" fillId="2" borderId="0" xfId="6" applyBorder="1" applyAlignment="1">
      <alignment horizontal="right"/>
    </xf>
    <xf numFmtId="4" fontId="18" fillId="0" borderId="15" xfId="0" applyNumberFormat="1" applyFont="1" applyBorder="1" applyAlignment="1">
      <alignment horizontal="center"/>
    </xf>
    <xf numFmtId="0" fontId="6" fillId="2" borderId="0" xfId="6" applyAlignment="1">
      <alignment horizontal="center" vertical="center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vertical="top"/>
    </xf>
    <xf numFmtId="0" fontId="0" fillId="0" borderId="12" xfId="0" applyBorder="1" applyAlignment="1">
      <alignment horizontal="center"/>
    </xf>
    <xf numFmtId="0" fontId="16" fillId="33" borderId="10" xfId="0" applyFont="1" applyFill="1" applyBorder="1"/>
    <xf numFmtId="0" fontId="16" fillId="33" borderId="0" xfId="0" applyFont="1" applyFill="1"/>
    <xf numFmtId="0" fontId="0" fillId="0" borderId="10" xfId="0" applyFont="1" applyBorder="1"/>
    <xf numFmtId="0" fontId="0" fillId="35" borderId="10" xfId="0" applyFill="1" applyBorder="1"/>
    <xf numFmtId="0" fontId="0" fillId="0" borderId="10" xfId="0" applyFill="1" applyBorder="1"/>
    <xf numFmtId="0" fontId="27" fillId="2" borderId="17" xfId="6" applyFont="1" applyBorder="1" applyAlignment="1">
      <alignment horizontal="center" vertical="center" wrapText="1"/>
    </xf>
    <xf numFmtId="0" fontId="6" fillId="2" borderId="17" xfId="6" applyBorder="1" applyAlignment="1">
      <alignment horizontal="center" vertical="center"/>
    </xf>
    <xf numFmtId="0" fontId="6" fillId="2" borderId="17" xfId="6" applyBorder="1" applyAlignment="1">
      <alignment horizontal="center" vertical="center" wrapText="1"/>
    </xf>
    <xf numFmtId="0" fontId="29" fillId="0" borderId="0" xfId="0" applyFont="1"/>
    <xf numFmtId="0" fontId="0" fillId="0" borderId="14" xfId="0" applyBorder="1" applyAlignment="1">
      <alignment horizontal="center"/>
    </xf>
    <xf numFmtId="3" fontId="18" fillId="0" borderId="10" xfId="0" applyNumberFormat="1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14" xfId="0" applyFont="1" applyBorder="1"/>
    <xf numFmtId="0" fontId="18" fillId="0" borderId="14" xfId="0" applyFont="1" applyBorder="1" applyAlignment="1">
      <alignment horizontal="center" vertical="top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vertical="top"/>
    </xf>
    <xf numFmtId="0" fontId="6" fillId="2" borderId="23" xfId="6" applyBorder="1" applyAlignment="1">
      <alignment horizontal="center" vertical="center"/>
    </xf>
    <xf numFmtId="0" fontId="6" fillId="2" borderId="24" xfId="6" applyBorder="1" applyAlignment="1">
      <alignment horizontal="center" vertical="center"/>
    </xf>
    <xf numFmtId="0" fontId="6" fillId="2" borderId="19" xfId="6" applyBorder="1" applyAlignment="1">
      <alignment horizontal="center" vertical="center"/>
    </xf>
    <xf numFmtId="164" fontId="0" fillId="35" borderId="21" xfId="0" applyNumberFormat="1" applyFill="1" applyBorder="1"/>
    <xf numFmtId="0" fontId="0" fillId="35" borderId="21" xfId="0" applyFill="1" applyBorder="1"/>
    <xf numFmtId="164" fontId="0" fillId="35" borderId="22" xfId="0" applyNumberFormat="1" applyFill="1" applyBorder="1"/>
    <xf numFmtId="0" fontId="32" fillId="0" borderId="20" xfId="0" applyFont="1" applyBorder="1"/>
    <xf numFmtId="0" fontId="18" fillId="33" borderId="21" xfId="15" applyFont="1" applyFill="1" applyBorder="1" applyAlignment="1">
      <alignment horizontal="center" wrapText="1"/>
    </xf>
    <xf numFmtId="0" fontId="18" fillId="33" borderId="21" xfId="15" applyFont="1" applyFill="1" applyBorder="1" applyAlignment="1">
      <alignment wrapText="1"/>
    </xf>
    <xf numFmtId="0" fontId="33" fillId="8" borderId="21" xfId="15" applyFont="1" applyBorder="1"/>
    <xf numFmtId="3" fontId="31" fillId="0" borderId="21" xfId="0" applyNumberFormat="1" applyFont="1" applyBorder="1" applyAlignment="1">
      <alignment horizontal="center" vertical="center"/>
    </xf>
    <xf numFmtId="0" fontId="38" fillId="34" borderId="0" xfId="0" applyFont="1" applyFill="1" applyBorder="1" applyAlignment="1">
      <alignment horizontal="center"/>
    </xf>
    <xf numFmtId="0" fontId="39" fillId="34" borderId="0" xfId="0" applyFont="1" applyFill="1" applyBorder="1"/>
    <xf numFmtId="0" fontId="40" fillId="2" borderId="14" xfId="6" applyFont="1" applyBorder="1" applyAlignment="1">
      <alignment horizontal="center" vertical="center" wrapText="1"/>
    </xf>
    <xf numFmtId="0" fontId="40" fillId="2" borderId="14" xfId="6" applyFont="1" applyBorder="1" applyAlignment="1">
      <alignment horizontal="center" vertical="center"/>
    </xf>
    <xf numFmtId="0" fontId="40" fillId="2" borderId="14" xfId="6" applyFont="1" applyBorder="1" applyAlignment="1">
      <alignment horizontal="center"/>
    </xf>
    <xf numFmtId="0" fontId="41" fillId="2" borderId="10" xfId="6" applyFont="1" applyBorder="1" applyAlignment="1">
      <alignment horizontal="center" vertical="center" wrapText="1"/>
    </xf>
    <xf numFmtId="0" fontId="40" fillId="2" borderId="10" xfId="6" applyFont="1" applyBorder="1" applyAlignment="1">
      <alignment horizontal="center" vertical="center"/>
    </xf>
    <xf numFmtId="0" fontId="40" fillId="2" borderId="10" xfId="6" applyFont="1" applyBorder="1" applyAlignment="1">
      <alignment horizontal="center" vertical="center" wrapText="1"/>
    </xf>
    <xf numFmtId="0" fontId="36" fillId="34" borderId="14" xfId="0" applyFont="1" applyFill="1" applyBorder="1"/>
    <xf numFmtId="0" fontId="36" fillId="8" borderId="14" xfId="15" applyFont="1" applyBorder="1"/>
    <xf numFmtId="0" fontId="38" fillId="0" borderId="14" xfId="0" applyFont="1" applyBorder="1" applyAlignment="1">
      <alignment wrapText="1"/>
    </xf>
    <xf numFmtId="0" fontId="38" fillId="0" borderId="14" xfId="0" applyFont="1" applyBorder="1" applyAlignment="1">
      <alignment horizontal="center"/>
    </xf>
    <xf numFmtId="4" fontId="38" fillId="0" borderId="14" xfId="0" applyNumberFormat="1" applyFont="1" applyBorder="1" applyAlignment="1">
      <alignment horizontal="center" vertical="top"/>
    </xf>
    <xf numFmtId="0" fontId="38" fillId="0" borderId="14" xfId="0" applyFont="1" applyBorder="1" applyAlignment="1">
      <alignment horizontal="center" wrapText="1"/>
    </xf>
    <xf numFmtId="0" fontId="39" fillId="0" borderId="10" xfId="0" applyFont="1" applyBorder="1"/>
    <xf numFmtId="0" fontId="38" fillId="0" borderId="10" xfId="0" applyFont="1" applyBorder="1"/>
    <xf numFmtId="0" fontId="38" fillId="0" borderId="10" xfId="0" applyFont="1" applyBorder="1" applyAlignment="1">
      <alignment wrapText="1"/>
    </xf>
    <xf numFmtId="0" fontId="38" fillId="0" borderId="10" xfId="0" applyFont="1" applyBorder="1" applyAlignment="1">
      <alignment horizontal="center"/>
    </xf>
    <xf numFmtId="4" fontId="38" fillId="0" borderId="10" xfId="0" applyNumberFormat="1" applyFont="1" applyBorder="1" applyAlignment="1">
      <alignment horizontal="center" vertical="top"/>
    </xf>
    <xf numFmtId="0" fontId="38" fillId="0" borderId="10" xfId="0" applyFont="1" applyBorder="1" applyAlignment="1">
      <alignment horizontal="center" wrapText="1"/>
    </xf>
    <xf numFmtId="0" fontId="36" fillId="8" borderId="10" xfId="15" applyFont="1" applyBorder="1"/>
    <xf numFmtId="0" fontId="42" fillId="0" borderId="10" xfId="0" applyFont="1" applyBorder="1"/>
    <xf numFmtId="0" fontId="36" fillId="37" borderId="10" xfId="0" applyFont="1" applyFill="1" applyBorder="1" applyAlignment="1">
      <alignment horizontal="center"/>
    </xf>
    <xf numFmtId="0" fontId="36" fillId="33" borderId="10" xfId="0" applyFont="1" applyFill="1" applyBorder="1" applyAlignment="1">
      <alignment horizontal="center"/>
    </xf>
    <xf numFmtId="0" fontId="43" fillId="0" borderId="10" xfId="0" applyFont="1" applyBorder="1"/>
    <xf numFmtId="0" fontId="36" fillId="8" borderId="10" xfId="15" applyFont="1" applyBorder="1" applyAlignment="1">
      <alignment wrapText="1"/>
    </xf>
    <xf numFmtId="0" fontId="38" fillId="8" borderId="10" xfId="15" applyFont="1" applyBorder="1"/>
    <xf numFmtId="0" fontId="36" fillId="36" borderId="10" xfId="0" applyFont="1" applyFill="1" applyBorder="1"/>
    <xf numFmtId="0" fontId="36" fillId="33" borderId="10" xfId="15" applyFont="1" applyFill="1" applyBorder="1"/>
    <xf numFmtId="0" fontId="36" fillId="0" borderId="10" xfId="0" applyFont="1" applyBorder="1" applyAlignment="1">
      <alignment horizontal="center"/>
    </xf>
    <xf numFmtId="0" fontId="36" fillId="0" borderId="10" xfId="0" applyFont="1" applyBorder="1"/>
    <xf numFmtId="0" fontId="38" fillId="33" borderId="10" xfId="7" applyFont="1" applyFill="1" applyBorder="1" applyAlignment="1">
      <alignment horizontal="center"/>
    </xf>
    <xf numFmtId="0" fontId="38" fillId="33" borderId="10" xfId="0" applyFont="1" applyFill="1" applyBorder="1"/>
    <xf numFmtId="0" fontId="38" fillId="33" borderId="10" xfId="0" applyFont="1" applyFill="1" applyBorder="1" applyAlignment="1">
      <alignment wrapText="1"/>
    </xf>
    <xf numFmtId="0" fontId="38" fillId="33" borderId="10" xfId="0" applyFont="1" applyFill="1" applyBorder="1" applyAlignment="1">
      <alignment horizontal="center"/>
    </xf>
    <xf numFmtId="4" fontId="38" fillId="33" borderId="10" xfId="0" applyNumberFormat="1" applyFont="1" applyFill="1" applyBorder="1" applyAlignment="1">
      <alignment horizontal="center" vertical="top"/>
    </xf>
    <xf numFmtId="0" fontId="39" fillId="33" borderId="10" xfId="0" applyFont="1" applyFill="1" applyBorder="1"/>
    <xf numFmtId="0" fontId="38" fillId="3" borderId="10" xfId="7" applyFont="1" applyBorder="1" applyAlignment="1">
      <alignment horizontal="center"/>
    </xf>
    <xf numFmtId="0" fontId="38" fillId="3" borderId="10" xfId="7" applyFont="1" applyBorder="1" applyAlignment="1">
      <alignment horizontal="center" wrapText="1"/>
    </xf>
    <xf numFmtId="0" fontId="36" fillId="0" borderId="10" xfId="0" applyFont="1" applyBorder="1" applyAlignment="1">
      <alignment wrapText="1"/>
    </xf>
    <xf numFmtId="0" fontId="38" fillId="35" borderId="10" xfId="0" applyFont="1" applyFill="1" applyBorder="1"/>
    <xf numFmtId="0" fontId="36" fillId="34" borderId="10" xfId="0" applyFont="1" applyFill="1" applyBorder="1" applyAlignment="1">
      <alignment horizontal="left"/>
    </xf>
    <xf numFmtId="0" fontId="38" fillId="36" borderId="10" xfId="0" applyFont="1" applyFill="1" applyBorder="1"/>
    <xf numFmtId="0" fontId="38" fillId="33" borderId="10" xfId="0" applyNumberFormat="1" applyFont="1" applyFill="1" applyBorder="1" applyAlignment="1">
      <alignment wrapText="1"/>
    </xf>
    <xf numFmtId="0" fontId="44" fillId="0" borderId="10" xfId="0" applyFont="1" applyBorder="1"/>
    <xf numFmtId="0" fontId="36" fillId="33" borderId="10" xfId="15" applyFont="1" applyFill="1" applyBorder="1" applyAlignment="1">
      <alignment wrapText="1"/>
    </xf>
    <xf numFmtId="0" fontId="36" fillId="33" borderId="10" xfId="15" applyFont="1" applyFill="1" applyBorder="1" applyAlignment="1">
      <alignment horizontal="center"/>
    </xf>
    <xf numFmtId="4" fontId="38" fillId="0" borderId="10" xfId="0" applyNumberFormat="1" applyFont="1" applyBorder="1" applyAlignment="1">
      <alignment horizontal="center"/>
    </xf>
    <xf numFmtId="0" fontId="36" fillId="0" borderId="10" xfId="15" applyFont="1" applyFill="1" applyBorder="1"/>
    <xf numFmtId="4" fontId="38" fillId="33" borderId="10" xfId="7" applyNumberFormat="1" applyFont="1" applyFill="1" applyBorder="1" applyAlignment="1">
      <alignment horizontal="center"/>
    </xf>
    <xf numFmtId="0" fontId="38" fillId="0" borderId="10" xfId="0" applyFont="1" applyFill="1" applyBorder="1"/>
    <xf numFmtId="0" fontId="38" fillId="0" borderId="10" xfId="0" applyFont="1" applyFill="1" applyBorder="1" applyAlignment="1">
      <alignment wrapText="1"/>
    </xf>
    <xf numFmtId="0" fontId="38" fillId="0" borderId="10" xfId="0" applyFont="1" applyFill="1" applyBorder="1" applyAlignment="1">
      <alignment horizontal="center"/>
    </xf>
    <xf numFmtId="4" fontId="38" fillId="0" borderId="10" xfId="0" applyNumberFormat="1" applyFont="1" applyFill="1" applyBorder="1" applyAlignment="1">
      <alignment horizontal="center" vertical="top"/>
    </xf>
    <xf numFmtId="0" fontId="39" fillId="0" borderId="10" xfId="0" applyFont="1" applyFill="1" applyBorder="1"/>
    <xf numFmtId="0" fontId="36" fillId="34" borderId="10" xfId="15" applyFont="1" applyFill="1" applyBorder="1" applyAlignment="1">
      <alignment wrapText="1"/>
    </xf>
    <xf numFmtId="0" fontId="38" fillId="0" borderId="10" xfId="0" applyFont="1" applyBorder="1" applyAlignment="1">
      <alignment horizontal="center" vertical="top"/>
    </xf>
    <xf numFmtId="0" fontId="36" fillId="34" borderId="10" xfId="15" applyFont="1" applyFill="1" applyBorder="1" applyAlignment="1">
      <alignment horizontal="left" vertical="center"/>
    </xf>
    <xf numFmtId="0" fontId="38" fillId="33" borderId="10" xfId="15" applyFont="1" applyFill="1" applyBorder="1" applyAlignment="1">
      <alignment horizontal="center"/>
    </xf>
    <xf numFmtId="0" fontId="38" fillId="33" borderId="10" xfId="15" applyFont="1" applyFill="1" applyBorder="1" applyAlignment="1">
      <alignment wrapText="1"/>
    </xf>
    <xf numFmtId="4" fontId="38" fillId="33" borderId="10" xfId="15" applyNumberFormat="1" applyFont="1" applyFill="1" applyBorder="1" applyAlignment="1">
      <alignment horizontal="center" vertical="top"/>
    </xf>
    <xf numFmtId="0" fontId="38" fillId="0" borderId="10" xfId="15" applyFont="1" applyFill="1" applyBorder="1"/>
    <xf numFmtId="0" fontId="38" fillId="0" borderId="10" xfId="15" applyFont="1" applyFill="1" applyBorder="1" applyAlignment="1">
      <alignment horizontal="center"/>
    </xf>
    <xf numFmtId="0" fontId="39" fillId="0" borderId="10" xfId="15" applyFont="1" applyFill="1" applyBorder="1"/>
    <xf numFmtId="0" fontId="38" fillId="0" borderId="17" xfId="0" applyFont="1" applyFill="1" applyBorder="1"/>
    <xf numFmtId="0" fontId="38" fillId="0" borderId="17" xfId="0" applyFont="1" applyFill="1" applyBorder="1" applyAlignment="1">
      <alignment wrapText="1"/>
    </xf>
    <xf numFmtId="0" fontId="38" fillId="0" borderId="17" xfId="0" applyFont="1" applyFill="1" applyBorder="1" applyAlignment="1">
      <alignment horizontal="center"/>
    </xf>
    <xf numFmtId="4" fontId="38" fillId="0" borderId="17" xfId="0" applyNumberFormat="1" applyFont="1" applyFill="1" applyBorder="1" applyAlignment="1">
      <alignment horizontal="center" vertical="top"/>
    </xf>
    <xf numFmtId="0" fontId="38" fillId="0" borderId="17" xfId="0" applyFont="1" applyBorder="1" applyAlignment="1">
      <alignment horizontal="center" wrapText="1"/>
    </xf>
    <xf numFmtId="0" fontId="36" fillId="34" borderId="14" xfId="15" applyFont="1" applyFill="1" applyBorder="1" applyAlignment="1">
      <alignment wrapText="1"/>
    </xf>
    <xf numFmtId="0" fontId="38" fillId="36" borderId="14" xfId="15" applyFont="1" applyFill="1" applyBorder="1"/>
    <xf numFmtId="0" fontId="38" fillId="36" borderId="10" xfId="15" applyFont="1" applyFill="1" applyBorder="1" applyAlignment="1">
      <alignment wrapText="1"/>
    </xf>
    <xf numFmtId="2" fontId="38" fillId="0" borderId="10" xfId="0" applyNumberFormat="1" applyFont="1" applyBorder="1" applyAlignment="1">
      <alignment horizontal="center" vertical="top"/>
    </xf>
    <xf numFmtId="0" fontId="45" fillId="0" borderId="10" xfId="0" applyFont="1" applyBorder="1"/>
    <xf numFmtId="4" fontId="38" fillId="0" borderId="10" xfId="15" applyNumberFormat="1" applyFont="1" applyFill="1" applyBorder="1" applyAlignment="1">
      <alignment horizontal="center" vertical="top"/>
    </xf>
    <xf numFmtId="4" fontId="38" fillId="8" borderId="10" xfId="15" applyNumberFormat="1" applyFont="1" applyBorder="1" applyAlignment="1">
      <alignment horizontal="center" vertical="top"/>
    </xf>
    <xf numFmtId="0" fontId="38" fillId="8" borderId="10" xfId="15" applyFont="1" applyBorder="1" applyAlignment="1">
      <alignment wrapText="1"/>
    </xf>
    <xf numFmtId="0" fontId="38" fillId="36" borderId="10" xfId="0" applyFont="1" applyFill="1" applyBorder="1" applyAlignment="1">
      <alignment wrapText="1"/>
    </xf>
    <xf numFmtId="0" fontId="38" fillId="37" borderId="10" xfId="0" applyFont="1" applyFill="1" applyBorder="1" applyAlignment="1">
      <alignment horizontal="center"/>
    </xf>
    <xf numFmtId="0" fontId="36" fillId="37" borderId="10" xfId="0" applyFont="1" applyFill="1" applyBorder="1"/>
    <xf numFmtId="0" fontId="38" fillId="35" borderId="17" xfId="0" applyFont="1" applyFill="1" applyBorder="1"/>
    <xf numFmtId="0" fontId="36" fillId="0" borderId="10" xfId="0" applyFont="1" applyFill="1" applyBorder="1"/>
    <xf numFmtId="0" fontId="38" fillId="37" borderId="10" xfId="0" applyFont="1" applyFill="1" applyBorder="1" applyAlignment="1">
      <alignment horizontal="center" wrapText="1"/>
    </xf>
    <xf numFmtId="0" fontId="38" fillId="0" borderId="10" xfId="0" applyFont="1" applyFill="1" applyBorder="1" applyAlignment="1">
      <alignment horizontal="center" wrapText="1"/>
    </xf>
    <xf numFmtId="0" fontId="36" fillId="37" borderId="10" xfId="0" applyFont="1" applyFill="1" applyBorder="1" applyAlignment="1">
      <alignment horizontal="center" vertical="top" wrapText="1"/>
    </xf>
    <xf numFmtId="0" fontId="36" fillId="34" borderId="13" xfId="0" applyFont="1" applyFill="1" applyBorder="1"/>
    <xf numFmtId="0" fontId="39" fillId="34" borderId="0" xfId="0" applyFont="1" applyFill="1" applyBorder="1" applyAlignment="1">
      <alignment horizontal="center"/>
    </xf>
    <xf numFmtId="0" fontId="40" fillId="2" borderId="14" xfId="6" applyFont="1" applyBorder="1"/>
    <xf numFmtId="4" fontId="40" fillId="2" borderId="14" xfId="6" applyNumberFormat="1" applyFont="1" applyBorder="1" applyAlignment="1">
      <alignment horizontal="center"/>
    </xf>
    <xf numFmtId="0" fontId="40" fillId="2" borderId="15" xfId="6" applyFont="1" applyBorder="1" applyAlignment="1">
      <alignment horizontal="center"/>
    </xf>
    <xf numFmtId="0" fontId="36" fillId="34" borderId="15" xfId="15" applyFont="1" applyFill="1" applyBorder="1" applyAlignment="1">
      <alignment wrapText="1"/>
    </xf>
    <xf numFmtId="0" fontId="38" fillId="0" borderId="15" xfId="0" applyFont="1" applyBorder="1"/>
    <xf numFmtId="0" fontId="38" fillId="0" borderId="15" xfId="0" applyFont="1" applyBorder="1" applyAlignment="1">
      <alignment horizontal="center"/>
    </xf>
    <xf numFmtId="4" fontId="38" fillId="0" borderId="15" xfId="0" applyNumberFormat="1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38" fillId="0" borderId="13" xfId="0" applyFont="1" applyBorder="1"/>
    <xf numFmtId="0" fontId="38" fillId="0" borderId="13" xfId="0" applyFont="1" applyBorder="1" applyAlignment="1">
      <alignment horizontal="center"/>
    </xf>
    <xf numFmtId="4" fontId="38" fillId="0" borderId="13" xfId="0" applyNumberFormat="1" applyFont="1" applyBorder="1" applyAlignment="1">
      <alignment horizontal="center"/>
    </xf>
    <xf numFmtId="0" fontId="38" fillId="8" borderId="13" xfId="15" applyFont="1" applyBorder="1" applyAlignment="1">
      <alignment wrapText="1"/>
    </xf>
    <xf numFmtId="0" fontId="38" fillId="8" borderId="13" xfId="15" applyFont="1" applyBorder="1"/>
    <xf numFmtId="0" fontId="38" fillId="33" borderId="13" xfId="0" applyFont="1" applyFill="1" applyBorder="1" applyAlignment="1">
      <alignment horizontal="center"/>
    </xf>
    <xf numFmtId="4" fontId="38" fillId="33" borderId="13" xfId="0" applyNumberFormat="1" applyFont="1" applyFill="1" applyBorder="1" applyAlignment="1">
      <alignment horizontal="center"/>
    </xf>
    <xf numFmtId="0" fontId="36" fillId="34" borderId="13" xfId="15" applyFont="1" applyFill="1" applyBorder="1" applyAlignment="1">
      <alignment wrapText="1"/>
    </xf>
    <xf numFmtId="0" fontId="36" fillId="0" borderId="13" xfId="15" applyFont="1" applyFill="1" applyBorder="1" applyAlignment="1">
      <alignment wrapText="1"/>
    </xf>
    <xf numFmtId="0" fontId="36" fillId="36" borderId="13" xfId="15" applyFont="1" applyFill="1" applyBorder="1" applyAlignment="1">
      <alignment wrapText="1"/>
    </xf>
    <xf numFmtId="0" fontId="38" fillId="3" borderId="13" xfId="7" applyFont="1" applyBorder="1" applyAlignment="1">
      <alignment horizontal="center"/>
    </xf>
    <xf numFmtId="0" fontId="38" fillId="8" borderId="13" xfId="15" applyFont="1" applyBorder="1" applyAlignment="1">
      <alignment horizontal="center" wrapText="1"/>
    </xf>
    <xf numFmtId="0" fontId="38" fillId="0" borderId="13" xfId="0" applyFont="1" applyFill="1" applyBorder="1"/>
    <xf numFmtId="0" fontId="38" fillId="0" borderId="13" xfId="0" applyFont="1" applyFill="1" applyBorder="1" applyAlignment="1">
      <alignment horizontal="center"/>
    </xf>
    <xf numFmtId="18" fontId="38" fillId="0" borderId="13" xfId="0" applyNumberFormat="1" applyFont="1" applyBorder="1" applyAlignment="1">
      <alignment horizontal="center"/>
    </xf>
    <xf numFmtId="0" fontId="36" fillId="36" borderId="13" xfId="0" applyFont="1" applyFill="1" applyBorder="1"/>
    <xf numFmtId="0" fontId="36" fillId="8" borderId="13" xfId="15" applyFont="1" applyBorder="1"/>
    <xf numFmtId="0" fontId="36" fillId="8" borderId="13" xfId="15" applyFont="1" applyBorder="1" applyAlignment="1">
      <alignment wrapText="1"/>
    </xf>
    <xf numFmtId="0" fontId="38" fillId="33" borderId="13" xfId="7" applyFont="1" applyFill="1" applyBorder="1" applyAlignment="1">
      <alignment horizontal="center"/>
    </xf>
    <xf numFmtId="0" fontId="36" fillId="0" borderId="13" xfId="15" applyFont="1" applyFill="1" applyBorder="1"/>
    <xf numFmtId="0" fontId="38" fillId="0" borderId="13" xfId="15" applyFont="1" applyFill="1" applyBorder="1" applyAlignment="1">
      <alignment horizontal="center"/>
    </xf>
    <xf numFmtId="0" fontId="38" fillId="33" borderId="13" xfId="15" applyFont="1" applyFill="1" applyBorder="1" applyAlignment="1">
      <alignment horizontal="center"/>
    </xf>
    <xf numFmtId="0" fontId="36" fillId="0" borderId="13" xfId="0" applyFont="1" applyFill="1" applyBorder="1" applyAlignment="1">
      <alignment horizontal="center"/>
    </xf>
    <xf numFmtId="4" fontId="36" fillId="0" borderId="13" xfId="0" applyNumberFormat="1" applyFont="1" applyFill="1" applyBorder="1" applyAlignment="1">
      <alignment horizontal="center"/>
    </xf>
    <xf numFmtId="0" fontId="42" fillId="0" borderId="10" xfId="0" applyFont="1" applyFill="1" applyBorder="1"/>
    <xf numFmtId="0" fontId="38" fillId="8" borderId="13" xfId="15" applyFont="1" applyBorder="1" applyAlignment="1">
      <alignment horizontal="center"/>
    </xf>
    <xf numFmtId="0" fontId="36" fillId="34" borderId="13" xfId="15" applyFont="1" applyFill="1" applyBorder="1" applyAlignment="1">
      <alignment horizontal="left"/>
    </xf>
    <xf numFmtId="0" fontId="38" fillId="0" borderId="13" xfId="0" applyFont="1" applyBorder="1" applyAlignment="1">
      <alignment horizontal="left"/>
    </xf>
    <xf numFmtId="0" fontId="38" fillId="36" borderId="13" xfId="15" applyFont="1" applyFill="1" applyBorder="1" applyAlignment="1">
      <alignment horizontal="left"/>
    </xf>
    <xf numFmtId="0" fontId="38" fillId="0" borderId="13" xfId="0" applyFont="1" applyFill="1" applyBorder="1" applyAlignment="1">
      <alignment horizontal="left"/>
    </xf>
    <xf numFmtId="0" fontId="38" fillId="36" borderId="13" xfId="0" applyFont="1" applyFill="1" applyBorder="1"/>
    <xf numFmtId="0" fontId="40" fillId="2" borderId="15" xfId="6" applyFont="1" applyBorder="1" applyAlignment="1">
      <alignment horizontal="center" vertical="center"/>
    </xf>
    <xf numFmtId="0" fontId="40" fillId="2" borderId="13" xfId="6" applyFont="1" applyBorder="1" applyAlignment="1">
      <alignment horizontal="center" vertical="center"/>
    </xf>
    <xf numFmtId="0" fontId="40" fillId="2" borderId="10" xfId="6" applyFont="1" applyBorder="1" applyAlignment="1">
      <alignment horizontal="center"/>
    </xf>
    <xf numFmtId="0" fontId="40" fillId="2" borderId="16" xfId="6" applyFont="1" applyBorder="1" applyAlignment="1">
      <alignment horizontal="center"/>
    </xf>
    <xf numFmtId="0" fontId="41" fillId="2" borderId="17" xfId="6" applyFont="1" applyBorder="1" applyAlignment="1">
      <alignment horizontal="center" vertical="center" wrapText="1"/>
    </xf>
    <xf numFmtId="0" fontId="40" fillId="2" borderId="17" xfId="6" applyFont="1" applyBorder="1" applyAlignment="1">
      <alignment horizontal="center" vertical="center"/>
    </xf>
    <xf numFmtId="0" fontId="40" fillId="2" borderId="17" xfId="6" applyFont="1" applyBorder="1" applyAlignment="1">
      <alignment horizontal="center" vertical="center" wrapText="1"/>
    </xf>
    <xf numFmtId="0" fontId="36" fillId="34" borderId="10" xfId="15" applyFont="1" applyFill="1" applyBorder="1" applyAlignment="1">
      <alignment horizontal="left"/>
    </xf>
    <xf numFmtId="3" fontId="38" fillId="0" borderId="13" xfId="0" applyNumberFormat="1" applyFont="1" applyBorder="1" applyAlignment="1">
      <alignment horizontal="left"/>
    </xf>
    <xf numFmtId="0" fontId="39" fillId="0" borderId="12" xfId="0" applyFont="1" applyBorder="1" applyAlignment="1">
      <alignment horizontal="center"/>
    </xf>
    <xf numFmtId="0" fontId="36" fillId="8" borderId="13" xfId="15" applyFont="1" applyBorder="1" applyAlignment="1">
      <alignment horizontal="left" wrapText="1"/>
    </xf>
    <xf numFmtId="0" fontId="38" fillId="8" borderId="13" xfId="15" applyFont="1" applyBorder="1" applyAlignment="1">
      <alignment horizontal="left" wrapText="1"/>
    </xf>
    <xf numFmtId="0" fontId="38" fillId="8" borderId="13" xfId="15" applyFont="1" applyBorder="1" applyAlignment="1">
      <alignment horizontal="left"/>
    </xf>
    <xf numFmtId="0" fontId="39" fillId="0" borderId="12" xfId="0" applyFont="1" applyFill="1" applyBorder="1" applyAlignment="1">
      <alignment horizontal="center"/>
    </xf>
    <xf numFmtId="0" fontId="36" fillId="0" borderId="13" xfId="0" applyFont="1" applyBorder="1" applyAlignment="1">
      <alignment horizontal="left"/>
    </xf>
    <xf numFmtId="0" fontId="36" fillId="0" borderId="13" xfId="0" applyFont="1" applyBorder="1"/>
    <xf numFmtId="0" fontId="37" fillId="0" borderId="12" xfId="0" applyFont="1" applyBorder="1" applyAlignment="1">
      <alignment horizontal="center"/>
    </xf>
    <xf numFmtId="0" fontId="37" fillId="0" borderId="10" xfId="0" applyFont="1" applyBorder="1"/>
    <xf numFmtId="0" fontId="38" fillId="0" borderId="13" xfId="0" applyFont="1" applyBorder="1" applyAlignment="1">
      <alignment wrapText="1"/>
    </xf>
    <xf numFmtId="0" fontId="38" fillId="33" borderId="10" xfId="15" applyFont="1" applyFill="1" applyBorder="1"/>
    <xf numFmtId="0" fontId="38" fillId="33" borderId="13" xfId="15" applyFont="1" applyFill="1" applyBorder="1" applyAlignment="1">
      <alignment horizontal="left"/>
    </xf>
    <xf numFmtId="0" fontId="38" fillId="33" borderId="13" xfId="15" applyFont="1" applyFill="1" applyBorder="1"/>
    <xf numFmtId="0" fontId="39" fillId="33" borderId="12" xfId="15" applyFont="1" applyFill="1" applyBorder="1" applyAlignment="1">
      <alignment horizontal="center"/>
    </xf>
    <xf numFmtId="0" fontId="39" fillId="33" borderId="10" xfId="15" applyFont="1" applyFill="1" applyBorder="1"/>
    <xf numFmtId="0" fontId="38" fillId="33" borderId="13" xfId="0" applyFont="1" applyFill="1" applyBorder="1" applyAlignment="1">
      <alignment horizontal="left"/>
    </xf>
    <xf numFmtId="0" fontId="38" fillId="33" borderId="13" xfId="0" applyFont="1" applyFill="1" applyBorder="1"/>
    <xf numFmtId="4" fontId="38" fillId="33" borderId="10" xfId="0" applyNumberFormat="1" applyFont="1" applyFill="1" applyBorder="1" applyAlignment="1">
      <alignment horizontal="center"/>
    </xf>
    <xf numFmtId="0" fontId="39" fillId="33" borderId="12" xfId="0" applyFont="1" applyFill="1" applyBorder="1" applyAlignment="1">
      <alignment horizontal="center"/>
    </xf>
    <xf numFmtId="0" fontId="38" fillId="8" borderId="18" xfId="15" applyFont="1" applyBorder="1" applyAlignment="1">
      <alignment horizontal="left"/>
    </xf>
    <xf numFmtId="4" fontId="38" fillId="33" borderId="10" xfId="15" applyNumberFormat="1" applyFont="1" applyFill="1" applyBorder="1" applyAlignment="1">
      <alignment horizontal="center"/>
    </xf>
    <xf numFmtId="0" fontId="38" fillId="8" borderId="18" xfId="15" applyFont="1" applyBorder="1" applyAlignment="1">
      <alignment horizontal="left" wrapText="1"/>
    </xf>
    <xf numFmtId="0" fontId="38" fillId="8" borderId="18" xfId="15" applyFont="1" applyBorder="1"/>
    <xf numFmtId="3" fontId="38" fillId="8" borderId="13" xfId="15" applyNumberFormat="1" applyFont="1" applyBorder="1" applyAlignment="1">
      <alignment horizontal="left"/>
    </xf>
    <xf numFmtId="3" fontId="38" fillId="8" borderId="13" xfId="15" applyNumberFormat="1" applyFont="1" applyBorder="1" applyAlignment="1">
      <alignment horizontal="left" wrapText="1"/>
    </xf>
    <xf numFmtId="0" fontId="0" fillId="34" borderId="0" xfId="0" applyFont="1" applyFill="1" applyBorder="1" applyAlignment="1">
      <alignment horizontal="center"/>
    </xf>
    <xf numFmtId="0" fontId="0" fillId="34" borderId="0" xfId="0" applyFont="1" applyFill="1" applyBorder="1"/>
    <xf numFmtId="0" fontId="6" fillId="2" borderId="14" xfId="6" applyFont="1" applyBorder="1" applyAlignment="1">
      <alignment horizontal="center" vertical="center"/>
    </xf>
    <xf numFmtId="0" fontId="6" fillId="2" borderId="15" xfId="6" applyFont="1" applyBorder="1" applyAlignment="1">
      <alignment horizontal="center" vertical="center"/>
    </xf>
    <xf numFmtId="0" fontId="6" fillId="2" borderId="13" xfId="6" applyFont="1" applyBorder="1" applyAlignment="1">
      <alignment horizontal="center" vertical="center"/>
    </xf>
    <xf numFmtId="0" fontId="6" fillId="2" borderId="10" xfId="6" applyFont="1" applyBorder="1" applyAlignment="1">
      <alignment horizontal="center"/>
    </xf>
    <xf numFmtId="0" fontId="6" fillId="2" borderId="16" xfId="6" applyFont="1" applyBorder="1" applyAlignment="1">
      <alignment horizontal="center"/>
    </xf>
    <xf numFmtId="0" fontId="6" fillId="2" borderId="14" xfId="6" applyFont="1" applyBorder="1" applyAlignment="1">
      <alignment horizontal="center"/>
    </xf>
    <xf numFmtId="0" fontId="6" fillId="2" borderId="17" xfId="6" applyFont="1" applyBorder="1" applyAlignment="1">
      <alignment horizontal="center" vertical="center"/>
    </xf>
    <xf numFmtId="0" fontId="6" fillId="2" borderId="17" xfId="6" applyFont="1" applyBorder="1" applyAlignment="1">
      <alignment horizontal="center" vertical="center" wrapText="1"/>
    </xf>
    <xf numFmtId="0" fontId="46" fillId="0" borderId="10" xfId="0" applyFont="1" applyBorder="1"/>
    <xf numFmtId="0" fontId="47" fillId="0" borderId="10" xfId="0" applyFont="1" applyBorder="1" applyAlignment="1">
      <alignment horizontal="center"/>
    </xf>
    <xf numFmtId="164" fontId="0" fillId="35" borderId="10" xfId="0" applyNumberFormat="1" applyFont="1" applyFill="1" applyBorder="1"/>
    <xf numFmtId="0" fontId="0" fillId="35" borderId="10" xfId="0" applyFont="1" applyFill="1" applyBorder="1"/>
    <xf numFmtId="4" fontId="0" fillId="35" borderId="10" xfId="0" applyNumberFormat="1" applyFont="1" applyFill="1" applyBorder="1"/>
    <xf numFmtId="0" fontId="47" fillId="0" borderId="10" xfId="0" applyFont="1" applyBorder="1"/>
    <xf numFmtId="4" fontId="47" fillId="33" borderId="10" xfId="0" applyNumberFormat="1" applyFont="1" applyFill="1" applyBorder="1" applyAlignment="1">
      <alignment horizontal="center" vertical="center" wrapText="1"/>
    </xf>
    <xf numFmtId="0" fontId="46" fillId="8" borderId="8" xfId="15" applyFont="1" applyAlignment="1">
      <alignment vertical="center"/>
    </xf>
    <xf numFmtId="0" fontId="47" fillId="0" borderId="0" xfId="0" applyFont="1" applyAlignment="1">
      <alignment horizontal="center" wrapText="1"/>
    </xf>
    <xf numFmtId="0" fontId="48" fillId="0" borderId="0" xfId="0" applyFont="1" applyAlignment="1">
      <alignment vertical="center"/>
    </xf>
    <xf numFmtId="0" fontId="46" fillId="0" borderId="0" xfId="0" applyFont="1"/>
    <xf numFmtId="0" fontId="47" fillId="0" borderId="0" xfId="0" applyFont="1" applyAlignment="1">
      <alignment horizontal="center"/>
    </xf>
    <xf numFmtId="0" fontId="26" fillId="35" borderId="10" xfId="0" applyFont="1" applyFill="1" applyBorder="1" applyAlignment="1">
      <alignment wrapText="1"/>
    </xf>
    <xf numFmtId="0" fontId="26" fillId="35" borderId="10" xfId="0" applyFont="1" applyFill="1" applyBorder="1" applyAlignment="1">
      <alignment horizontal="center"/>
    </xf>
    <xf numFmtId="0" fontId="26" fillId="35" borderId="10" xfId="0" applyFont="1" applyFill="1" applyBorder="1" applyAlignment="1">
      <alignment horizontal="center" wrapText="1"/>
    </xf>
    <xf numFmtId="164" fontId="49" fillId="35" borderId="10" xfId="0" applyNumberFormat="1" applyFont="1" applyFill="1" applyBorder="1"/>
    <xf numFmtId="0" fontId="49" fillId="35" borderId="10" xfId="0" applyFont="1" applyFill="1" applyBorder="1"/>
    <xf numFmtId="4" fontId="49" fillId="35" borderId="10" xfId="0" applyNumberFormat="1" applyFont="1" applyFill="1" applyBorder="1"/>
    <xf numFmtId="0" fontId="34" fillId="35" borderId="17" xfId="0" applyFont="1" applyFill="1" applyBorder="1" applyAlignment="1">
      <alignment wrapText="1"/>
    </xf>
    <xf numFmtId="0" fontId="26" fillId="35" borderId="17" xfId="0" applyFont="1" applyFill="1" applyBorder="1" applyAlignment="1">
      <alignment horizontal="center" vertical="center"/>
    </xf>
    <xf numFmtId="4" fontId="26" fillId="35" borderId="17" xfId="0" applyNumberFormat="1" applyFont="1" applyFill="1" applyBorder="1" applyAlignment="1">
      <alignment horizontal="center" vertical="center"/>
    </xf>
    <xf numFmtId="4" fontId="18" fillId="0" borderId="0" xfId="0" applyNumberFormat="1" applyFont="1" applyBorder="1" applyAlignment="1">
      <alignment horizontal="center" vertical="top"/>
    </xf>
    <xf numFmtId="0" fontId="35" fillId="35" borderId="13" xfId="0" applyFont="1" applyFill="1" applyBorder="1" applyAlignment="1">
      <alignment horizontal="center"/>
    </xf>
    <xf numFmtId="4" fontId="35" fillId="35" borderId="13" xfId="0" applyNumberFormat="1" applyFont="1" applyFill="1" applyBorder="1" applyAlignment="1">
      <alignment horizontal="center"/>
    </xf>
    <xf numFmtId="0" fontId="35" fillId="35" borderId="13" xfId="0" applyFont="1" applyFill="1" applyBorder="1"/>
    <xf numFmtId="0" fontId="50" fillId="35" borderId="10" xfId="0" applyFont="1" applyFill="1" applyBorder="1" applyAlignment="1">
      <alignment horizontal="center"/>
    </xf>
    <xf numFmtId="164" fontId="50" fillId="35" borderId="10" xfId="0" applyNumberFormat="1" applyFont="1" applyFill="1" applyBorder="1"/>
    <xf numFmtId="0" fontId="50" fillId="35" borderId="10" xfId="0" applyFont="1" applyFill="1" applyBorder="1"/>
    <xf numFmtId="4" fontId="50" fillId="35" borderId="10" xfId="0" applyNumberFormat="1" applyFont="1" applyFill="1" applyBorder="1"/>
    <xf numFmtId="0" fontId="35" fillId="35" borderId="13" xfId="0" applyFont="1" applyFill="1" applyBorder="1" applyAlignment="1">
      <alignment horizontal="center" vertical="center"/>
    </xf>
    <xf numFmtId="4" fontId="35" fillId="35" borderId="13" xfId="7" applyNumberFormat="1" applyFont="1" applyFill="1" applyBorder="1" applyAlignment="1">
      <alignment horizontal="center"/>
    </xf>
    <xf numFmtId="0" fontId="35" fillId="35" borderId="19" xfId="0" applyFont="1" applyFill="1" applyBorder="1" applyAlignment="1">
      <alignment horizontal="center" vertical="center"/>
    </xf>
    <xf numFmtId="0" fontId="35" fillId="35" borderId="19" xfId="0" applyFont="1" applyFill="1" applyBorder="1"/>
    <xf numFmtId="0" fontId="35" fillId="35" borderId="19" xfId="0" applyFont="1" applyFill="1" applyBorder="1" applyAlignment="1">
      <alignment horizontal="center"/>
    </xf>
    <xf numFmtId="0" fontId="50" fillId="35" borderId="17" xfId="0" applyFont="1" applyFill="1" applyBorder="1" applyAlignment="1">
      <alignment horizontal="center"/>
    </xf>
    <xf numFmtId="164" fontId="50" fillId="35" borderId="17" xfId="0" applyNumberFormat="1" applyFont="1" applyFill="1" applyBorder="1"/>
    <xf numFmtId="0" fontId="50" fillId="35" borderId="17" xfId="0" applyFont="1" applyFill="1" applyBorder="1"/>
    <xf numFmtId="4" fontId="50" fillId="35" borderId="17" xfId="0" applyNumberFormat="1" applyFont="1" applyFill="1" applyBorder="1"/>
    <xf numFmtId="4" fontId="35" fillId="35" borderId="20" xfId="0" applyNumberFormat="1" applyFont="1" applyFill="1" applyBorder="1"/>
    <xf numFmtId="4" fontId="35" fillId="35" borderId="21" xfId="0" applyNumberFormat="1" applyFont="1" applyFill="1" applyBorder="1"/>
    <xf numFmtId="4" fontId="35" fillId="35" borderId="21" xfId="0" applyNumberFormat="1" applyFont="1" applyFill="1" applyBorder="1" applyAlignment="1">
      <alignment horizontal="center"/>
    </xf>
    <xf numFmtId="4" fontId="50" fillId="35" borderId="22" xfId="0" applyNumberFormat="1" applyFont="1" applyFill="1" applyBorder="1"/>
    <xf numFmtId="0" fontId="35" fillId="35" borderId="10" xfId="0" applyFont="1" applyFill="1" applyBorder="1"/>
    <xf numFmtId="0" fontId="35" fillId="35" borderId="13" xfId="0" applyFont="1" applyFill="1" applyBorder="1" applyAlignment="1">
      <alignment horizontal="left"/>
    </xf>
    <xf numFmtId="4" fontId="35" fillId="35" borderId="10" xfId="0" applyNumberFormat="1" applyFont="1" applyFill="1" applyBorder="1" applyAlignment="1">
      <alignment horizontal="center"/>
    </xf>
    <xf numFmtId="0" fontId="50" fillId="35" borderId="12" xfId="0" applyFont="1" applyFill="1" applyBorder="1" applyAlignment="1">
      <alignment horizontal="center"/>
    </xf>
    <xf numFmtId="0" fontId="35" fillId="35" borderId="13" xfId="15" applyFont="1" applyFill="1" applyBorder="1" applyAlignment="1">
      <alignment horizontal="left"/>
    </xf>
    <xf numFmtId="4" fontId="35" fillId="35" borderId="10" xfId="7" applyNumberFormat="1" applyFont="1" applyFill="1" applyBorder="1" applyAlignment="1">
      <alignment horizontal="center"/>
    </xf>
    <xf numFmtId="0" fontId="51" fillId="35" borderId="10" xfId="0" applyFont="1" applyFill="1" applyBorder="1"/>
    <xf numFmtId="0" fontId="26" fillId="35" borderId="13" xfId="0" applyFont="1" applyFill="1" applyBorder="1"/>
    <xf numFmtId="0" fontId="26" fillId="35" borderId="13" xfId="0" applyFont="1" applyFill="1" applyBorder="1" applyAlignment="1">
      <alignment horizontal="left"/>
    </xf>
    <xf numFmtId="0" fontId="49" fillId="35" borderId="12" xfId="0" applyFont="1" applyFill="1" applyBorder="1" applyAlignment="1">
      <alignment horizontal="center"/>
    </xf>
    <xf numFmtId="0" fontId="49" fillId="35" borderId="10" xfId="0" applyFont="1" applyFill="1" applyBorder="1" applyAlignment="1">
      <alignment horizontal="center"/>
    </xf>
    <xf numFmtId="4" fontId="26" fillId="35" borderId="10" xfId="0" applyNumberFormat="1" applyFont="1" applyFill="1" applyBorder="1" applyAlignment="1">
      <alignment horizontal="center"/>
    </xf>
    <xf numFmtId="164" fontId="49" fillId="35" borderId="10" xfId="0" applyNumberFormat="1" applyFont="1" applyFill="1" applyBorder="1" applyAlignment="1">
      <alignment horizontal="right"/>
    </xf>
    <xf numFmtId="4" fontId="26" fillId="35" borderId="10" xfId="0" applyNumberFormat="1" applyFont="1" applyFill="1" applyBorder="1" applyAlignment="1">
      <alignment horizontal="right"/>
    </xf>
    <xf numFmtId="4" fontId="47" fillId="0" borderId="10" xfId="0" applyNumberFormat="1" applyFont="1" applyBorder="1" applyAlignment="1">
      <alignment horizontal="center" vertical="center"/>
    </xf>
    <xf numFmtId="4" fontId="47" fillId="0" borderId="10" xfId="0" applyNumberFormat="1" applyFont="1" applyBorder="1" applyAlignment="1">
      <alignment horizontal="center"/>
    </xf>
    <xf numFmtId="4" fontId="47" fillId="0" borderId="0" xfId="0" applyNumberFormat="1" applyFont="1" applyAlignment="1">
      <alignment horizontal="center"/>
    </xf>
    <xf numFmtId="4" fontId="50" fillId="35" borderId="25" xfId="0" applyNumberFormat="1" applyFont="1" applyFill="1" applyBorder="1" applyAlignment="1">
      <alignment horizontal="center"/>
    </xf>
    <xf numFmtId="4" fontId="50" fillId="35" borderId="26" xfId="0" applyNumberFormat="1" applyFont="1" applyFill="1" applyBorder="1"/>
    <xf numFmtId="164" fontId="50" fillId="35" borderId="20" xfId="0" applyNumberFormat="1" applyFont="1" applyFill="1" applyBorder="1"/>
    <xf numFmtId="0" fontId="50" fillId="35" borderId="21" xfId="0" applyFont="1" applyFill="1" applyBorder="1"/>
    <xf numFmtId="164" fontId="50" fillId="35" borderId="22" xfId="0" applyNumberFormat="1" applyFont="1" applyFill="1" applyBorder="1"/>
    <xf numFmtId="0" fontId="18" fillId="35" borderId="17" xfId="0" applyFont="1" applyFill="1" applyBorder="1"/>
    <xf numFmtId="0" fontId="19" fillId="35" borderId="17" xfId="15" applyFont="1" applyFill="1" applyBorder="1" applyAlignment="1">
      <alignment wrapText="1"/>
    </xf>
    <xf numFmtId="4" fontId="26" fillId="35" borderId="17" xfId="7" applyNumberFormat="1" applyFont="1" applyFill="1" applyBorder="1" applyAlignment="1">
      <alignment horizontal="center" vertical="center"/>
    </xf>
    <xf numFmtId="0" fontId="34" fillId="35" borderId="17" xfId="0" applyFont="1" applyFill="1" applyBorder="1" applyAlignment="1">
      <alignment horizontal="center"/>
    </xf>
    <xf numFmtId="164" fontId="49" fillId="35" borderId="17" xfId="0" applyNumberFormat="1" applyFont="1" applyFill="1" applyBorder="1"/>
    <xf numFmtId="0" fontId="49" fillId="35" borderId="17" xfId="0" applyFont="1" applyFill="1" applyBorder="1"/>
    <xf numFmtId="4" fontId="49" fillId="35" borderId="17" xfId="0" applyNumberFormat="1" applyFont="1" applyFill="1" applyBorder="1"/>
    <xf numFmtId="0" fontId="23" fillId="35" borderId="20" xfId="0" applyFont="1" applyFill="1" applyBorder="1"/>
    <xf numFmtId="0" fontId="23" fillId="35" borderId="21" xfId="0" applyFont="1" applyFill="1" applyBorder="1"/>
    <xf numFmtId="0" fontId="23" fillId="35" borderId="21" xfId="0" applyFont="1" applyFill="1" applyBorder="1" applyAlignment="1">
      <alignment wrapText="1"/>
    </xf>
    <xf numFmtId="0" fontId="23" fillId="35" borderId="21" xfId="0" applyFont="1" applyFill="1" applyBorder="1" applyAlignment="1">
      <alignment horizontal="center"/>
    </xf>
    <xf numFmtId="4" fontId="23" fillId="35" borderId="21" xfId="0" applyNumberFormat="1" applyFont="1" applyFill="1" applyBorder="1" applyAlignment="1">
      <alignment horizontal="center" vertical="top"/>
    </xf>
    <xf numFmtId="164" fontId="49" fillId="35" borderId="21" xfId="0" applyNumberFormat="1" applyFont="1" applyFill="1" applyBorder="1"/>
    <xf numFmtId="0" fontId="30" fillId="35" borderId="21" xfId="0" applyFont="1" applyFill="1" applyBorder="1"/>
    <xf numFmtId="164" fontId="30" fillId="35" borderId="21" xfId="0" applyNumberFormat="1" applyFont="1" applyFill="1" applyBorder="1" applyAlignment="1">
      <alignment horizontal="right"/>
    </xf>
    <xf numFmtId="4" fontId="30" fillId="35" borderId="21" xfId="0" applyNumberFormat="1" applyFont="1" applyFill="1" applyBorder="1" applyAlignment="1">
      <alignment horizontal="right"/>
    </xf>
    <xf numFmtId="4" fontId="23" fillId="35" borderId="22" xfId="0" applyNumberFormat="1" applyFont="1" applyFill="1" applyBorder="1" applyAlignment="1">
      <alignment horizontal="right" vertical="top"/>
    </xf>
    <xf numFmtId="0" fontId="26" fillId="35" borderId="17" xfId="0" applyFont="1" applyFill="1" applyBorder="1" applyAlignment="1">
      <alignment horizontal="center" wrapText="1"/>
    </xf>
    <xf numFmtId="0" fontId="0" fillId="0" borderId="27" xfId="0" applyBorder="1"/>
    <xf numFmtId="0" fontId="50" fillId="34" borderId="0" xfId="0" applyFont="1" applyFill="1" applyBorder="1" applyAlignment="1">
      <alignment horizontal="center" wrapText="1"/>
    </xf>
    <xf numFmtId="0" fontId="52" fillId="34" borderId="0" xfId="0" applyFont="1" applyFill="1" applyBorder="1" applyAlignment="1">
      <alignment horizontal="center" wrapText="1"/>
    </xf>
    <xf numFmtId="0" fontId="35" fillId="34" borderId="0" xfId="0" applyFont="1" applyFill="1" applyBorder="1" applyAlignment="1">
      <alignment horizontal="center" wrapText="1"/>
    </xf>
    <xf numFmtId="0" fontId="26" fillId="34" borderId="0" xfId="0" applyFont="1" applyFill="1" applyBorder="1" applyAlignment="1">
      <alignment horizont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00FFFF"/>
      <color rgb="FFFFFFCC"/>
      <color rgb="FFFAA4D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60"/>
  <sheetViews>
    <sheetView tabSelected="1" topLeftCell="B559" zoomScale="85" zoomScaleNormal="85" workbookViewId="0">
      <selection activeCell="I606" sqref="I606"/>
    </sheetView>
  </sheetViews>
  <sheetFormatPr defaultRowHeight="15" x14ac:dyDescent="0.25"/>
  <cols>
    <col min="1" max="1" width="51.42578125" style="6" customWidth="1"/>
    <col min="2" max="2" width="60" style="6" customWidth="1"/>
    <col min="3" max="3" width="54.7109375" style="27" customWidth="1"/>
    <col min="4" max="4" width="30.85546875" style="7" customWidth="1"/>
    <col min="5" max="5" width="24.42578125" style="57" customWidth="1"/>
    <col min="6" max="6" width="37.5703125" style="7" customWidth="1"/>
    <col min="7" max="7" width="27.5703125" style="7" customWidth="1"/>
    <col min="8" max="8" width="20.5703125" customWidth="1"/>
    <col min="10" max="10" width="19.7109375" customWidth="1"/>
    <col min="11" max="11" width="21" customWidth="1"/>
    <col min="12" max="12" width="18.7109375" customWidth="1"/>
  </cols>
  <sheetData>
    <row r="1" spans="1:12" s="69" customFormat="1" ht="20.25" x14ac:dyDescent="0.3">
      <c r="A1" s="362" t="s">
        <v>5067</v>
      </c>
      <c r="B1" s="363"/>
      <c r="C1" s="363"/>
      <c r="D1" s="363"/>
      <c r="E1" s="363"/>
      <c r="F1" s="109"/>
      <c r="G1" s="109"/>
      <c r="H1" s="110"/>
      <c r="I1" s="110"/>
      <c r="J1" s="110"/>
      <c r="K1" s="110"/>
      <c r="L1" s="110"/>
    </row>
    <row r="2" spans="1:12" s="68" customFormat="1" ht="47.25" x14ac:dyDescent="0.25">
      <c r="A2" s="111" t="s">
        <v>5061</v>
      </c>
      <c r="B2" s="111"/>
      <c r="C2" s="111" t="s">
        <v>3325</v>
      </c>
      <c r="D2" s="112" t="s">
        <v>3326</v>
      </c>
      <c r="E2" s="112" t="s">
        <v>4674</v>
      </c>
      <c r="F2" s="113" t="s">
        <v>4675</v>
      </c>
      <c r="G2" s="112" t="s">
        <v>5004</v>
      </c>
      <c r="H2" s="114" t="s">
        <v>5052</v>
      </c>
      <c r="I2" s="115" t="s">
        <v>5006</v>
      </c>
      <c r="J2" s="114" t="s">
        <v>5053</v>
      </c>
      <c r="K2" s="116" t="s">
        <v>5007</v>
      </c>
      <c r="L2" s="116" t="s">
        <v>5008</v>
      </c>
    </row>
    <row r="3" spans="1:12" ht="15.75" x14ac:dyDescent="0.25">
      <c r="A3" s="117" t="s">
        <v>5003</v>
      </c>
      <c r="B3" s="118" t="s">
        <v>0</v>
      </c>
      <c r="C3" s="119" t="s">
        <v>1</v>
      </c>
      <c r="D3" s="120"/>
      <c r="E3" s="121">
        <v>112.7</v>
      </c>
      <c r="F3" s="120" t="s">
        <v>4705</v>
      </c>
      <c r="G3" s="122">
        <f>_xlfn.SWITCH(F3,
"1x dan", E3,
"2x dan", 2*E3,
"3x dan", 3*E3,
"4x dan", 4*E3,
"5x dan", 5*E3,
"1x tedensko", E3/7,
"2x tedensko", 2*E3/7,
"3x tedensko", 3*E3/7,
"1x mesečno", E3/30,
"2x mesečno", 2*E3/30,
"2x letno", 2*E3/365,
"35x letno", 35*E3/365,
)</f>
        <v>112.7</v>
      </c>
      <c r="H3" s="123"/>
      <c r="I3" s="123"/>
      <c r="J3" s="123"/>
      <c r="K3" s="123"/>
      <c r="L3" s="123"/>
    </row>
    <row r="4" spans="1:12" ht="15.75" x14ac:dyDescent="0.25">
      <c r="A4" s="124"/>
      <c r="B4" s="124"/>
      <c r="C4" s="125" t="s">
        <v>2</v>
      </c>
      <c r="D4" s="126"/>
      <c r="E4" s="127">
        <v>120</v>
      </c>
      <c r="F4" s="126" t="s">
        <v>4705</v>
      </c>
      <c r="G4" s="128">
        <f t="shared" ref="G4:G67" si="0">_xlfn.SWITCH(F4,
"1x dan", E4,
"2x dan", 2*E4,
"3x dan", 3*E4,
"4x dan", 4*E4,
"5x dan", 5*E4,
"1x tedensko", E4/7,
"2x tedensko", 2*E4/7,
"3x tedensko", 3*E4/7,
"1x mesečno", E4/30,
"2x mesečno", 2*E4/30,
"2x letno", 2*E4/365,
"35x letno", 35*E4/365,
)</f>
        <v>120</v>
      </c>
      <c r="H4" s="123"/>
      <c r="I4" s="123"/>
      <c r="J4" s="123"/>
      <c r="K4" s="123"/>
      <c r="L4" s="123"/>
    </row>
    <row r="5" spans="1:12" ht="15.75" x14ac:dyDescent="0.25">
      <c r="A5" s="124"/>
      <c r="B5" s="124"/>
      <c r="C5" s="125" t="s">
        <v>3</v>
      </c>
      <c r="D5" s="126"/>
      <c r="E5" s="127">
        <v>110</v>
      </c>
      <c r="F5" s="126" t="s">
        <v>4705</v>
      </c>
      <c r="G5" s="128">
        <f t="shared" si="0"/>
        <v>110</v>
      </c>
      <c r="H5" s="123"/>
      <c r="I5" s="123"/>
      <c r="J5" s="123"/>
      <c r="K5" s="123"/>
      <c r="L5" s="123"/>
    </row>
    <row r="6" spans="1:12" ht="15.75" x14ac:dyDescent="0.25">
      <c r="A6" s="124"/>
      <c r="B6" s="124"/>
      <c r="C6" s="125" t="s">
        <v>4</v>
      </c>
      <c r="D6" s="126"/>
      <c r="E6" s="127">
        <v>135</v>
      </c>
      <c r="F6" s="126" t="s">
        <v>4705</v>
      </c>
      <c r="G6" s="128">
        <f t="shared" si="0"/>
        <v>135</v>
      </c>
      <c r="H6" s="123"/>
      <c r="I6" s="123"/>
      <c r="J6" s="123"/>
      <c r="K6" s="123"/>
      <c r="L6" s="123"/>
    </row>
    <row r="7" spans="1:12" ht="15.75" x14ac:dyDescent="0.25">
      <c r="A7" s="124"/>
      <c r="B7" s="124"/>
      <c r="C7" s="125" t="s">
        <v>5</v>
      </c>
      <c r="D7" s="126"/>
      <c r="E7" s="127">
        <v>111</v>
      </c>
      <c r="F7" s="126" t="s">
        <v>4705</v>
      </c>
      <c r="G7" s="128">
        <f t="shared" si="0"/>
        <v>111</v>
      </c>
      <c r="H7" s="123"/>
      <c r="I7" s="123"/>
      <c r="J7" s="123"/>
      <c r="K7" s="123"/>
      <c r="L7" s="123"/>
    </row>
    <row r="8" spans="1:12" ht="15.75" x14ac:dyDescent="0.25">
      <c r="A8" s="124"/>
      <c r="B8" s="124"/>
      <c r="C8" s="125" t="s">
        <v>6</v>
      </c>
      <c r="D8" s="126"/>
      <c r="E8" s="127">
        <v>21.5</v>
      </c>
      <c r="F8" s="126" t="s">
        <v>4705</v>
      </c>
      <c r="G8" s="128">
        <f t="shared" si="0"/>
        <v>21.5</v>
      </c>
      <c r="H8" s="123"/>
      <c r="I8" s="123"/>
      <c r="J8" s="123"/>
      <c r="K8" s="123"/>
      <c r="L8" s="123"/>
    </row>
    <row r="9" spans="1:12" ht="15.75" x14ac:dyDescent="0.25">
      <c r="A9" s="124"/>
      <c r="B9" s="124"/>
      <c r="C9" s="125" t="s">
        <v>7</v>
      </c>
      <c r="D9" s="126"/>
      <c r="E9" s="127">
        <v>443</v>
      </c>
      <c r="F9" s="126" t="s">
        <v>4705</v>
      </c>
      <c r="G9" s="128">
        <f t="shared" si="0"/>
        <v>443</v>
      </c>
      <c r="H9" s="123"/>
      <c r="I9" s="123"/>
      <c r="J9" s="123"/>
      <c r="K9" s="123"/>
      <c r="L9" s="123"/>
    </row>
    <row r="10" spans="1:12" ht="15.75" x14ac:dyDescent="0.25">
      <c r="A10" s="124"/>
      <c r="B10" s="124"/>
      <c r="C10" s="125" t="s">
        <v>8</v>
      </c>
      <c r="D10" s="126"/>
      <c r="E10" s="127">
        <v>16</v>
      </c>
      <c r="F10" s="126" t="s">
        <v>5001</v>
      </c>
      <c r="G10" s="128">
        <f t="shared" si="0"/>
        <v>32</v>
      </c>
      <c r="H10" s="123"/>
      <c r="I10" s="123"/>
      <c r="J10" s="123"/>
      <c r="K10" s="123"/>
      <c r="L10" s="123"/>
    </row>
    <row r="11" spans="1:12" ht="15.75" x14ac:dyDescent="0.25">
      <c r="A11" s="124"/>
      <c r="B11" s="124"/>
      <c r="C11" s="125" t="s">
        <v>9</v>
      </c>
      <c r="D11" s="126"/>
      <c r="E11" s="127">
        <v>8</v>
      </c>
      <c r="F11" s="126" t="s">
        <v>5001</v>
      </c>
      <c r="G11" s="128">
        <f t="shared" si="0"/>
        <v>16</v>
      </c>
      <c r="H11" s="123"/>
      <c r="I11" s="123"/>
      <c r="J11" s="123"/>
      <c r="K11" s="123"/>
      <c r="L11" s="123"/>
    </row>
    <row r="12" spans="1:12" ht="15.75" x14ac:dyDescent="0.25">
      <c r="A12" s="124"/>
      <c r="B12" s="124"/>
      <c r="C12" s="125" t="s">
        <v>7</v>
      </c>
      <c r="D12" s="126"/>
      <c r="E12" s="127">
        <v>349</v>
      </c>
      <c r="F12" s="126" t="s">
        <v>4705</v>
      </c>
      <c r="G12" s="128">
        <f t="shared" si="0"/>
        <v>349</v>
      </c>
      <c r="H12" s="123"/>
      <c r="I12" s="123"/>
      <c r="J12" s="123"/>
      <c r="K12" s="123"/>
      <c r="L12" s="123"/>
    </row>
    <row r="13" spans="1:12" ht="15.75" x14ac:dyDescent="0.25">
      <c r="A13" s="124"/>
      <c r="B13" s="124"/>
      <c r="C13" s="125" t="s">
        <v>10</v>
      </c>
      <c r="D13" s="126"/>
      <c r="E13" s="127">
        <v>10</v>
      </c>
      <c r="F13" s="126" t="s">
        <v>5001</v>
      </c>
      <c r="G13" s="128">
        <f t="shared" si="0"/>
        <v>20</v>
      </c>
      <c r="H13" s="123"/>
      <c r="I13" s="123"/>
      <c r="J13" s="123"/>
      <c r="K13" s="123"/>
      <c r="L13" s="123"/>
    </row>
    <row r="14" spans="1:12" ht="15.75" x14ac:dyDescent="0.25">
      <c r="A14" s="124"/>
      <c r="B14" s="124"/>
      <c r="C14" s="125" t="s">
        <v>11</v>
      </c>
      <c r="D14" s="126"/>
      <c r="E14" s="127">
        <v>4</v>
      </c>
      <c r="F14" s="126" t="s">
        <v>5001</v>
      </c>
      <c r="G14" s="128">
        <f t="shared" si="0"/>
        <v>8</v>
      </c>
      <c r="H14" s="123"/>
      <c r="I14" s="123"/>
      <c r="J14" s="123"/>
      <c r="K14" s="123"/>
      <c r="L14" s="123"/>
    </row>
    <row r="15" spans="1:12" ht="15.75" x14ac:dyDescent="0.25">
      <c r="A15" s="124"/>
      <c r="B15" s="124"/>
      <c r="C15" s="125" t="s">
        <v>12</v>
      </c>
      <c r="D15" s="126"/>
      <c r="E15" s="127">
        <v>40</v>
      </c>
      <c r="F15" s="126" t="s">
        <v>4705</v>
      </c>
      <c r="G15" s="128">
        <f t="shared" si="0"/>
        <v>40</v>
      </c>
      <c r="H15" s="123"/>
      <c r="I15" s="123"/>
      <c r="J15" s="123"/>
      <c r="K15" s="123"/>
      <c r="L15" s="123"/>
    </row>
    <row r="16" spans="1:12" ht="15.75" x14ac:dyDescent="0.25">
      <c r="A16" s="124"/>
      <c r="B16" s="129" t="s">
        <v>13</v>
      </c>
      <c r="C16" s="125" t="s">
        <v>14</v>
      </c>
      <c r="D16" s="126"/>
      <c r="E16" s="127">
        <v>1</v>
      </c>
      <c r="F16" s="126" t="s">
        <v>4705</v>
      </c>
      <c r="G16" s="128">
        <f t="shared" si="0"/>
        <v>1</v>
      </c>
      <c r="H16" s="123"/>
      <c r="I16" s="123"/>
      <c r="J16" s="123"/>
      <c r="K16" s="123"/>
      <c r="L16" s="123"/>
    </row>
    <row r="17" spans="1:12" ht="15.75" x14ac:dyDescent="0.25">
      <c r="A17" s="124"/>
      <c r="B17" s="124"/>
      <c r="C17" s="125" t="s">
        <v>15</v>
      </c>
      <c r="D17" s="126"/>
      <c r="E17" s="127">
        <v>2.2200000000000002</v>
      </c>
      <c r="F17" s="126" t="s">
        <v>4705</v>
      </c>
      <c r="G17" s="128">
        <f t="shared" si="0"/>
        <v>2.2200000000000002</v>
      </c>
      <c r="H17" s="123"/>
      <c r="I17" s="123"/>
      <c r="J17" s="123"/>
      <c r="K17" s="123"/>
      <c r="L17" s="123"/>
    </row>
    <row r="18" spans="1:12" ht="15.75" x14ac:dyDescent="0.25">
      <c r="A18" s="124"/>
      <c r="B18" s="124"/>
      <c r="C18" s="125" t="s">
        <v>16</v>
      </c>
      <c r="D18" s="126"/>
      <c r="E18" s="127">
        <v>2.2000000000000002</v>
      </c>
      <c r="F18" s="126" t="s">
        <v>4705</v>
      </c>
      <c r="G18" s="128">
        <f t="shared" si="0"/>
        <v>2.2000000000000002</v>
      </c>
      <c r="H18" s="123"/>
      <c r="I18" s="123"/>
      <c r="J18" s="123"/>
      <c r="K18" s="123"/>
      <c r="L18" s="123"/>
    </row>
    <row r="19" spans="1:12" ht="15.75" x14ac:dyDescent="0.25">
      <c r="A19" s="124"/>
      <c r="B19" s="129" t="s">
        <v>3738</v>
      </c>
      <c r="C19" s="125" t="s">
        <v>17</v>
      </c>
      <c r="D19" s="126"/>
      <c r="E19" s="127">
        <v>263</v>
      </c>
      <c r="F19" s="126" t="s">
        <v>4705</v>
      </c>
      <c r="G19" s="128">
        <f t="shared" si="0"/>
        <v>263</v>
      </c>
      <c r="H19" s="123"/>
      <c r="I19" s="123"/>
      <c r="J19" s="123"/>
      <c r="K19" s="123"/>
      <c r="L19" s="123"/>
    </row>
    <row r="20" spans="1:12" ht="15.75" x14ac:dyDescent="0.25">
      <c r="A20" s="124"/>
      <c r="B20" s="124"/>
      <c r="C20" s="125" t="s">
        <v>18</v>
      </c>
      <c r="D20" s="126"/>
      <c r="E20" s="127">
        <v>4</v>
      </c>
      <c r="F20" s="126" t="s">
        <v>4705</v>
      </c>
      <c r="G20" s="128">
        <f t="shared" si="0"/>
        <v>4</v>
      </c>
      <c r="H20" s="123"/>
      <c r="I20" s="123"/>
      <c r="J20" s="123"/>
      <c r="K20" s="123"/>
      <c r="L20" s="123"/>
    </row>
    <row r="21" spans="1:12" s="9" customFormat="1" ht="15.75" x14ac:dyDescent="0.25">
      <c r="A21" s="124"/>
      <c r="B21" s="124"/>
      <c r="C21" s="125" t="s">
        <v>4010</v>
      </c>
      <c r="D21" s="126"/>
      <c r="E21" s="127">
        <v>19.14</v>
      </c>
      <c r="F21" s="126" t="s">
        <v>4705</v>
      </c>
      <c r="G21" s="128">
        <f t="shared" si="0"/>
        <v>19.14</v>
      </c>
      <c r="H21" s="130"/>
      <c r="I21" s="130"/>
      <c r="J21" s="130"/>
      <c r="K21" s="130"/>
      <c r="L21" s="130"/>
    </row>
    <row r="22" spans="1:12" ht="15.75" x14ac:dyDescent="0.25">
      <c r="A22" s="124"/>
      <c r="B22" s="124"/>
      <c r="C22" s="125" t="s">
        <v>19</v>
      </c>
      <c r="D22" s="126"/>
      <c r="E22" s="127">
        <v>5.5</v>
      </c>
      <c r="F22" s="126" t="s">
        <v>589</v>
      </c>
      <c r="G22" s="128">
        <f t="shared" si="0"/>
        <v>2.3571428571428572</v>
      </c>
      <c r="H22" s="123"/>
      <c r="I22" s="123"/>
      <c r="J22" s="123"/>
      <c r="K22" s="123"/>
      <c r="L22" s="123"/>
    </row>
    <row r="23" spans="1:12" ht="15.75" x14ac:dyDescent="0.25">
      <c r="A23" s="124"/>
      <c r="B23" s="129" t="s">
        <v>20</v>
      </c>
      <c r="C23" s="125" t="s">
        <v>21</v>
      </c>
      <c r="D23" s="126"/>
      <c r="E23" s="127">
        <v>4.2</v>
      </c>
      <c r="F23" s="126" t="s">
        <v>4706</v>
      </c>
      <c r="G23" s="128">
        <f t="shared" si="0"/>
        <v>16.8</v>
      </c>
      <c r="H23" s="123"/>
      <c r="I23" s="123"/>
      <c r="J23" s="123"/>
      <c r="K23" s="123"/>
      <c r="L23" s="123"/>
    </row>
    <row r="24" spans="1:12" ht="15.75" x14ac:dyDescent="0.25">
      <c r="A24" s="124"/>
      <c r="B24" s="124"/>
      <c r="C24" s="125" t="s">
        <v>22</v>
      </c>
      <c r="D24" s="126"/>
      <c r="E24" s="127">
        <v>2</v>
      </c>
      <c r="F24" s="126" t="s">
        <v>4706</v>
      </c>
      <c r="G24" s="128">
        <f t="shared" si="0"/>
        <v>8</v>
      </c>
      <c r="H24" s="123"/>
      <c r="I24" s="123"/>
      <c r="J24" s="123"/>
      <c r="K24" s="123"/>
      <c r="L24" s="123"/>
    </row>
    <row r="25" spans="1:12" ht="15.75" x14ac:dyDescent="0.25">
      <c r="A25" s="124"/>
      <c r="B25" s="124"/>
      <c r="C25" s="125" t="s">
        <v>23</v>
      </c>
      <c r="D25" s="126"/>
      <c r="E25" s="127">
        <v>2</v>
      </c>
      <c r="F25" s="126" t="s">
        <v>4706</v>
      </c>
      <c r="G25" s="128">
        <f t="shared" si="0"/>
        <v>8</v>
      </c>
      <c r="H25" s="123"/>
      <c r="I25" s="123"/>
      <c r="J25" s="123"/>
      <c r="K25" s="123"/>
      <c r="L25" s="123"/>
    </row>
    <row r="26" spans="1:12" ht="15.75" x14ac:dyDescent="0.25">
      <c r="A26" s="124"/>
      <c r="B26" s="129" t="s">
        <v>24</v>
      </c>
      <c r="C26" s="125" t="s">
        <v>21</v>
      </c>
      <c r="D26" s="126"/>
      <c r="E26" s="127">
        <v>6.2</v>
      </c>
      <c r="F26" s="126" t="s">
        <v>4706</v>
      </c>
      <c r="G26" s="128">
        <f t="shared" si="0"/>
        <v>24.8</v>
      </c>
      <c r="H26" s="123"/>
      <c r="I26" s="123"/>
      <c r="J26" s="123"/>
      <c r="K26" s="123"/>
      <c r="L26" s="123"/>
    </row>
    <row r="27" spans="1:12" ht="15.75" x14ac:dyDescent="0.25">
      <c r="A27" s="124"/>
      <c r="B27" s="124"/>
      <c r="C27" s="125" t="s">
        <v>22</v>
      </c>
      <c r="D27" s="126"/>
      <c r="E27" s="127">
        <v>2</v>
      </c>
      <c r="F27" s="126" t="s">
        <v>4706</v>
      </c>
      <c r="G27" s="128">
        <f t="shared" si="0"/>
        <v>8</v>
      </c>
      <c r="H27" s="123"/>
      <c r="I27" s="123"/>
      <c r="J27" s="123"/>
      <c r="K27" s="123"/>
      <c r="L27" s="123"/>
    </row>
    <row r="28" spans="1:12" ht="15.75" x14ac:dyDescent="0.25">
      <c r="A28" s="124"/>
      <c r="B28" s="124"/>
      <c r="C28" s="125" t="s">
        <v>23</v>
      </c>
      <c r="D28" s="126"/>
      <c r="E28" s="127">
        <v>2</v>
      </c>
      <c r="F28" s="126" t="s">
        <v>4706</v>
      </c>
      <c r="G28" s="128">
        <f t="shared" si="0"/>
        <v>8</v>
      </c>
      <c r="H28" s="123"/>
      <c r="I28" s="123"/>
      <c r="J28" s="123"/>
      <c r="K28" s="123"/>
      <c r="L28" s="123"/>
    </row>
    <row r="29" spans="1:12" ht="15.75" x14ac:dyDescent="0.25">
      <c r="A29" s="124"/>
      <c r="B29" s="124"/>
      <c r="C29" s="125" t="s">
        <v>25</v>
      </c>
      <c r="D29" s="126"/>
      <c r="E29" s="127">
        <v>3</v>
      </c>
      <c r="F29" s="126" t="s">
        <v>4706</v>
      </c>
      <c r="G29" s="128">
        <f t="shared" si="0"/>
        <v>12</v>
      </c>
      <c r="H29" s="123"/>
      <c r="I29" s="123"/>
      <c r="J29" s="123"/>
      <c r="K29" s="123"/>
      <c r="L29" s="123"/>
    </row>
    <row r="30" spans="1:12" ht="15.75" x14ac:dyDescent="0.25">
      <c r="A30" s="124"/>
      <c r="B30" s="124"/>
      <c r="C30" s="125" t="s">
        <v>26</v>
      </c>
      <c r="D30" s="126"/>
      <c r="E30" s="127">
        <v>150</v>
      </c>
      <c r="F30" s="126" t="s">
        <v>5001</v>
      </c>
      <c r="G30" s="128">
        <f t="shared" si="0"/>
        <v>300</v>
      </c>
      <c r="H30" s="123"/>
      <c r="I30" s="123"/>
      <c r="J30" s="123"/>
      <c r="K30" s="123"/>
      <c r="L30" s="123"/>
    </row>
    <row r="31" spans="1:12" ht="15.75" x14ac:dyDescent="0.25">
      <c r="A31" s="124"/>
      <c r="B31" s="124"/>
      <c r="C31" s="125" t="s">
        <v>27</v>
      </c>
      <c r="D31" s="126"/>
      <c r="E31" s="127">
        <v>28.3</v>
      </c>
      <c r="F31" s="126" t="s">
        <v>5001</v>
      </c>
      <c r="G31" s="128">
        <f t="shared" si="0"/>
        <v>56.6</v>
      </c>
      <c r="H31" s="123"/>
      <c r="I31" s="123"/>
      <c r="J31" s="123"/>
      <c r="K31" s="123"/>
      <c r="L31" s="123"/>
    </row>
    <row r="32" spans="1:12" ht="15.75" x14ac:dyDescent="0.25">
      <c r="A32" s="124"/>
      <c r="B32" s="124"/>
      <c r="C32" s="125" t="s">
        <v>4671</v>
      </c>
      <c r="D32" s="126"/>
      <c r="E32" s="127">
        <v>27.5</v>
      </c>
      <c r="F32" s="126" t="s">
        <v>4705</v>
      </c>
      <c r="G32" s="128">
        <f t="shared" si="0"/>
        <v>27.5</v>
      </c>
      <c r="H32" s="123"/>
      <c r="I32" s="123"/>
      <c r="J32" s="123"/>
      <c r="K32" s="123"/>
      <c r="L32" s="123"/>
    </row>
    <row r="33" spans="1:12" ht="15.75" x14ac:dyDescent="0.25">
      <c r="A33" s="124"/>
      <c r="B33" s="129" t="s">
        <v>3327</v>
      </c>
      <c r="C33" s="125" t="s">
        <v>28</v>
      </c>
      <c r="D33" s="126"/>
      <c r="E33" s="127">
        <v>193</v>
      </c>
      <c r="F33" s="126" t="s">
        <v>4705</v>
      </c>
      <c r="G33" s="128">
        <f t="shared" si="0"/>
        <v>193</v>
      </c>
      <c r="H33" s="123"/>
      <c r="I33" s="123"/>
      <c r="J33" s="123"/>
      <c r="K33" s="123"/>
      <c r="L33" s="123"/>
    </row>
    <row r="34" spans="1:12" ht="15.75" x14ac:dyDescent="0.25">
      <c r="A34" s="124"/>
      <c r="B34" s="129" t="s">
        <v>20</v>
      </c>
      <c r="C34" s="125" t="s">
        <v>21</v>
      </c>
      <c r="D34" s="126"/>
      <c r="E34" s="127">
        <v>4.2</v>
      </c>
      <c r="F34" s="126" t="s">
        <v>4706</v>
      </c>
      <c r="G34" s="128">
        <f t="shared" si="0"/>
        <v>16.8</v>
      </c>
      <c r="H34" s="123"/>
      <c r="I34" s="123"/>
      <c r="J34" s="123"/>
      <c r="K34" s="123"/>
      <c r="L34" s="123"/>
    </row>
    <row r="35" spans="1:12" ht="15.75" x14ac:dyDescent="0.25">
      <c r="A35" s="124"/>
      <c r="B35" s="124"/>
      <c r="C35" s="125" t="s">
        <v>22</v>
      </c>
      <c r="D35" s="126"/>
      <c r="E35" s="127">
        <v>2</v>
      </c>
      <c r="F35" s="126" t="s">
        <v>4706</v>
      </c>
      <c r="G35" s="128">
        <f t="shared" si="0"/>
        <v>8</v>
      </c>
      <c r="H35" s="123"/>
      <c r="I35" s="123"/>
      <c r="J35" s="123"/>
      <c r="K35" s="123"/>
      <c r="L35" s="123"/>
    </row>
    <row r="36" spans="1:12" ht="15.75" x14ac:dyDescent="0.25">
      <c r="A36" s="124"/>
      <c r="B36" s="124"/>
      <c r="C36" s="125" t="s">
        <v>23</v>
      </c>
      <c r="D36" s="126"/>
      <c r="E36" s="127">
        <v>2</v>
      </c>
      <c r="F36" s="126" t="s">
        <v>4706</v>
      </c>
      <c r="G36" s="128">
        <f t="shared" si="0"/>
        <v>8</v>
      </c>
      <c r="H36" s="123"/>
      <c r="I36" s="123"/>
      <c r="J36" s="123"/>
      <c r="K36" s="123"/>
      <c r="L36" s="123"/>
    </row>
    <row r="37" spans="1:12" ht="15.75" x14ac:dyDescent="0.25">
      <c r="A37" s="124"/>
      <c r="B37" s="129" t="s">
        <v>24</v>
      </c>
      <c r="C37" s="125" t="s">
        <v>21</v>
      </c>
      <c r="D37" s="126"/>
      <c r="E37" s="127">
        <v>6.2</v>
      </c>
      <c r="F37" s="126" t="s">
        <v>4706</v>
      </c>
      <c r="G37" s="128">
        <f t="shared" si="0"/>
        <v>24.8</v>
      </c>
      <c r="H37" s="123"/>
      <c r="I37" s="123"/>
      <c r="J37" s="123"/>
      <c r="K37" s="123"/>
      <c r="L37" s="123"/>
    </row>
    <row r="38" spans="1:12" ht="15.75" x14ac:dyDescent="0.25">
      <c r="A38" s="124"/>
      <c r="B38" s="124"/>
      <c r="C38" s="125" t="s">
        <v>22</v>
      </c>
      <c r="D38" s="126"/>
      <c r="E38" s="127">
        <v>2</v>
      </c>
      <c r="F38" s="126" t="s">
        <v>4706</v>
      </c>
      <c r="G38" s="128">
        <f t="shared" si="0"/>
        <v>8</v>
      </c>
      <c r="H38" s="123"/>
      <c r="I38" s="123"/>
      <c r="J38" s="123"/>
      <c r="K38" s="123"/>
      <c r="L38" s="123"/>
    </row>
    <row r="39" spans="1:12" ht="15.75" x14ac:dyDescent="0.25">
      <c r="A39" s="124"/>
      <c r="B39" s="124"/>
      <c r="C39" s="125" t="s">
        <v>23</v>
      </c>
      <c r="D39" s="126"/>
      <c r="E39" s="127">
        <v>2</v>
      </c>
      <c r="F39" s="126" t="s">
        <v>4706</v>
      </c>
      <c r="G39" s="128">
        <f t="shared" si="0"/>
        <v>8</v>
      </c>
      <c r="H39" s="123"/>
      <c r="I39" s="123"/>
      <c r="J39" s="123"/>
      <c r="K39" s="123"/>
      <c r="L39" s="123"/>
    </row>
    <row r="40" spans="1:12" ht="15.75" x14ac:dyDescent="0.25">
      <c r="A40" s="124"/>
      <c r="B40" s="124"/>
      <c r="C40" s="125" t="s">
        <v>3328</v>
      </c>
      <c r="D40" s="126"/>
      <c r="E40" s="127">
        <v>3</v>
      </c>
      <c r="F40" s="126" t="s">
        <v>4706</v>
      </c>
      <c r="G40" s="128">
        <f t="shared" si="0"/>
        <v>12</v>
      </c>
      <c r="H40" s="123"/>
      <c r="I40" s="123"/>
      <c r="J40" s="123"/>
      <c r="K40" s="123"/>
      <c r="L40" s="123"/>
    </row>
    <row r="41" spans="1:12" s="9" customFormat="1" ht="15.75" x14ac:dyDescent="0.25">
      <c r="A41" s="124"/>
      <c r="B41" s="129" t="s">
        <v>3329</v>
      </c>
      <c r="C41" s="125" t="s">
        <v>29</v>
      </c>
      <c r="D41" s="126"/>
      <c r="E41" s="127">
        <v>193</v>
      </c>
      <c r="F41" s="126" t="s">
        <v>4705</v>
      </c>
      <c r="G41" s="128">
        <f t="shared" si="0"/>
        <v>193</v>
      </c>
      <c r="H41" s="130"/>
      <c r="I41" s="130"/>
      <c r="J41" s="130"/>
      <c r="K41" s="130"/>
      <c r="L41" s="130"/>
    </row>
    <row r="42" spans="1:12" ht="15.75" x14ac:dyDescent="0.25">
      <c r="A42" s="124"/>
      <c r="B42" s="129" t="s">
        <v>20</v>
      </c>
      <c r="C42" s="125" t="s">
        <v>77</v>
      </c>
      <c r="D42" s="126"/>
      <c r="E42" s="127">
        <v>5.5</v>
      </c>
      <c r="F42" s="126" t="s">
        <v>4706</v>
      </c>
      <c r="G42" s="128">
        <f t="shared" si="0"/>
        <v>22</v>
      </c>
      <c r="H42" s="123"/>
      <c r="I42" s="123"/>
      <c r="J42" s="123"/>
      <c r="K42" s="123"/>
      <c r="L42" s="123"/>
    </row>
    <row r="43" spans="1:12" ht="15.75" x14ac:dyDescent="0.25">
      <c r="A43" s="124"/>
      <c r="B43" s="124"/>
      <c r="C43" s="125" t="s">
        <v>32</v>
      </c>
      <c r="D43" s="126"/>
      <c r="E43" s="127">
        <v>98.17</v>
      </c>
      <c r="F43" s="126" t="s">
        <v>4705</v>
      </c>
      <c r="G43" s="128">
        <f t="shared" si="0"/>
        <v>98.17</v>
      </c>
      <c r="H43" s="123"/>
      <c r="I43" s="123"/>
      <c r="J43" s="123"/>
      <c r="K43" s="123"/>
      <c r="L43" s="123"/>
    </row>
    <row r="44" spans="1:12" s="9" customFormat="1" ht="15.75" x14ac:dyDescent="0.25">
      <c r="A44" s="124"/>
      <c r="B44" s="124"/>
      <c r="C44" s="125" t="s">
        <v>33</v>
      </c>
      <c r="D44" s="126"/>
      <c r="E44" s="127">
        <v>22.12</v>
      </c>
      <c r="F44" s="126" t="s">
        <v>566</v>
      </c>
      <c r="G44" s="128">
        <f t="shared" si="0"/>
        <v>0.7373333333333334</v>
      </c>
      <c r="H44" s="130"/>
      <c r="I44" s="130"/>
      <c r="J44" s="130"/>
      <c r="K44" s="130"/>
      <c r="L44" s="130"/>
    </row>
    <row r="45" spans="1:12" ht="15.75" x14ac:dyDescent="0.25">
      <c r="A45" s="124"/>
      <c r="B45" s="124"/>
      <c r="C45" s="125" t="s">
        <v>34</v>
      </c>
      <c r="D45" s="126"/>
      <c r="E45" s="127">
        <v>10</v>
      </c>
      <c r="F45" s="126" t="s">
        <v>589</v>
      </c>
      <c r="G45" s="128">
        <f t="shared" si="0"/>
        <v>4.2857142857142856</v>
      </c>
      <c r="H45" s="123"/>
      <c r="I45" s="123"/>
      <c r="J45" s="123"/>
      <c r="K45" s="123"/>
      <c r="L45" s="123"/>
    </row>
    <row r="46" spans="1:12" ht="15.75" x14ac:dyDescent="0.25">
      <c r="A46" s="124"/>
      <c r="B46" s="124"/>
      <c r="C46" s="125" t="s">
        <v>35</v>
      </c>
      <c r="D46" s="126"/>
      <c r="E46" s="127">
        <v>15.11</v>
      </c>
      <c r="F46" s="126" t="s">
        <v>4705</v>
      </c>
      <c r="G46" s="128">
        <f t="shared" si="0"/>
        <v>15.11</v>
      </c>
      <c r="H46" s="123"/>
      <c r="I46" s="123"/>
      <c r="J46" s="123"/>
      <c r="K46" s="123"/>
      <c r="L46" s="123"/>
    </row>
    <row r="47" spans="1:12" ht="15.75" x14ac:dyDescent="0.25">
      <c r="A47" s="124"/>
      <c r="B47" s="129" t="s">
        <v>4894</v>
      </c>
      <c r="C47" s="125" t="s">
        <v>36</v>
      </c>
      <c r="D47" s="126"/>
      <c r="E47" s="127">
        <v>13.55</v>
      </c>
      <c r="F47" s="126" t="s">
        <v>4705</v>
      </c>
      <c r="G47" s="128">
        <f t="shared" si="0"/>
        <v>13.55</v>
      </c>
      <c r="H47" s="123"/>
      <c r="I47" s="123"/>
      <c r="J47" s="123"/>
      <c r="K47" s="123"/>
      <c r="L47" s="123"/>
    </row>
    <row r="48" spans="1:12" ht="15.75" x14ac:dyDescent="0.25">
      <c r="A48" s="124"/>
      <c r="B48" s="124"/>
      <c r="C48" s="125" t="s">
        <v>37</v>
      </c>
      <c r="D48" s="126"/>
      <c r="E48" s="127">
        <v>36.549999999999997</v>
      </c>
      <c r="F48" s="126" t="s">
        <v>4705</v>
      </c>
      <c r="G48" s="128">
        <f t="shared" si="0"/>
        <v>36.549999999999997</v>
      </c>
      <c r="H48" s="123"/>
      <c r="I48" s="123"/>
      <c r="J48" s="123"/>
      <c r="K48" s="123"/>
      <c r="L48" s="123"/>
    </row>
    <row r="49" spans="1:12" ht="15.75" x14ac:dyDescent="0.25">
      <c r="A49" s="124"/>
      <c r="B49" s="124"/>
      <c r="C49" s="125" t="s">
        <v>38</v>
      </c>
      <c r="D49" s="126"/>
      <c r="E49" s="127">
        <v>16.170000000000002</v>
      </c>
      <c r="F49" s="126" t="s">
        <v>4705</v>
      </c>
      <c r="G49" s="128">
        <f t="shared" si="0"/>
        <v>16.170000000000002</v>
      </c>
      <c r="H49" s="123"/>
      <c r="I49" s="123"/>
      <c r="J49" s="123"/>
      <c r="K49" s="123"/>
      <c r="L49" s="123"/>
    </row>
    <row r="50" spans="1:12" ht="15.75" x14ac:dyDescent="0.25">
      <c r="A50" s="124"/>
      <c r="B50" s="124"/>
      <c r="C50" s="125" t="s">
        <v>39</v>
      </c>
      <c r="D50" s="126"/>
      <c r="E50" s="127">
        <v>47.8</v>
      </c>
      <c r="F50" s="126" t="s">
        <v>4705</v>
      </c>
      <c r="G50" s="128">
        <f t="shared" si="0"/>
        <v>47.8</v>
      </c>
      <c r="H50" s="123"/>
      <c r="I50" s="123"/>
      <c r="J50" s="123"/>
      <c r="K50" s="123"/>
      <c r="L50" s="123"/>
    </row>
    <row r="51" spans="1:12" ht="15.75" x14ac:dyDescent="0.25">
      <c r="A51" s="124"/>
      <c r="B51" s="124"/>
      <c r="C51" s="125" t="s">
        <v>40</v>
      </c>
      <c r="D51" s="126"/>
      <c r="E51" s="127">
        <v>25.9</v>
      </c>
      <c r="F51" s="126" t="s">
        <v>4705</v>
      </c>
      <c r="G51" s="128">
        <f t="shared" si="0"/>
        <v>25.9</v>
      </c>
      <c r="H51" s="123"/>
      <c r="I51" s="123"/>
      <c r="J51" s="123"/>
      <c r="K51" s="123"/>
      <c r="L51" s="123"/>
    </row>
    <row r="52" spans="1:12" ht="15.75" x14ac:dyDescent="0.25">
      <c r="A52" s="124"/>
      <c r="B52" s="124"/>
      <c r="C52" s="125" t="s">
        <v>41</v>
      </c>
      <c r="D52" s="126"/>
      <c r="E52" s="127">
        <v>2.5</v>
      </c>
      <c r="F52" s="126" t="s">
        <v>4705</v>
      </c>
      <c r="G52" s="128">
        <f t="shared" si="0"/>
        <v>2.5</v>
      </c>
      <c r="H52" s="123"/>
      <c r="I52" s="123"/>
      <c r="J52" s="123"/>
      <c r="K52" s="123"/>
      <c r="L52" s="123"/>
    </row>
    <row r="53" spans="1:12" ht="15.75" x14ac:dyDescent="0.25">
      <c r="A53" s="124"/>
      <c r="B53" s="124"/>
      <c r="C53" s="125" t="s">
        <v>42</v>
      </c>
      <c r="D53" s="126"/>
      <c r="E53" s="127">
        <v>2.6</v>
      </c>
      <c r="F53" s="126" t="s">
        <v>4705</v>
      </c>
      <c r="G53" s="128">
        <f t="shared" si="0"/>
        <v>2.6</v>
      </c>
      <c r="H53" s="123"/>
      <c r="I53" s="123"/>
      <c r="J53" s="123"/>
      <c r="K53" s="123"/>
      <c r="L53" s="123"/>
    </row>
    <row r="54" spans="1:12" ht="15.75" x14ac:dyDescent="0.25">
      <c r="A54" s="124"/>
      <c r="B54" s="124"/>
      <c r="C54" s="125" t="s">
        <v>43</v>
      </c>
      <c r="D54" s="126"/>
      <c r="E54" s="127">
        <v>56.41</v>
      </c>
      <c r="F54" s="126" t="s">
        <v>4705</v>
      </c>
      <c r="G54" s="128">
        <f t="shared" si="0"/>
        <v>56.41</v>
      </c>
      <c r="H54" s="123"/>
      <c r="I54" s="123"/>
      <c r="J54" s="123"/>
      <c r="K54" s="123"/>
      <c r="L54" s="123"/>
    </row>
    <row r="55" spans="1:12" ht="15.75" x14ac:dyDescent="0.25">
      <c r="A55" s="124"/>
      <c r="B55" s="124"/>
      <c r="C55" s="125" t="s">
        <v>44</v>
      </c>
      <c r="D55" s="126"/>
      <c r="E55" s="127">
        <v>17.18</v>
      </c>
      <c r="F55" s="126" t="s">
        <v>4705</v>
      </c>
      <c r="G55" s="128">
        <f t="shared" si="0"/>
        <v>17.18</v>
      </c>
      <c r="H55" s="123"/>
      <c r="I55" s="123"/>
      <c r="J55" s="123"/>
      <c r="K55" s="123"/>
      <c r="L55" s="123"/>
    </row>
    <row r="56" spans="1:12" ht="15.75" x14ac:dyDescent="0.25">
      <c r="A56" s="124"/>
      <c r="B56" s="124"/>
      <c r="C56" s="125" t="s">
        <v>45</v>
      </c>
      <c r="D56" s="126"/>
      <c r="E56" s="127">
        <v>5.71</v>
      </c>
      <c r="F56" s="126" t="s">
        <v>4705</v>
      </c>
      <c r="G56" s="128">
        <f t="shared" si="0"/>
        <v>5.71</v>
      </c>
      <c r="H56" s="123"/>
      <c r="I56" s="123"/>
      <c r="J56" s="123"/>
      <c r="K56" s="123"/>
      <c r="L56" s="123"/>
    </row>
    <row r="57" spans="1:12" ht="15.75" x14ac:dyDescent="0.25">
      <c r="A57" s="124"/>
      <c r="B57" s="124"/>
      <c r="C57" s="125" t="s">
        <v>46</v>
      </c>
      <c r="D57" s="131" t="s">
        <v>4011</v>
      </c>
      <c r="E57" s="127">
        <v>77.599999999999994</v>
      </c>
      <c r="F57" s="126" t="s">
        <v>5002</v>
      </c>
      <c r="G57" s="128">
        <f t="shared" si="0"/>
        <v>232.79999999999998</v>
      </c>
      <c r="H57" s="123"/>
      <c r="I57" s="123"/>
      <c r="J57" s="123"/>
      <c r="K57" s="123"/>
      <c r="L57" s="123"/>
    </row>
    <row r="58" spans="1:12" ht="15.75" x14ac:dyDescent="0.25">
      <c r="A58" s="124"/>
      <c r="B58" s="124"/>
      <c r="C58" s="125" t="s">
        <v>47</v>
      </c>
      <c r="D58" s="126"/>
      <c r="E58" s="127">
        <v>35</v>
      </c>
      <c r="F58" s="126" t="s">
        <v>5002</v>
      </c>
      <c r="G58" s="128">
        <f t="shared" si="0"/>
        <v>105</v>
      </c>
      <c r="H58" s="123"/>
      <c r="I58" s="123"/>
      <c r="J58" s="123"/>
      <c r="K58" s="123"/>
      <c r="L58" s="123"/>
    </row>
    <row r="59" spans="1:12" ht="15.75" x14ac:dyDescent="0.25">
      <c r="A59" s="124"/>
      <c r="B59" s="124"/>
      <c r="C59" s="125" t="s">
        <v>48</v>
      </c>
      <c r="D59" s="126"/>
      <c r="E59" s="127">
        <v>1.1399999999999999</v>
      </c>
      <c r="F59" s="126" t="s">
        <v>5002</v>
      </c>
      <c r="G59" s="128">
        <f t="shared" si="0"/>
        <v>3.42</v>
      </c>
      <c r="H59" s="123"/>
      <c r="I59" s="123"/>
      <c r="J59" s="123"/>
      <c r="K59" s="123"/>
      <c r="L59" s="123"/>
    </row>
    <row r="60" spans="1:12" ht="15.75" x14ac:dyDescent="0.25">
      <c r="A60" s="124"/>
      <c r="B60" s="124"/>
      <c r="C60" s="125" t="s">
        <v>49</v>
      </c>
      <c r="D60" s="126"/>
      <c r="E60" s="127">
        <v>1.1399999999999999</v>
      </c>
      <c r="F60" s="126" t="s">
        <v>5002</v>
      </c>
      <c r="G60" s="128">
        <f t="shared" si="0"/>
        <v>3.42</v>
      </c>
      <c r="H60" s="123"/>
      <c r="I60" s="123"/>
      <c r="J60" s="123"/>
      <c r="K60" s="123"/>
      <c r="L60" s="123"/>
    </row>
    <row r="61" spans="1:12" ht="15.75" x14ac:dyDescent="0.25">
      <c r="A61" s="124"/>
      <c r="B61" s="124"/>
      <c r="C61" s="125" t="s">
        <v>50</v>
      </c>
      <c r="D61" s="126"/>
      <c r="E61" s="127">
        <v>57.82</v>
      </c>
      <c r="F61" s="126" t="s">
        <v>4705</v>
      </c>
      <c r="G61" s="128">
        <f t="shared" si="0"/>
        <v>57.82</v>
      </c>
      <c r="H61" s="123"/>
      <c r="I61" s="123"/>
      <c r="J61" s="123"/>
      <c r="K61" s="123"/>
      <c r="L61" s="123"/>
    </row>
    <row r="62" spans="1:12" ht="15.75" x14ac:dyDescent="0.25">
      <c r="A62" s="124"/>
      <c r="B62" s="124"/>
      <c r="C62" s="125" t="s">
        <v>51</v>
      </c>
      <c r="D62" s="126"/>
      <c r="E62" s="127">
        <v>5.4</v>
      </c>
      <c r="F62" s="126" t="s">
        <v>5001</v>
      </c>
      <c r="G62" s="128">
        <f t="shared" si="0"/>
        <v>10.8</v>
      </c>
      <c r="H62" s="123"/>
      <c r="I62" s="123"/>
      <c r="J62" s="123"/>
      <c r="K62" s="123"/>
      <c r="L62" s="123"/>
    </row>
    <row r="63" spans="1:12" ht="15.75" x14ac:dyDescent="0.25">
      <c r="A63" s="124"/>
      <c r="B63" s="124"/>
      <c r="C63" s="125" t="s">
        <v>52</v>
      </c>
      <c r="D63" s="126"/>
      <c r="E63" s="127">
        <v>4.92</v>
      </c>
      <c r="F63" s="126" t="s">
        <v>5001</v>
      </c>
      <c r="G63" s="128">
        <f t="shared" si="0"/>
        <v>9.84</v>
      </c>
      <c r="H63" s="123"/>
      <c r="I63" s="123"/>
      <c r="J63" s="123"/>
      <c r="K63" s="123"/>
      <c r="L63" s="123"/>
    </row>
    <row r="64" spans="1:12" ht="15.75" x14ac:dyDescent="0.25">
      <c r="A64" s="124"/>
      <c r="B64" s="124"/>
      <c r="C64" s="125" t="s">
        <v>53</v>
      </c>
      <c r="D64" s="126"/>
      <c r="E64" s="127">
        <v>3.51</v>
      </c>
      <c r="F64" s="126" t="s">
        <v>5001</v>
      </c>
      <c r="G64" s="128">
        <f t="shared" si="0"/>
        <v>7.02</v>
      </c>
      <c r="H64" s="123"/>
      <c r="I64" s="123"/>
      <c r="J64" s="123"/>
      <c r="K64" s="123"/>
      <c r="L64" s="123"/>
    </row>
    <row r="65" spans="1:12" ht="15.75" x14ac:dyDescent="0.25">
      <c r="A65" s="124"/>
      <c r="B65" s="124"/>
      <c r="C65" s="125" t="s">
        <v>24</v>
      </c>
      <c r="D65" s="126"/>
      <c r="E65" s="127">
        <v>2.4</v>
      </c>
      <c r="F65" s="126" t="s">
        <v>5001</v>
      </c>
      <c r="G65" s="128">
        <f t="shared" si="0"/>
        <v>4.8</v>
      </c>
      <c r="H65" s="123"/>
      <c r="I65" s="123"/>
      <c r="J65" s="123"/>
      <c r="K65" s="123"/>
      <c r="L65" s="123"/>
    </row>
    <row r="66" spans="1:12" ht="15.75" x14ac:dyDescent="0.25">
      <c r="A66" s="124"/>
      <c r="B66" s="124"/>
      <c r="C66" s="125" t="s">
        <v>20</v>
      </c>
      <c r="D66" s="126"/>
      <c r="E66" s="127">
        <v>1.4</v>
      </c>
      <c r="F66" s="126" t="s">
        <v>5001</v>
      </c>
      <c r="G66" s="128">
        <f t="shared" si="0"/>
        <v>2.8</v>
      </c>
      <c r="H66" s="123"/>
      <c r="I66" s="123"/>
      <c r="J66" s="123"/>
      <c r="K66" s="123"/>
      <c r="L66" s="123"/>
    </row>
    <row r="67" spans="1:12" ht="15.75" x14ac:dyDescent="0.25">
      <c r="A67" s="124"/>
      <c r="B67" s="124"/>
      <c r="C67" s="125" t="s">
        <v>54</v>
      </c>
      <c r="D67" s="126"/>
      <c r="E67" s="127">
        <v>1.8</v>
      </c>
      <c r="F67" s="126" t="s">
        <v>5001</v>
      </c>
      <c r="G67" s="128">
        <f t="shared" si="0"/>
        <v>3.6</v>
      </c>
      <c r="H67" s="123"/>
      <c r="I67" s="123"/>
      <c r="J67" s="123"/>
      <c r="K67" s="123"/>
      <c r="L67" s="123"/>
    </row>
    <row r="68" spans="1:12" ht="15.75" x14ac:dyDescent="0.25">
      <c r="A68" s="124"/>
      <c r="B68" s="124"/>
      <c r="C68" s="125" t="s">
        <v>55</v>
      </c>
      <c r="D68" s="126"/>
      <c r="E68" s="127">
        <v>12.31</v>
      </c>
      <c r="F68" s="126" t="s">
        <v>4705</v>
      </c>
      <c r="G68" s="128">
        <f t="shared" ref="G68:G131" si="1">_xlfn.SWITCH(F68,
"1x dan", E68,
"2x dan", 2*E68,
"3x dan", 3*E68,
"4x dan", 4*E68,
"5x dan", 5*E68,
"1x tedensko", E68/7,
"2x tedensko", 2*E68/7,
"3x tedensko", 3*E68/7,
"1x mesečno", E68/30,
"2x mesečno", 2*E68/30,
"2x letno", 2*E68/365,
"35x letno", 35*E68/365,
)</f>
        <v>12.31</v>
      </c>
      <c r="H68" s="123"/>
      <c r="I68" s="123"/>
      <c r="J68" s="123"/>
      <c r="K68" s="123"/>
      <c r="L68" s="123"/>
    </row>
    <row r="69" spans="1:12" ht="15.75" x14ac:dyDescent="0.25">
      <c r="A69" s="124"/>
      <c r="B69" s="124"/>
      <c r="C69" s="125" t="s">
        <v>56</v>
      </c>
      <c r="D69" s="126"/>
      <c r="E69" s="127">
        <v>4</v>
      </c>
      <c r="F69" s="126" t="s">
        <v>4706</v>
      </c>
      <c r="G69" s="128">
        <f t="shared" si="1"/>
        <v>16</v>
      </c>
      <c r="H69" s="123"/>
      <c r="I69" s="123"/>
      <c r="J69" s="123"/>
      <c r="K69" s="123"/>
      <c r="L69" s="123"/>
    </row>
    <row r="70" spans="1:12" ht="15.75" x14ac:dyDescent="0.25">
      <c r="A70" s="124"/>
      <c r="B70" s="124"/>
      <c r="C70" s="125" t="s">
        <v>170</v>
      </c>
      <c r="D70" s="126"/>
      <c r="E70" s="127">
        <v>4</v>
      </c>
      <c r="F70" s="126" t="s">
        <v>4706</v>
      </c>
      <c r="G70" s="128">
        <f t="shared" si="1"/>
        <v>16</v>
      </c>
      <c r="H70" s="123"/>
      <c r="I70" s="123"/>
      <c r="J70" s="123"/>
      <c r="K70" s="123"/>
      <c r="L70" s="123"/>
    </row>
    <row r="71" spans="1:12" ht="15.75" x14ac:dyDescent="0.25">
      <c r="A71" s="124"/>
      <c r="B71" s="124"/>
      <c r="C71" s="125" t="s">
        <v>57</v>
      </c>
      <c r="D71" s="126"/>
      <c r="E71" s="127">
        <v>4</v>
      </c>
      <c r="F71" s="126" t="s">
        <v>4706</v>
      </c>
      <c r="G71" s="128">
        <f t="shared" si="1"/>
        <v>16</v>
      </c>
      <c r="H71" s="123"/>
      <c r="I71" s="123"/>
      <c r="J71" s="123"/>
      <c r="K71" s="123"/>
      <c r="L71" s="123"/>
    </row>
    <row r="72" spans="1:12" ht="15.75" x14ac:dyDescent="0.25">
      <c r="A72" s="124"/>
      <c r="B72" s="124"/>
      <c r="C72" s="125" t="s">
        <v>25</v>
      </c>
      <c r="D72" s="126"/>
      <c r="E72" s="127">
        <v>5.1100000000000003</v>
      </c>
      <c r="F72" s="126" t="s">
        <v>4706</v>
      </c>
      <c r="G72" s="128">
        <f t="shared" si="1"/>
        <v>20.440000000000001</v>
      </c>
      <c r="H72" s="123"/>
      <c r="I72" s="123"/>
      <c r="J72" s="123"/>
      <c r="K72" s="123"/>
      <c r="L72" s="123"/>
    </row>
    <row r="73" spans="1:12" ht="15.75" x14ac:dyDescent="0.25">
      <c r="A73" s="124"/>
      <c r="B73" s="124"/>
      <c r="C73" s="125" t="s">
        <v>58</v>
      </c>
      <c r="D73" s="126"/>
      <c r="E73" s="127">
        <v>169.9</v>
      </c>
      <c r="F73" s="126" t="s">
        <v>4705</v>
      </c>
      <c r="G73" s="128">
        <f t="shared" si="1"/>
        <v>169.9</v>
      </c>
      <c r="H73" s="123"/>
      <c r="I73" s="123"/>
      <c r="J73" s="123"/>
      <c r="K73" s="123"/>
      <c r="L73" s="123"/>
    </row>
    <row r="74" spans="1:12" s="9" customFormat="1" ht="15.75" x14ac:dyDescent="0.25">
      <c r="A74" s="124"/>
      <c r="B74" s="124"/>
      <c r="C74" s="125" t="s">
        <v>59</v>
      </c>
      <c r="D74" s="126"/>
      <c r="E74" s="127">
        <v>13.82</v>
      </c>
      <c r="F74" s="126" t="s">
        <v>566</v>
      </c>
      <c r="G74" s="128">
        <f t="shared" si="1"/>
        <v>0.46066666666666667</v>
      </c>
      <c r="H74" s="130"/>
      <c r="I74" s="130"/>
      <c r="J74" s="130"/>
      <c r="K74" s="130"/>
      <c r="L74" s="130"/>
    </row>
    <row r="75" spans="1:12" ht="15.75" x14ac:dyDescent="0.25">
      <c r="A75" s="124"/>
      <c r="B75" s="124"/>
      <c r="C75" s="125" t="s">
        <v>60</v>
      </c>
      <c r="D75" s="126"/>
      <c r="E75" s="127">
        <v>114.22</v>
      </c>
      <c r="F75" s="126" t="s">
        <v>566</v>
      </c>
      <c r="G75" s="128">
        <f t="shared" si="1"/>
        <v>3.8073333333333332</v>
      </c>
      <c r="H75" s="123"/>
      <c r="I75" s="123"/>
      <c r="J75" s="123"/>
      <c r="K75" s="123"/>
      <c r="L75" s="123"/>
    </row>
    <row r="76" spans="1:12" ht="15.75" x14ac:dyDescent="0.25">
      <c r="A76" s="124"/>
      <c r="B76" s="124"/>
      <c r="C76" s="125" t="s">
        <v>61</v>
      </c>
      <c r="D76" s="126"/>
      <c r="E76" s="127">
        <v>14</v>
      </c>
      <c r="F76" s="126" t="s">
        <v>566</v>
      </c>
      <c r="G76" s="128">
        <f t="shared" si="1"/>
        <v>0.46666666666666667</v>
      </c>
      <c r="H76" s="123"/>
      <c r="I76" s="123"/>
      <c r="J76" s="123"/>
      <c r="K76" s="123"/>
      <c r="L76" s="123"/>
    </row>
    <row r="77" spans="1:12" ht="15.75" x14ac:dyDescent="0.25">
      <c r="A77" s="124"/>
      <c r="B77" s="124"/>
      <c r="C77" s="125" t="s">
        <v>62</v>
      </c>
      <c r="D77" s="126"/>
      <c r="E77" s="127">
        <v>20.8</v>
      </c>
      <c r="F77" s="126" t="s">
        <v>589</v>
      </c>
      <c r="G77" s="128">
        <f t="shared" si="1"/>
        <v>8.9142857142857146</v>
      </c>
      <c r="H77" s="123"/>
      <c r="I77" s="123"/>
      <c r="J77" s="123"/>
      <c r="K77" s="123"/>
      <c r="L77" s="123"/>
    </row>
    <row r="78" spans="1:12" ht="15.75" x14ac:dyDescent="0.25">
      <c r="A78" s="124"/>
      <c r="B78" s="124"/>
      <c r="C78" s="125" t="s">
        <v>33</v>
      </c>
      <c r="D78" s="126"/>
      <c r="E78" s="127">
        <v>26</v>
      </c>
      <c r="F78" s="126" t="s">
        <v>566</v>
      </c>
      <c r="G78" s="128">
        <f t="shared" si="1"/>
        <v>0.8666666666666667</v>
      </c>
      <c r="H78" s="123"/>
      <c r="I78" s="123"/>
      <c r="J78" s="123"/>
      <c r="K78" s="123"/>
      <c r="L78" s="123"/>
    </row>
    <row r="79" spans="1:12" ht="15.75" x14ac:dyDescent="0.25">
      <c r="A79" s="124"/>
      <c r="B79" s="124"/>
      <c r="C79" s="125" t="s">
        <v>63</v>
      </c>
      <c r="D79" s="126"/>
      <c r="E79" s="127">
        <v>16.600000000000001</v>
      </c>
      <c r="F79" s="126" t="s">
        <v>4705</v>
      </c>
      <c r="G79" s="128">
        <f t="shared" si="1"/>
        <v>16.600000000000001</v>
      </c>
      <c r="H79" s="123"/>
      <c r="I79" s="123"/>
      <c r="J79" s="123"/>
      <c r="K79" s="123"/>
      <c r="L79" s="123"/>
    </row>
    <row r="80" spans="1:12" ht="15.75" x14ac:dyDescent="0.25">
      <c r="A80" s="124"/>
      <c r="B80" s="124"/>
      <c r="C80" s="125" t="s">
        <v>32</v>
      </c>
      <c r="D80" s="126"/>
      <c r="E80" s="127">
        <v>105.5</v>
      </c>
      <c r="F80" s="126" t="s">
        <v>4705</v>
      </c>
      <c r="G80" s="128">
        <f t="shared" si="1"/>
        <v>105.5</v>
      </c>
      <c r="H80" s="123"/>
      <c r="I80" s="123"/>
      <c r="J80" s="123"/>
      <c r="K80" s="123"/>
      <c r="L80" s="123"/>
    </row>
    <row r="81" spans="1:12" ht="15.75" x14ac:dyDescent="0.25">
      <c r="A81" s="124"/>
      <c r="B81" s="129" t="s">
        <v>3739</v>
      </c>
      <c r="C81" s="125" t="s">
        <v>64</v>
      </c>
      <c r="D81" s="126"/>
      <c r="E81" s="127">
        <v>22.6</v>
      </c>
      <c r="F81" s="126" t="s">
        <v>589</v>
      </c>
      <c r="G81" s="128">
        <f t="shared" si="1"/>
        <v>9.6857142857142868</v>
      </c>
      <c r="H81" s="123"/>
      <c r="I81" s="123"/>
      <c r="J81" s="123"/>
      <c r="K81" s="123"/>
      <c r="L81" s="123"/>
    </row>
    <row r="82" spans="1:12" ht="15.75" x14ac:dyDescent="0.25">
      <c r="A82" s="124"/>
      <c r="B82" s="124"/>
      <c r="C82" s="125" t="s">
        <v>65</v>
      </c>
      <c r="D82" s="126"/>
      <c r="E82" s="127">
        <v>9.4</v>
      </c>
      <c r="F82" s="126" t="s">
        <v>4705</v>
      </c>
      <c r="G82" s="128">
        <f t="shared" si="1"/>
        <v>9.4</v>
      </c>
      <c r="H82" s="123"/>
      <c r="I82" s="123"/>
      <c r="J82" s="123"/>
      <c r="K82" s="123"/>
      <c r="L82" s="123"/>
    </row>
    <row r="83" spans="1:12" ht="15.75" x14ac:dyDescent="0.25">
      <c r="A83" s="124"/>
      <c r="B83" s="124"/>
      <c r="C83" s="125" t="s">
        <v>66</v>
      </c>
      <c r="D83" s="126"/>
      <c r="E83" s="127">
        <v>9.9499999999999993</v>
      </c>
      <c r="F83" s="126" t="s">
        <v>4705</v>
      </c>
      <c r="G83" s="128">
        <f t="shared" si="1"/>
        <v>9.9499999999999993</v>
      </c>
      <c r="H83" s="123"/>
      <c r="I83" s="123"/>
      <c r="J83" s="123"/>
      <c r="K83" s="123"/>
      <c r="L83" s="123"/>
    </row>
    <row r="84" spans="1:12" ht="15.75" x14ac:dyDescent="0.25">
      <c r="A84" s="124"/>
      <c r="B84" s="124"/>
      <c r="C84" s="125" t="s">
        <v>67</v>
      </c>
      <c r="D84" s="126"/>
      <c r="E84" s="127">
        <v>17.3</v>
      </c>
      <c r="F84" s="126" t="s">
        <v>4705</v>
      </c>
      <c r="G84" s="128">
        <f t="shared" si="1"/>
        <v>17.3</v>
      </c>
      <c r="H84" s="123"/>
      <c r="I84" s="123"/>
      <c r="J84" s="123"/>
      <c r="K84" s="123"/>
      <c r="L84" s="123"/>
    </row>
    <row r="85" spans="1:12" ht="15.75" x14ac:dyDescent="0.25">
      <c r="A85" s="124"/>
      <c r="B85" s="124"/>
      <c r="C85" s="125" t="s">
        <v>68</v>
      </c>
      <c r="D85" s="132"/>
      <c r="E85" s="127">
        <v>5.8</v>
      </c>
      <c r="F85" s="126">
        <v>0</v>
      </c>
      <c r="G85" s="128">
        <f t="shared" si="1"/>
        <v>0</v>
      </c>
      <c r="H85" s="123"/>
      <c r="I85" s="123"/>
      <c r="J85" s="123"/>
      <c r="K85" s="123"/>
      <c r="L85" s="123"/>
    </row>
    <row r="86" spans="1:12" ht="15.75" x14ac:dyDescent="0.25">
      <c r="A86" s="124"/>
      <c r="B86" s="124"/>
      <c r="C86" s="125" t="s">
        <v>69</v>
      </c>
      <c r="D86" s="126"/>
      <c r="E86" s="127">
        <v>47.6</v>
      </c>
      <c r="F86" s="126" t="s">
        <v>5001</v>
      </c>
      <c r="G86" s="128">
        <f t="shared" si="1"/>
        <v>95.2</v>
      </c>
      <c r="H86" s="123"/>
      <c r="I86" s="123"/>
      <c r="J86" s="123"/>
      <c r="K86" s="123"/>
      <c r="L86" s="123"/>
    </row>
    <row r="87" spans="1:12" ht="15.75" x14ac:dyDescent="0.25">
      <c r="A87" s="124"/>
      <c r="B87" s="124"/>
      <c r="C87" s="125" t="s">
        <v>70</v>
      </c>
      <c r="D87" s="126"/>
      <c r="E87" s="127">
        <v>20.149999999999999</v>
      </c>
      <c r="F87" s="126" t="s">
        <v>4705</v>
      </c>
      <c r="G87" s="128">
        <f t="shared" si="1"/>
        <v>20.149999999999999</v>
      </c>
      <c r="H87" s="123"/>
      <c r="I87" s="123"/>
      <c r="J87" s="123"/>
      <c r="K87" s="123"/>
      <c r="L87" s="123"/>
    </row>
    <row r="88" spans="1:12" ht="15.75" x14ac:dyDescent="0.25">
      <c r="A88" s="124"/>
      <c r="B88" s="124"/>
      <c r="C88" s="125" t="s">
        <v>71</v>
      </c>
      <c r="D88" s="126"/>
      <c r="E88" s="127">
        <v>3.9</v>
      </c>
      <c r="F88" s="126" t="s">
        <v>5001</v>
      </c>
      <c r="G88" s="128">
        <f t="shared" si="1"/>
        <v>7.8</v>
      </c>
      <c r="H88" s="123"/>
      <c r="I88" s="123"/>
      <c r="J88" s="123"/>
      <c r="K88" s="123"/>
      <c r="L88" s="123"/>
    </row>
    <row r="89" spans="1:12" s="8" customFormat="1" ht="15.75" x14ac:dyDescent="0.25">
      <c r="A89" s="124"/>
      <c r="B89" s="124"/>
      <c r="C89" s="125" t="s">
        <v>72</v>
      </c>
      <c r="D89" s="126"/>
      <c r="E89" s="127">
        <v>22.3</v>
      </c>
      <c r="F89" s="126" t="s">
        <v>4705</v>
      </c>
      <c r="G89" s="128">
        <f t="shared" si="1"/>
        <v>22.3</v>
      </c>
      <c r="H89" s="124"/>
      <c r="I89" s="124"/>
      <c r="J89" s="124"/>
      <c r="K89" s="124"/>
      <c r="L89" s="124"/>
    </row>
    <row r="90" spans="1:12" ht="15.75" x14ac:dyDescent="0.25">
      <c r="A90" s="124"/>
      <c r="B90" s="124"/>
      <c r="C90" s="125" t="s">
        <v>73</v>
      </c>
      <c r="D90" s="126"/>
      <c r="E90" s="127">
        <v>7.6</v>
      </c>
      <c r="F90" s="126" t="s">
        <v>4705</v>
      </c>
      <c r="G90" s="128">
        <f t="shared" si="1"/>
        <v>7.6</v>
      </c>
      <c r="H90" s="123"/>
      <c r="I90" s="123"/>
      <c r="J90" s="123"/>
      <c r="K90" s="123"/>
      <c r="L90" s="123"/>
    </row>
    <row r="91" spans="1:12" ht="15.75" x14ac:dyDescent="0.25">
      <c r="A91" s="124"/>
      <c r="B91" s="124"/>
      <c r="C91" s="125" t="s">
        <v>74</v>
      </c>
      <c r="D91" s="126"/>
      <c r="E91" s="127">
        <v>7.1</v>
      </c>
      <c r="F91" s="126" t="s">
        <v>589</v>
      </c>
      <c r="G91" s="128">
        <f t="shared" si="1"/>
        <v>3.0428571428571423</v>
      </c>
      <c r="H91" s="123"/>
      <c r="I91" s="123"/>
      <c r="J91" s="123"/>
      <c r="K91" s="123"/>
      <c r="L91" s="123"/>
    </row>
    <row r="92" spans="1:12" ht="15.75" x14ac:dyDescent="0.25">
      <c r="A92" s="124"/>
      <c r="B92" s="124"/>
      <c r="C92" s="125" t="s">
        <v>75</v>
      </c>
      <c r="D92" s="126"/>
      <c r="E92" s="127">
        <v>16</v>
      </c>
      <c r="F92" s="126" t="s">
        <v>4705</v>
      </c>
      <c r="G92" s="128">
        <f t="shared" si="1"/>
        <v>16</v>
      </c>
      <c r="H92" s="123"/>
      <c r="I92" s="123"/>
      <c r="J92" s="123"/>
      <c r="K92" s="123"/>
      <c r="L92" s="123"/>
    </row>
    <row r="93" spans="1:12" ht="15.75" x14ac:dyDescent="0.25">
      <c r="A93" s="124"/>
      <c r="B93" s="124"/>
      <c r="C93" s="125" t="s">
        <v>76</v>
      </c>
      <c r="D93" s="126"/>
      <c r="E93" s="127">
        <v>2.8</v>
      </c>
      <c r="F93" s="126" t="s">
        <v>4705</v>
      </c>
      <c r="G93" s="128">
        <f t="shared" si="1"/>
        <v>2.8</v>
      </c>
      <c r="H93" s="123"/>
      <c r="I93" s="123"/>
      <c r="J93" s="123"/>
      <c r="K93" s="123"/>
      <c r="L93" s="123"/>
    </row>
    <row r="94" spans="1:12" ht="15.75" x14ac:dyDescent="0.25">
      <c r="A94" s="124"/>
      <c r="B94" s="124"/>
      <c r="C94" s="125" t="s">
        <v>77</v>
      </c>
      <c r="D94" s="126"/>
      <c r="E94" s="127">
        <v>2.8</v>
      </c>
      <c r="F94" s="126" t="s">
        <v>5001</v>
      </c>
      <c r="G94" s="128">
        <f t="shared" si="1"/>
        <v>5.6</v>
      </c>
      <c r="H94" s="123"/>
      <c r="I94" s="123"/>
      <c r="J94" s="123"/>
      <c r="K94" s="123"/>
      <c r="L94" s="123"/>
    </row>
    <row r="95" spans="1:12" ht="15.75" x14ac:dyDescent="0.25">
      <c r="A95" s="124"/>
      <c r="B95" s="124"/>
      <c r="C95" s="125" t="s">
        <v>78</v>
      </c>
      <c r="D95" s="126"/>
      <c r="E95" s="127">
        <v>3</v>
      </c>
      <c r="F95" s="126" t="s">
        <v>5001</v>
      </c>
      <c r="G95" s="128">
        <f t="shared" si="1"/>
        <v>6</v>
      </c>
      <c r="H95" s="123"/>
      <c r="I95" s="123"/>
      <c r="J95" s="123"/>
      <c r="K95" s="123"/>
      <c r="L95" s="123"/>
    </row>
    <row r="96" spans="1:12" ht="15.75" x14ac:dyDescent="0.25">
      <c r="A96" s="124"/>
      <c r="B96" s="124"/>
      <c r="C96" s="125" t="s">
        <v>79</v>
      </c>
      <c r="D96" s="126"/>
      <c r="E96" s="127">
        <v>21.5</v>
      </c>
      <c r="F96" s="126" t="s">
        <v>4705</v>
      </c>
      <c r="G96" s="128">
        <f t="shared" si="1"/>
        <v>21.5</v>
      </c>
      <c r="H96" s="123"/>
      <c r="I96" s="123"/>
      <c r="J96" s="123"/>
      <c r="K96" s="123"/>
      <c r="L96" s="123"/>
    </row>
    <row r="97" spans="1:12" ht="15.75" x14ac:dyDescent="0.25">
      <c r="A97" s="124"/>
      <c r="B97" s="124"/>
      <c r="C97" s="125" t="s">
        <v>80</v>
      </c>
      <c r="D97" s="126"/>
      <c r="E97" s="127">
        <v>16.899999999999999</v>
      </c>
      <c r="F97" s="126">
        <v>0</v>
      </c>
      <c r="G97" s="128">
        <f t="shared" si="1"/>
        <v>0</v>
      </c>
      <c r="H97" s="123"/>
      <c r="I97" s="123"/>
      <c r="J97" s="123"/>
      <c r="K97" s="123"/>
      <c r="L97" s="123"/>
    </row>
    <row r="98" spans="1:12" ht="15.75" x14ac:dyDescent="0.25">
      <c r="A98" s="124"/>
      <c r="B98" s="124"/>
      <c r="C98" s="125" t="s">
        <v>82</v>
      </c>
      <c r="D98" s="126"/>
      <c r="E98" s="127">
        <v>5.53</v>
      </c>
      <c r="F98" s="126" t="s">
        <v>589</v>
      </c>
      <c r="G98" s="128">
        <f t="shared" si="1"/>
        <v>2.37</v>
      </c>
      <c r="H98" s="123"/>
      <c r="I98" s="123"/>
      <c r="J98" s="123"/>
      <c r="K98" s="123"/>
      <c r="L98" s="123"/>
    </row>
    <row r="99" spans="1:12" ht="15.75" x14ac:dyDescent="0.25">
      <c r="A99" s="124"/>
      <c r="B99" s="124"/>
      <c r="C99" s="125" t="s">
        <v>83</v>
      </c>
      <c r="D99" s="126"/>
      <c r="E99" s="127">
        <v>9.58</v>
      </c>
      <c r="F99" s="126" t="s">
        <v>4705</v>
      </c>
      <c r="G99" s="128">
        <f t="shared" si="1"/>
        <v>9.58</v>
      </c>
      <c r="H99" s="123"/>
      <c r="I99" s="123"/>
      <c r="J99" s="123"/>
      <c r="K99" s="123"/>
      <c r="L99" s="123"/>
    </row>
    <row r="100" spans="1:12" ht="15.75" x14ac:dyDescent="0.25">
      <c r="A100" s="124"/>
      <c r="B100" s="124"/>
      <c r="C100" s="125" t="s">
        <v>84</v>
      </c>
      <c r="D100" s="126"/>
      <c r="E100" s="127">
        <v>14</v>
      </c>
      <c r="F100" s="126" t="s">
        <v>4705</v>
      </c>
      <c r="G100" s="128">
        <f t="shared" si="1"/>
        <v>14</v>
      </c>
      <c r="H100" s="123"/>
      <c r="I100" s="123"/>
      <c r="J100" s="123"/>
      <c r="K100" s="123"/>
      <c r="L100" s="123"/>
    </row>
    <row r="101" spans="1:12" ht="15.75" x14ac:dyDescent="0.25">
      <c r="A101" s="124"/>
      <c r="B101" s="124"/>
      <c r="C101" s="125" t="s">
        <v>85</v>
      </c>
      <c r="D101" s="126"/>
      <c r="E101" s="127">
        <v>9.52</v>
      </c>
      <c r="F101" s="126" t="s">
        <v>4705</v>
      </c>
      <c r="G101" s="128">
        <f t="shared" si="1"/>
        <v>9.52</v>
      </c>
      <c r="H101" s="123"/>
      <c r="I101" s="123"/>
      <c r="J101" s="123"/>
      <c r="K101" s="123"/>
      <c r="L101" s="123"/>
    </row>
    <row r="102" spans="1:12" ht="15.75" x14ac:dyDescent="0.25">
      <c r="A102" s="124"/>
      <c r="B102" s="129" t="s">
        <v>81</v>
      </c>
      <c r="C102" s="125" t="s">
        <v>86</v>
      </c>
      <c r="D102" s="126"/>
      <c r="E102" s="127">
        <v>13.19</v>
      </c>
      <c r="F102" s="126" t="s">
        <v>4705</v>
      </c>
      <c r="G102" s="128">
        <f t="shared" si="1"/>
        <v>13.19</v>
      </c>
      <c r="H102" s="123"/>
      <c r="I102" s="123"/>
      <c r="J102" s="123"/>
      <c r="K102" s="123"/>
      <c r="L102" s="123"/>
    </row>
    <row r="103" spans="1:12" ht="15.75" x14ac:dyDescent="0.25">
      <c r="A103" s="124"/>
      <c r="B103" s="124"/>
      <c r="C103" s="125" t="s">
        <v>87</v>
      </c>
      <c r="D103" s="126"/>
      <c r="E103" s="127">
        <v>24.58</v>
      </c>
      <c r="F103" s="126" t="s">
        <v>4705</v>
      </c>
      <c r="G103" s="128">
        <f t="shared" si="1"/>
        <v>24.58</v>
      </c>
      <c r="H103" s="123"/>
      <c r="I103" s="123"/>
      <c r="J103" s="123"/>
      <c r="K103" s="123"/>
      <c r="L103" s="123"/>
    </row>
    <row r="104" spans="1:12" ht="15.75" x14ac:dyDescent="0.25">
      <c r="A104" s="124"/>
      <c r="B104" s="124"/>
      <c r="C104" s="125" t="s">
        <v>88</v>
      </c>
      <c r="D104" s="126"/>
      <c r="E104" s="127">
        <v>13.97</v>
      </c>
      <c r="F104" s="126" t="s">
        <v>4705</v>
      </c>
      <c r="G104" s="128">
        <f t="shared" si="1"/>
        <v>13.97</v>
      </c>
      <c r="H104" s="123"/>
      <c r="I104" s="123"/>
      <c r="J104" s="123"/>
      <c r="K104" s="123"/>
      <c r="L104" s="123"/>
    </row>
    <row r="105" spans="1:12" ht="15.75" x14ac:dyDescent="0.25">
      <c r="A105" s="124"/>
      <c r="B105" s="124"/>
      <c r="C105" s="125" t="s">
        <v>89</v>
      </c>
      <c r="D105" s="126"/>
      <c r="E105" s="127">
        <v>12.65</v>
      </c>
      <c r="F105" s="126" t="s">
        <v>589</v>
      </c>
      <c r="G105" s="128">
        <f t="shared" si="1"/>
        <v>5.4214285714285717</v>
      </c>
      <c r="H105" s="123"/>
      <c r="I105" s="123"/>
      <c r="J105" s="123"/>
      <c r="K105" s="123"/>
      <c r="L105" s="123"/>
    </row>
    <row r="106" spans="1:12" ht="15.75" x14ac:dyDescent="0.25">
      <c r="A106" s="124"/>
      <c r="B106" s="124"/>
      <c r="C106" s="125" t="s">
        <v>90</v>
      </c>
      <c r="D106" s="126"/>
      <c r="E106" s="127">
        <v>8.75</v>
      </c>
      <c r="F106" s="126" t="s">
        <v>589</v>
      </c>
      <c r="G106" s="128">
        <f t="shared" si="1"/>
        <v>3.75</v>
      </c>
      <c r="H106" s="123"/>
      <c r="I106" s="123"/>
      <c r="J106" s="123"/>
      <c r="K106" s="123"/>
      <c r="L106" s="123"/>
    </row>
    <row r="107" spans="1:12" ht="15.75" x14ac:dyDescent="0.25">
      <c r="A107" s="124"/>
      <c r="B107" s="124"/>
      <c r="C107" s="125" t="s">
        <v>91</v>
      </c>
      <c r="D107" s="126"/>
      <c r="E107" s="127">
        <v>8.61</v>
      </c>
      <c r="F107" s="126" t="s">
        <v>4705</v>
      </c>
      <c r="G107" s="128">
        <f t="shared" si="1"/>
        <v>8.61</v>
      </c>
      <c r="H107" s="123"/>
      <c r="I107" s="123"/>
      <c r="J107" s="123"/>
      <c r="K107" s="123"/>
      <c r="L107" s="123"/>
    </row>
    <row r="108" spans="1:12" ht="15.75" x14ac:dyDescent="0.25">
      <c r="A108" s="124"/>
      <c r="B108" s="124"/>
      <c r="C108" s="125" t="s">
        <v>92</v>
      </c>
      <c r="D108" s="126"/>
      <c r="E108" s="127">
        <v>9.4</v>
      </c>
      <c r="F108" s="126" t="s">
        <v>4705</v>
      </c>
      <c r="G108" s="128">
        <f t="shared" si="1"/>
        <v>9.4</v>
      </c>
      <c r="H108" s="123"/>
      <c r="I108" s="123"/>
      <c r="J108" s="123"/>
      <c r="K108" s="123"/>
      <c r="L108" s="123"/>
    </row>
    <row r="109" spans="1:12" ht="15.75" x14ac:dyDescent="0.25">
      <c r="A109" s="124"/>
      <c r="B109" s="124"/>
      <c r="C109" s="125" t="s">
        <v>93</v>
      </c>
      <c r="D109" s="126"/>
      <c r="E109" s="127">
        <v>18</v>
      </c>
      <c r="F109" s="126" t="s">
        <v>4705</v>
      </c>
      <c r="G109" s="128">
        <f t="shared" si="1"/>
        <v>18</v>
      </c>
      <c r="H109" s="123"/>
      <c r="I109" s="123"/>
      <c r="J109" s="123"/>
      <c r="K109" s="123"/>
      <c r="L109" s="123"/>
    </row>
    <row r="110" spans="1:12" ht="15.75" x14ac:dyDescent="0.25">
      <c r="A110" s="124"/>
      <c r="B110" s="124"/>
      <c r="C110" s="125" t="s">
        <v>21</v>
      </c>
      <c r="D110" s="126"/>
      <c r="E110" s="127">
        <v>4.1100000000000003</v>
      </c>
      <c r="F110" s="126" t="s">
        <v>4705</v>
      </c>
      <c r="G110" s="128">
        <f t="shared" si="1"/>
        <v>4.1100000000000003</v>
      </c>
      <c r="H110" s="123"/>
      <c r="I110" s="123"/>
      <c r="J110" s="123"/>
      <c r="K110" s="123"/>
      <c r="L110" s="123"/>
    </row>
    <row r="111" spans="1:12" ht="15.75" x14ac:dyDescent="0.25">
      <c r="A111" s="124"/>
      <c r="B111" s="124"/>
      <c r="C111" s="125" t="s">
        <v>94</v>
      </c>
      <c r="D111" s="126"/>
      <c r="E111" s="127">
        <v>6.18</v>
      </c>
      <c r="F111" s="126" t="s">
        <v>4705</v>
      </c>
      <c r="G111" s="128">
        <f t="shared" si="1"/>
        <v>6.18</v>
      </c>
      <c r="H111" s="123"/>
      <c r="I111" s="123"/>
      <c r="J111" s="123"/>
      <c r="K111" s="123"/>
      <c r="L111" s="123"/>
    </row>
    <row r="112" spans="1:12" ht="15.75" x14ac:dyDescent="0.25">
      <c r="A112" s="124"/>
      <c r="B112" s="124"/>
      <c r="C112" s="125" t="s">
        <v>95</v>
      </c>
      <c r="D112" s="126"/>
      <c r="E112" s="127">
        <v>10</v>
      </c>
      <c r="F112" s="126" t="s">
        <v>566</v>
      </c>
      <c r="G112" s="128">
        <f t="shared" si="1"/>
        <v>0.33333333333333331</v>
      </c>
      <c r="H112" s="123"/>
      <c r="I112" s="123"/>
      <c r="J112" s="123"/>
      <c r="K112" s="123"/>
      <c r="L112" s="123"/>
    </row>
    <row r="113" spans="1:12" ht="15.75" x14ac:dyDescent="0.25">
      <c r="A113" s="124"/>
      <c r="B113" s="124"/>
      <c r="C113" s="125" t="s">
        <v>32</v>
      </c>
      <c r="D113" s="126"/>
      <c r="E113" s="127">
        <v>105.4</v>
      </c>
      <c r="F113" s="126" t="s">
        <v>4705</v>
      </c>
      <c r="G113" s="128">
        <f t="shared" si="1"/>
        <v>105.4</v>
      </c>
      <c r="H113" s="123"/>
      <c r="I113" s="123"/>
      <c r="J113" s="123"/>
      <c r="K113" s="123"/>
      <c r="L113" s="123"/>
    </row>
    <row r="114" spans="1:12" ht="15.75" x14ac:dyDescent="0.25">
      <c r="A114" s="124"/>
      <c r="B114" s="124"/>
      <c r="C114" s="125" t="s">
        <v>3330</v>
      </c>
      <c r="D114" s="126"/>
      <c r="E114" s="127">
        <v>4.3</v>
      </c>
      <c r="F114" s="126" t="s">
        <v>5001</v>
      </c>
      <c r="G114" s="128">
        <f t="shared" si="1"/>
        <v>8.6</v>
      </c>
      <c r="H114" s="123"/>
      <c r="I114" s="123"/>
      <c r="J114" s="123"/>
      <c r="K114" s="123"/>
      <c r="L114" s="123"/>
    </row>
    <row r="115" spans="1:12" ht="15.75" x14ac:dyDescent="0.25">
      <c r="A115" s="124"/>
      <c r="B115" s="124"/>
      <c r="C115" s="125" t="s">
        <v>97</v>
      </c>
      <c r="D115" s="126"/>
      <c r="E115" s="127">
        <v>1.95</v>
      </c>
      <c r="F115" s="126" t="s">
        <v>5001</v>
      </c>
      <c r="G115" s="128">
        <f t="shared" si="1"/>
        <v>3.9</v>
      </c>
      <c r="H115" s="123"/>
      <c r="I115" s="123"/>
      <c r="J115" s="123"/>
      <c r="K115" s="123"/>
      <c r="L115" s="123"/>
    </row>
    <row r="116" spans="1:12" ht="15.75" x14ac:dyDescent="0.25">
      <c r="A116" s="124"/>
      <c r="B116" s="124"/>
      <c r="C116" s="125" t="s">
        <v>98</v>
      </c>
      <c r="D116" s="126"/>
      <c r="E116" s="127">
        <v>1.93</v>
      </c>
      <c r="F116" s="126" t="s">
        <v>5001</v>
      </c>
      <c r="G116" s="128">
        <f t="shared" si="1"/>
        <v>3.86</v>
      </c>
      <c r="H116" s="123"/>
      <c r="I116" s="123"/>
      <c r="J116" s="123"/>
      <c r="K116" s="123"/>
      <c r="L116" s="123"/>
    </row>
    <row r="117" spans="1:12" ht="15.75" x14ac:dyDescent="0.25">
      <c r="A117" s="124"/>
      <c r="B117" s="129" t="s">
        <v>96</v>
      </c>
      <c r="C117" s="125" t="s">
        <v>99</v>
      </c>
      <c r="D117" s="126"/>
      <c r="E117" s="127">
        <v>1.8</v>
      </c>
      <c r="F117" s="126" t="s">
        <v>5001</v>
      </c>
      <c r="G117" s="128">
        <f t="shared" si="1"/>
        <v>3.6</v>
      </c>
      <c r="H117" s="123"/>
      <c r="I117" s="123"/>
      <c r="J117" s="123"/>
      <c r="K117" s="123"/>
      <c r="L117" s="123"/>
    </row>
    <row r="118" spans="1:12" ht="15.75" x14ac:dyDescent="0.25">
      <c r="A118" s="124"/>
      <c r="B118" s="124"/>
      <c r="C118" s="125" t="s">
        <v>100</v>
      </c>
      <c r="D118" s="126"/>
      <c r="E118" s="127">
        <v>1.77</v>
      </c>
      <c r="F118" s="126" t="s">
        <v>5001</v>
      </c>
      <c r="G118" s="128">
        <f t="shared" si="1"/>
        <v>3.54</v>
      </c>
      <c r="H118" s="123"/>
      <c r="I118" s="123"/>
      <c r="J118" s="123"/>
      <c r="K118" s="123"/>
      <c r="L118" s="123"/>
    </row>
    <row r="119" spans="1:12" ht="15.75" x14ac:dyDescent="0.25">
      <c r="A119" s="124"/>
      <c r="B119" s="124"/>
      <c r="C119" s="125" t="s">
        <v>102</v>
      </c>
      <c r="D119" s="126"/>
      <c r="E119" s="127">
        <v>3.88</v>
      </c>
      <c r="F119" s="126" t="s">
        <v>5001</v>
      </c>
      <c r="G119" s="128">
        <f t="shared" si="1"/>
        <v>7.76</v>
      </c>
      <c r="H119" s="123"/>
      <c r="I119" s="123"/>
      <c r="J119" s="123"/>
      <c r="K119" s="123"/>
      <c r="L119" s="123"/>
    </row>
    <row r="120" spans="1:12" ht="15.75" x14ac:dyDescent="0.25">
      <c r="A120" s="124"/>
      <c r="B120" s="124"/>
      <c r="C120" s="125" t="s">
        <v>103</v>
      </c>
      <c r="D120" s="126"/>
      <c r="E120" s="127">
        <v>1.5</v>
      </c>
      <c r="F120" s="126" t="s">
        <v>5001</v>
      </c>
      <c r="G120" s="128">
        <f t="shared" si="1"/>
        <v>3</v>
      </c>
      <c r="H120" s="123"/>
      <c r="I120" s="123"/>
      <c r="J120" s="123"/>
      <c r="K120" s="123"/>
      <c r="L120" s="123"/>
    </row>
    <row r="121" spans="1:12" ht="15.75" x14ac:dyDescent="0.25">
      <c r="A121" s="124"/>
      <c r="B121" s="124"/>
      <c r="C121" s="125" t="s">
        <v>104</v>
      </c>
      <c r="D121" s="126"/>
      <c r="E121" s="127">
        <v>24</v>
      </c>
      <c r="F121" s="126" t="s">
        <v>589</v>
      </c>
      <c r="G121" s="128">
        <f t="shared" si="1"/>
        <v>10.285714285714286</v>
      </c>
      <c r="H121" s="123"/>
      <c r="I121" s="123"/>
      <c r="J121" s="123"/>
      <c r="K121" s="123"/>
      <c r="L121" s="123"/>
    </row>
    <row r="122" spans="1:12" ht="15.75" x14ac:dyDescent="0.25">
      <c r="A122" s="124"/>
      <c r="B122" s="124"/>
      <c r="C122" s="125" t="s">
        <v>105</v>
      </c>
      <c r="D122" s="126"/>
      <c r="E122" s="127">
        <v>3.2</v>
      </c>
      <c r="F122" s="126" t="s">
        <v>4705</v>
      </c>
      <c r="G122" s="128">
        <f t="shared" si="1"/>
        <v>3.2</v>
      </c>
      <c r="H122" s="123"/>
      <c r="I122" s="123"/>
      <c r="J122" s="123"/>
      <c r="K122" s="123"/>
      <c r="L122" s="123"/>
    </row>
    <row r="123" spans="1:12" ht="15.75" x14ac:dyDescent="0.25">
      <c r="A123" s="124"/>
      <c r="B123" s="129" t="s">
        <v>101</v>
      </c>
      <c r="C123" s="125" t="s">
        <v>106</v>
      </c>
      <c r="D123" s="126"/>
      <c r="E123" s="127">
        <v>12.21</v>
      </c>
      <c r="F123" s="126" t="s">
        <v>589</v>
      </c>
      <c r="G123" s="128">
        <f t="shared" si="1"/>
        <v>5.2328571428571431</v>
      </c>
      <c r="H123" s="123"/>
      <c r="I123" s="123"/>
      <c r="J123" s="123"/>
      <c r="K123" s="123"/>
      <c r="L123" s="123"/>
    </row>
    <row r="124" spans="1:12" ht="15.75" x14ac:dyDescent="0.25">
      <c r="A124" s="124"/>
      <c r="B124" s="124"/>
      <c r="C124" s="125" t="s">
        <v>108</v>
      </c>
      <c r="D124" s="126"/>
      <c r="E124" s="127">
        <v>15.62</v>
      </c>
      <c r="F124" s="126" t="s">
        <v>589</v>
      </c>
      <c r="G124" s="128">
        <f t="shared" si="1"/>
        <v>6.694285714285714</v>
      </c>
      <c r="H124" s="123"/>
      <c r="I124" s="123"/>
      <c r="J124" s="123"/>
      <c r="K124" s="123"/>
      <c r="L124" s="123"/>
    </row>
    <row r="125" spans="1:12" ht="15.75" x14ac:dyDescent="0.25">
      <c r="A125" s="124"/>
      <c r="B125" s="124"/>
      <c r="C125" s="125" t="s">
        <v>109</v>
      </c>
      <c r="D125" s="126"/>
      <c r="E125" s="127">
        <v>16.12</v>
      </c>
      <c r="F125" s="126" t="s">
        <v>589</v>
      </c>
      <c r="G125" s="128">
        <f t="shared" si="1"/>
        <v>6.9085714285714284</v>
      </c>
      <c r="H125" s="123"/>
      <c r="I125" s="123"/>
      <c r="J125" s="123"/>
      <c r="K125" s="123"/>
      <c r="L125" s="123"/>
    </row>
    <row r="126" spans="1:12" ht="15.75" x14ac:dyDescent="0.25">
      <c r="A126" s="124"/>
      <c r="B126" s="124"/>
      <c r="C126" s="125" t="s">
        <v>110</v>
      </c>
      <c r="D126" s="126"/>
      <c r="E126" s="127">
        <v>8.26</v>
      </c>
      <c r="F126" s="126" t="s">
        <v>589</v>
      </c>
      <c r="G126" s="128">
        <f t="shared" si="1"/>
        <v>3.54</v>
      </c>
      <c r="H126" s="123"/>
      <c r="I126" s="123"/>
      <c r="J126" s="123"/>
      <c r="K126" s="123"/>
      <c r="L126" s="123"/>
    </row>
    <row r="127" spans="1:12" ht="15.75" x14ac:dyDescent="0.25">
      <c r="A127" s="124"/>
      <c r="B127" s="124"/>
      <c r="C127" s="125" t="s">
        <v>111</v>
      </c>
      <c r="D127" s="126"/>
      <c r="E127" s="127">
        <v>8.26</v>
      </c>
      <c r="F127" s="126" t="s">
        <v>589</v>
      </c>
      <c r="G127" s="128">
        <f t="shared" si="1"/>
        <v>3.54</v>
      </c>
      <c r="H127" s="123"/>
      <c r="I127" s="123"/>
      <c r="J127" s="123"/>
      <c r="K127" s="123"/>
      <c r="L127" s="123"/>
    </row>
    <row r="128" spans="1:12" ht="15.75" x14ac:dyDescent="0.25">
      <c r="A128" s="124"/>
      <c r="B128" s="129" t="s">
        <v>107</v>
      </c>
      <c r="C128" s="125" t="s">
        <v>21</v>
      </c>
      <c r="D128" s="126"/>
      <c r="E128" s="127">
        <v>6.63</v>
      </c>
      <c r="F128" s="126" t="s">
        <v>589</v>
      </c>
      <c r="G128" s="128">
        <f t="shared" si="1"/>
        <v>2.8414285714285716</v>
      </c>
      <c r="H128" s="123"/>
      <c r="I128" s="123"/>
      <c r="J128" s="123"/>
      <c r="K128" s="123"/>
      <c r="L128" s="123"/>
    </row>
    <row r="129" spans="1:12" ht="15.75" x14ac:dyDescent="0.25">
      <c r="A129" s="124"/>
      <c r="B129" s="124"/>
      <c r="C129" s="125" t="s">
        <v>112</v>
      </c>
      <c r="D129" s="126"/>
      <c r="E129" s="127">
        <v>75</v>
      </c>
      <c r="F129" s="126" t="s">
        <v>566</v>
      </c>
      <c r="G129" s="128">
        <f t="shared" si="1"/>
        <v>2.5</v>
      </c>
      <c r="H129" s="123"/>
      <c r="I129" s="123"/>
      <c r="J129" s="123"/>
      <c r="K129" s="123"/>
      <c r="L129" s="123"/>
    </row>
    <row r="130" spans="1:12" ht="15.75" x14ac:dyDescent="0.25">
      <c r="A130" s="124"/>
      <c r="B130" s="124"/>
      <c r="C130" s="125" t="s">
        <v>114</v>
      </c>
      <c r="D130" s="126"/>
      <c r="E130" s="127">
        <v>125</v>
      </c>
      <c r="F130" s="126" t="s">
        <v>566</v>
      </c>
      <c r="G130" s="128">
        <f t="shared" si="1"/>
        <v>4.166666666666667</v>
      </c>
      <c r="H130" s="123"/>
      <c r="I130" s="123"/>
      <c r="J130" s="123"/>
      <c r="K130" s="123"/>
      <c r="L130" s="123"/>
    </row>
    <row r="131" spans="1:12" ht="15.75" x14ac:dyDescent="0.25">
      <c r="A131" s="124"/>
      <c r="B131" s="124"/>
      <c r="C131" s="125" t="s">
        <v>115</v>
      </c>
      <c r="D131" s="126"/>
      <c r="E131" s="127">
        <v>29</v>
      </c>
      <c r="F131" s="126" t="s">
        <v>4705</v>
      </c>
      <c r="G131" s="128">
        <f t="shared" si="1"/>
        <v>29</v>
      </c>
      <c r="H131" s="123"/>
      <c r="I131" s="123"/>
      <c r="J131" s="123"/>
      <c r="K131" s="123"/>
      <c r="L131" s="123"/>
    </row>
    <row r="132" spans="1:12" ht="15.75" x14ac:dyDescent="0.25">
      <c r="A132" s="124"/>
      <c r="B132" s="124"/>
      <c r="C132" s="125" t="s">
        <v>116</v>
      </c>
      <c r="D132" s="126"/>
      <c r="E132" s="127">
        <v>14.73</v>
      </c>
      <c r="F132" s="126" t="s">
        <v>589</v>
      </c>
      <c r="G132" s="128">
        <f t="shared" ref="G132:G195" si="2">_xlfn.SWITCH(F132,
"1x dan", E132,
"2x dan", 2*E132,
"3x dan", 3*E132,
"4x dan", 4*E132,
"5x dan", 5*E132,
"1x tedensko", E132/7,
"2x tedensko", 2*E132/7,
"3x tedensko", 3*E132/7,
"1x mesečno", E132/30,
"2x mesečno", 2*E132/30,
"2x letno", 2*E132/365,
"35x letno", 35*E132/365,
)</f>
        <v>6.3128571428571423</v>
      </c>
      <c r="H132" s="123"/>
      <c r="I132" s="123"/>
      <c r="J132" s="123"/>
      <c r="K132" s="123"/>
      <c r="L132" s="123"/>
    </row>
    <row r="133" spans="1:12" ht="15.75" x14ac:dyDescent="0.25">
      <c r="A133" s="124"/>
      <c r="B133" s="124"/>
      <c r="C133" s="125" t="s">
        <v>117</v>
      </c>
      <c r="D133" s="126"/>
      <c r="E133" s="127">
        <v>99.6</v>
      </c>
      <c r="F133" s="126" t="s">
        <v>4705</v>
      </c>
      <c r="G133" s="128">
        <f t="shared" si="2"/>
        <v>99.6</v>
      </c>
      <c r="H133" s="123"/>
      <c r="I133" s="123"/>
      <c r="J133" s="123"/>
      <c r="K133" s="123"/>
      <c r="L133" s="123"/>
    </row>
    <row r="134" spans="1:12" ht="15.75" x14ac:dyDescent="0.25">
      <c r="A134" s="124"/>
      <c r="B134" s="129" t="s">
        <v>113</v>
      </c>
      <c r="C134" s="125" t="s">
        <v>118</v>
      </c>
      <c r="D134" s="126"/>
      <c r="E134" s="127">
        <v>17</v>
      </c>
      <c r="F134" s="126" t="s">
        <v>589</v>
      </c>
      <c r="G134" s="128">
        <f t="shared" si="2"/>
        <v>7.2857142857142856</v>
      </c>
      <c r="H134" s="123"/>
      <c r="I134" s="123"/>
      <c r="J134" s="123"/>
      <c r="K134" s="123"/>
      <c r="L134" s="123"/>
    </row>
    <row r="135" spans="1:12" ht="15.75" x14ac:dyDescent="0.25">
      <c r="A135" s="124"/>
      <c r="B135" s="124"/>
      <c r="C135" s="125" t="s">
        <v>119</v>
      </c>
      <c r="D135" s="126"/>
      <c r="E135" s="127">
        <v>15</v>
      </c>
      <c r="F135" s="126" t="s">
        <v>4705</v>
      </c>
      <c r="G135" s="128">
        <f t="shared" si="2"/>
        <v>15</v>
      </c>
      <c r="H135" s="123"/>
      <c r="I135" s="123"/>
      <c r="J135" s="123"/>
      <c r="K135" s="123"/>
      <c r="L135" s="123"/>
    </row>
    <row r="136" spans="1:12" ht="15.75" x14ac:dyDescent="0.25">
      <c r="A136" s="124"/>
      <c r="B136" s="124"/>
      <c r="C136" s="125" t="s">
        <v>120</v>
      </c>
      <c r="D136" s="126"/>
      <c r="E136" s="127">
        <v>34.75</v>
      </c>
      <c r="F136" s="126" t="s">
        <v>4705</v>
      </c>
      <c r="G136" s="128">
        <f t="shared" si="2"/>
        <v>34.75</v>
      </c>
      <c r="H136" s="123"/>
      <c r="I136" s="123"/>
      <c r="J136" s="123"/>
      <c r="K136" s="123"/>
      <c r="L136" s="123"/>
    </row>
    <row r="137" spans="1:12" ht="15.75" x14ac:dyDescent="0.25">
      <c r="A137" s="124"/>
      <c r="B137" s="124"/>
      <c r="C137" s="125" t="s">
        <v>121</v>
      </c>
      <c r="D137" s="126"/>
      <c r="E137" s="127">
        <v>33</v>
      </c>
      <c r="F137" s="126" t="s">
        <v>4705</v>
      </c>
      <c r="G137" s="128">
        <f t="shared" si="2"/>
        <v>33</v>
      </c>
      <c r="H137" s="123"/>
      <c r="I137" s="123"/>
      <c r="J137" s="123"/>
      <c r="K137" s="123"/>
      <c r="L137" s="123"/>
    </row>
    <row r="138" spans="1:12" ht="15.75" x14ac:dyDescent="0.25">
      <c r="A138" s="124"/>
      <c r="B138" s="124"/>
      <c r="C138" s="125" t="s">
        <v>122</v>
      </c>
      <c r="D138" s="126"/>
      <c r="E138" s="127">
        <v>15.3</v>
      </c>
      <c r="F138" s="126" t="s">
        <v>4705</v>
      </c>
      <c r="G138" s="128">
        <f t="shared" si="2"/>
        <v>15.3</v>
      </c>
      <c r="H138" s="123"/>
      <c r="I138" s="123"/>
      <c r="J138" s="123"/>
      <c r="K138" s="123"/>
      <c r="L138" s="123"/>
    </row>
    <row r="139" spans="1:12" ht="15.75" x14ac:dyDescent="0.25">
      <c r="A139" s="124"/>
      <c r="B139" s="124"/>
      <c r="C139" s="125" t="s">
        <v>123</v>
      </c>
      <c r="D139" s="126"/>
      <c r="E139" s="127">
        <v>19.5</v>
      </c>
      <c r="F139" s="126" t="s">
        <v>4705</v>
      </c>
      <c r="G139" s="128">
        <f t="shared" si="2"/>
        <v>19.5</v>
      </c>
      <c r="H139" s="123"/>
      <c r="I139" s="123"/>
      <c r="J139" s="123"/>
      <c r="K139" s="123"/>
      <c r="L139" s="123"/>
    </row>
    <row r="140" spans="1:12" ht="15.75" x14ac:dyDescent="0.25">
      <c r="A140" s="124"/>
      <c r="B140" s="124"/>
      <c r="C140" s="125" t="s">
        <v>124</v>
      </c>
      <c r="D140" s="126"/>
      <c r="E140" s="127">
        <v>13.5</v>
      </c>
      <c r="F140" s="126" t="s">
        <v>4705</v>
      </c>
      <c r="G140" s="128">
        <f t="shared" si="2"/>
        <v>13.5</v>
      </c>
      <c r="H140" s="123"/>
      <c r="I140" s="123"/>
      <c r="J140" s="123"/>
      <c r="K140" s="123"/>
      <c r="L140" s="123"/>
    </row>
    <row r="141" spans="1:12" ht="15.75" x14ac:dyDescent="0.25">
      <c r="A141" s="124"/>
      <c r="B141" s="124"/>
      <c r="C141" s="125" t="s">
        <v>125</v>
      </c>
      <c r="D141" s="126"/>
      <c r="E141" s="127">
        <v>21.9</v>
      </c>
      <c r="F141" s="126" t="s">
        <v>4705</v>
      </c>
      <c r="G141" s="128">
        <f t="shared" si="2"/>
        <v>21.9</v>
      </c>
      <c r="H141" s="123"/>
      <c r="I141" s="123"/>
      <c r="J141" s="123"/>
      <c r="K141" s="123"/>
      <c r="L141" s="123"/>
    </row>
    <row r="142" spans="1:12" ht="15.75" x14ac:dyDescent="0.25">
      <c r="A142" s="124"/>
      <c r="B142" s="124"/>
      <c r="C142" s="125" t="s">
        <v>126</v>
      </c>
      <c r="D142" s="126"/>
      <c r="E142" s="127">
        <v>2.2999999999999998</v>
      </c>
      <c r="F142" s="126" t="s">
        <v>4705</v>
      </c>
      <c r="G142" s="128">
        <f t="shared" si="2"/>
        <v>2.2999999999999998</v>
      </c>
      <c r="H142" s="123"/>
      <c r="I142" s="123"/>
      <c r="J142" s="123"/>
      <c r="K142" s="123"/>
      <c r="L142" s="123"/>
    </row>
    <row r="143" spans="1:12" ht="15.75" x14ac:dyDescent="0.25">
      <c r="A143" s="124"/>
      <c r="B143" s="124"/>
      <c r="C143" s="125" t="s">
        <v>128</v>
      </c>
      <c r="D143" s="126"/>
      <c r="E143" s="127">
        <v>11</v>
      </c>
      <c r="F143" s="126" t="s">
        <v>589</v>
      </c>
      <c r="G143" s="128">
        <f t="shared" si="2"/>
        <v>4.7142857142857144</v>
      </c>
      <c r="H143" s="123"/>
      <c r="I143" s="123"/>
      <c r="J143" s="123"/>
      <c r="K143" s="123"/>
      <c r="L143" s="123"/>
    </row>
    <row r="144" spans="1:12" ht="15.75" x14ac:dyDescent="0.25">
      <c r="A144" s="124"/>
      <c r="B144" s="124"/>
      <c r="C144" s="125" t="s">
        <v>129</v>
      </c>
      <c r="D144" s="126"/>
      <c r="E144" s="127">
        <v>9.1</v>
      </c>
      <c r="F144" s="126" t="s">
        <v>4705</v>
      </c>
      <c r="G144" s="128">
        <f t="shared" si="2"/>
        <v>9.1</v>
      </c>
      <c r="H144" s="123"/>
      <c r="I144" s="123"/>
      <c r="J144" s="123"/>
      <c r="K144" s="123"/>
      <c r="L144" s="123"/>
    </row>
    <row r="145" spans="1:12" ht="15.75" x14ac:dyDescent="0.25">
      <c r="A145" s="124"/>
      <c r="B145" s="124"/>
      <c r="C145" s="125" t="s">
        <v>130</v>
      </c>
      <c r="D145" s="126"/>
      <c r="E145" s="127">
        <v>1.9</v>
      </c>
      <c r="F145" s="126" t="s">
        <v>5001</v>
      </c>
      <c r="G145" s="128">
        <f t="shared" si="2"/>
        <v>3.8</v>
      </c>
      <c r="H145" s="123"/>
      <c r="I145" s="123"/>
      <c r="J145" s="123"/>
      <c r="K145" s="123"/>
      <c r="L145" s="123"/>
    </row>
    <row r="146" spans="1:12" ht="15.75" x14ac:dyDescent="0.25">
      <c r="A146" s="124"/>
      <c r="B146" s="124"/>
      <c r="C146" s="125" t="s">
        <v>131</v>
      </c>
      <c r="D146" s="126"/>
      <c r="E146" s="127">
        <v>3.6</v>
      </c>
      <c r="F146" s="126" t="s">
        <v>5001</v>
      </c>
      <c r="G146" s="128">
        <f t="shared" si="2"/>
        <v>7.2</v>
      </c>
      <c r="H146" s="123"/>
      <c r="I146" s="123"/>
      <c r="J146" s="123"/>
      <c r="K146" s="123"/>
      <c r="L146" s="123"/>
    </row>
    <row r="147" spans="1:12" ht="15.75" x14ac:dyDescent="0.25">
      <c r="A147" s="124"/>
      <c r="B147" s="129" t="s">
        <v>127</v>
      </c>
      <c r="C147" s="125" t="s">
        <v>132</v>
      </c>
      <c r="D147" s="126"/>
      <c r="E147" s="127">
        <v>2</v>
      </c>
      <c r="F147" s="126" t="s">
        <v>5001</v>
      </c>
      <c r="G147" s="128">
        <f t="shared" si="2"/>
        <v>4</v>
      </c>
      <c r="H147" s="123"/>
      <c r="I147" s="123"/>
      <c r="J147" s="123"/>
      <c r="K147" s="123"/>
      <c r="L147" s="123"/>
    </row>
    <row r="148" spans="1:12" ht="15.75" x14ac:dyDescent="0.25">
      <c r="A148" s="124"/>
      <c r="B148" s="124"/>
      <c r="C148" s="125" t="s">
        <v>133</v>
      </c>
      <c r="D148" s="126"/>
      <c r="E148" s="127">
        <v>18</v>
      </c>
      <c r="F148" s="126" t="s">
        <v>4705</v>
      </c>
      <c r="G148" s="128">
        <f t="shared" si="2"/>
        <v>18</v>
      </c>
      <c r="H148" s="123"/>
      <c r="I148" s="123"/>
      <c r="J148" s="123"/>
      <c r="K148" s="123"/>
      <c r="L148" s="123"/>
    </row>
    <row r="149" spans="1:12" ht="15.75" x14ac:dyDescent="0.25">
      <c r="A149" s="124"/>
      <c r="B149" s="124"/>
      <c r="C149" s="125" t="s">
        <v>21</v>
      </c>
      <c r="D149" s="126"/>
      <c r="E149" s="127">
        <v>17.399999999999999</v>
      </c>
      <c r="F149" s="126" t="s">
        <v>4705</v>
      </c>
      <c r="G149" s="128">
        <f t="shared" si="2"/>
        <v>17.399999999999999</v>
      </c>
      <c r="H149" s="123"/>
      <c r="I149" s="123"/>
      <c r="J149" s="123"/>
      <c r="K149" s="123"/>
      <c r="L149" s="123"/>
    </row>
    <row r="150" spans="1:12" ht="15.75" x14ac:dyDescent="0.25">
      <c r="A150" s="124"/>
      <c r="B150" s="124"/>
      <c r="C150" s="125" t="s">
        <v>134</v>
      </c>
      <c r="D150" s="126"/>
      <c r="E150" s="127">
        <v>3.95</v>
      </c>
      <c r="F150" s="126" t="s">
        <v>5001</v>
      </c>
      <c r="G150" s="128">
        <f t="shared" si="2"/>
        <v>7.9</v>
      </c>
      <c r="H150" s="123"/>
      <c r="I150" s="123"/>
      <c r="J150" s="123"/>
      <c r="K150" s="123"/>
      <c r="L150" s="123"/>
    </row>
    <row r="151" spans="1:12" ht="15.75" x14ac:dyDescent="0.25">
      <c r="A151" s="124"/>
      <c r="B151" s="124"/>
      <c r="C151" s="125" t="s">
        <v>135</v>
      </c>
      <c r="D151" s="126"/>
      <c r="E151" s="127">
        <v>18.940000000000001</v>
      </c>
      <c r="F151" s="126">
        <v>0</v>
      </c>
      <c r="G151" s="128">
        <f t="shared" si="2"/>
        <v>0</v>
      </c>
      <c r="H151" s="123"/>
      <c r="I151" s="123"/>
      <c r="J151" s="123"/>
      <c r="K151" s="123"/>
      <c r="L151" s="123"/>
    </row>
    <row r="152" spans="1:12" ht="15.75" x14ac:dyDescent="0.25">
      <c r="A152" s="124"/>
      <c r="B152" s="124"/>
      <c r="C152" s="125" t="s">
        <v>136</v>
      </c>
      <c r="D152" s="126"/>
      <c r="E152" s="127">
        <v>36.9</v>
      </c>
      <c r="F152" s="126" t="s">
        <v>5001</v>
      </c>
      <c r="G152" s="128">
        <f t="shared" si="2"/>
        <v>73.8</v>
      </c>
      <c r="H152" s="123"/>
      <c r="I152" s="123"/>
      <c r="J152" s="123"/>
      <c r="K152" s="123"/>
      <c r="L152" s="123"/>
    </row>
    <row r="153" spans="1:12" ht="15.75" x14ac:dyDescent="0.25">
      <c r="A153" s="124"/>
      <c r="B153" s="124"/>
      <c r="C153" s="125" t="s">
        <v>137</v>
      </c>
      <c r="D153" s="126"/>
      <c r="E153" s="127">
        <v>15.9</v>
      </c>
      <c r="F153" s="126" t="s">
        <v>4705</v>
      </c>
      <c r="G153" s="128">
        <f t="shared" si="2"/>
        <v>15.9</v>
      </c>
      <c r="H153" s="123"/>
      <c r="I153" s="123"/>
      <c r="J153" s="123"/>
      <c r="K153" s="123"/>
      <c r="L153" s="123"/>
    </row>
    <row r="154" spans="1:12" ht="15.75" x14ac:dyDescent="0.25">
      <c r="A154" s="124"/>
      <c r="B154" s="124"/>
      <c r="C154" s="125" t="s">
        <v>138</v>
      </c>
      <c r="D154" s="126"/>
      <c r="E154" s="127">
        <v>36.9</v>
      </c>
      <c r="F154" s="126" t="s">
        <v>5001</v>
      </c>
      <c r="G154" s="128">
        <f t="shared" si="2"/>
        <v>73.8</v>
      </c>
      <c r="H154" s="123"/>
      <c r="I154" s="123"/>
      <c r="J154" s="123"/>
      <c r="K154" s="123"/>
      <c r="L154" s="123"/>
    </row>
    <row r="155" spans="1:12" ht="15.75" x14ac:dyDescent="0.25">
      <c r="A155" s="124"/>
      <c r="B155" s="124"/>
      <c r="C155" s="125" t="s">
        <v>111</v>
      </c>
      <c r="D155" s="126"/>
      <c r="E155" s="127">
        <v>10.199999999999999</v>
      </c>
      <c r="F155" s="126" t="s">
        <v>589</v>
      </c>
      <c r="G155" s="128">
        <f t="shared" si="2"/>
        <v>4.371428571428571</v>
      </c>
      <c r="H155" s="123"/>
      <c r="I155" s="123"/>
      <c r="J155" s="123"/>
      <c r="K155" s="123"/>
      <c r="L155" s="123"/>
    </row>
    <row r="156" spans="1:12" ht="15.75" x14ac:dyDescent="0.25">
      <c r="A156" s="124"/>
      <c r="B156" s="124"/>
      <c r="C156" s="125" t="s">
        <v>139</v>
      </c>
      <c r="D156" s="126"/>
      <c r="E156" s="127">
        <v>1.5</v>
      </c>
      <c r="F156" s="126" t="s">
        <v>5001</v>
      </c>
      <c r="G156" s="128">
        <f t="shared" si="2"/>
        <v>3</v>
      </c>
      <c r="H156" s="123"/>
      <c r="I156" s="123"/>
      <c r="J156" s="123"/>
      <c r="K156" s="123"/>
      <c r="L156" s="123"/>
    </row>
    <row r="157" spans="1:12" ht="15.75" x14ac:dyDescent="0.25">
      <c r="A157" s="124"/>
      <c r="B157" s="124"/>
      <c r="C157" s="125" t="s">
        <v>140</v>
      </c>
      <c r="D157" s="126"/>
      <c r="E157" s="127">
        <v>2.4</v>
      </c>
      <c r="F157" s="126" t="s">
        <v>589</v>
      </c>
      <c r="G157" s="128">
        <f t="shared" si="2"/>
        <v>1.0285714285714285</v>
      </c>
      <c r="H157" s="123"/>
      <c r="I157" s="123"/>
      <c r="J157" s="123"/>
      <c r="K157" s="123"/>
      <c r="L157" s="123"/>
    </row>
    <row r="158" spans="1:12" ht="15.75" x14ac:dyDescent="0.25">
      <c r="A158" s="124"/>
      <c r="B158" s="124"/>
      <c r="C158" s="125" t="s">
        <v>141</v>
      </c>
      <c r="D158" s="126"/>
      <c r="E158" s="127">
        <v>2.4</v>
      </c>
      <c r="F158" s="126" t="s">
        <v>589</v>
      </c>
      <c r="G158" s="128">
        <f t="shared" si="2"/>
        <v>1.0285714285714285</v>
      </c>
      <c r="H158" s="123"/>
      <c r="I158" s="123"/>
      <c r="J158" s="123"/>
      <c r="K158" s="123"/>
      <c r="L158" s="123"/>
    </row>
    <row r="159" spans="1:12" ht="15.75" x14ac:dyDescent="0.25">
      <c r="A159" s="124"/>
      <c r="B159" s="124"/>
      <c r="C159" s="125" t="s">
        <v>111</v>
      </c>
      <c r="D159" s="126"/>
      <c r="E159" s="127">
        <v>14.9</v>
      </c>
      <c r="F159" s="126" t="s">
        <v>589</v>
      </c>
      <c r="G159" s="128">
        <f t="shared" si="2"/>
        <v>6.3857142857142861</v>
      </c>
      <c r="H159" s="123"/>
      <c r="I159" s="123"/>
      <c r="J159" s="123"/>
      <c r="K159" s="123"/>
      <c r="L159" s="123"/>
    </row>
    <row r="160" spans="1:12" ht="15.75" x14ac:dyDescent="0.25">
      <c r="A160" s="124"/>
      <c r="B160" s="124"/>
      <c r="C160" s="125" t="s">
        <v>142</v>
      </c>
      <c r="D160" s="126"/>
      <c r="E160" s="127">
        <v>4</v>
      </c>
      <c r="F160" s="126" t="s">
        <v>5001</v>
      </c>
      <c r="G160" s="128">
        <f t="shared" si="2"/>
        <v>8</v>
      </c>
      <c r="H160" s="123"/>
      <c r="I160" s="123"/>
      <c r="J160" s="123"/>
      <c r="K160" s="123"/>
      <c r="L160" s="123"/>
    </row>
    <row r="161" spans="1:12" ht="15.75" x14ac:dyDescent="0.25">
      <c r="A161" s="124"/>
      <c r="B161" s="124"/>
      <c r="C161" s="125" t="s">
        <v>20</v>
      </c>
      <c r="D161" s="126"/>
      <c r="E161" s="127">
        <v>4</v>
      </c>
      <c r="F161" s="126" t="s">
        <v>5001</v>
      </c>
      <c r="G161" s="128">
        <f t="shared" si="2"/>
        <v>8</v>
      </c>
      <c r="H161" s="123"/>
      <c r="I161" s="123"/>
      <c r="J161" s="123"/>
      <c r="K161" s="123"/>
      <c r="L161" s="123"/>
    </row>
    <row r="162" spans="1:12" ht="15.75" x14ac:dyDescent="0.25">
      <c r="A162" s="124"/>
      <c r="B162" s="124"/>
      <c r="C162" s="125" t="s">
        <v>32</v>
      </c>
      <c r="D162" s="126"/>
      <c r="E162" s="127">
        <v>57.12</v>
      </c>
      <c r="F162" s="126" t="s">
        <v>4705</v>
      </c>
      <c r="G162" s="128">
        <f t="shared" si="2"/>
        <v>57.12</v>
      </c>
      <c r="H162" s="123"/>
      <c r="I162" s="123"/>
      <c r="J162" s="123"/>
      <c r="K162" s="123"/>
      <c r="L162" s="123"/>
    </row>
    <row r="163" spans="1:12" ht="15.75" x14ac:dyDescent="0.25">
      <c r="A163" s="124"/>
      <c r="B163" s="124"/>
      <c r="C163" s="125" t="s">
        <v>144</v>
      </c>
      <c r="D163" s="126"/>
      <c r="E163" s="127">
        <v>33</v>
      </c>
      <c r="F163" s="126" t="s">
        <v>4705</v>
      </c>
      <c r="G163" s="128">
        <f t="shared" si="2"/>
        <v>33</v>
      </c>
      <c r="H163" s="123"/>
      <c r="I163" s="123"/>
      <c r="J163" s="123"/>
      <c r="K163" s="123"/>
      <c r="L163" s="123"/>
    </row>
    <row r="164" spans="1:12" ht="15.75" x14ac:dyDescent="0.25">
      <c r="A164" s="124"/>
      <c r="B164" s="124"/>
      <c r="C164" s="125" t="s">
        <v>145</v>
      </c>
      <c r="D164" s="126"/>
      <c r="E164" s="127">
        <v>25.7</v>
      </c>
      <c r="F164" s="126" t="s">
        <v>4705</v>
      </c>
      <c r="G164" s="128">
        <f t="shared" si="2"/>
        <v>25.7</v>
      </c>
      <c r="H164" s="123"/>
      <c r="I164" s="123"/>
      <c r="J164" s="123"/>
      <c r="K164" s="123"/>
      <c r="L164" s="123"/>
    </row>
    <row r="165" spans="1:12" ht="15.75" x14ac:dyDescent="0.25">
      <c r="A165" s="124"/>
      <c r="B165" s="124"/>
      <c r="C165" s="125" t="s">
        <v>35</v>
      </c>
      <c r="D165" s="126"/>
      <c r="E165" s="127">
        <v>15.5</v>
      </c>
      <c r="F165" s="126" t="s">
        <v>4705</v>
      </c>
      <c r="G165" s="128">
        <f t="shared" si="2"/>
        <v>15.5</v>
      </c>
      <c r="H165" s="123"/>
      <c r="I165" s="123"/>
      <c r="J165" s="123"/>
      <c r="K165" s="123"/>
      <c r="L165" s="123"/>
    </row>
    <row r="166" spans="1:12" ht="15.75" x14ac:dyDescent="0.25">
      <c r="A166" s="124"/>
      <c r="B166" s="129" t="s">
        <v>143</v>
      </c>
      <c r="C166" s="125" t="s">
        <v>146</v>
      </c>
      <c r="D166" s="126"/>
      <c r="E166" s="127">
        <v>13.65</v>
      </c>
      <c r="F166" s="126" t="s">
        <v>4705</v>
      </c>
      <c r="G166" s="128">
        <f t="shared" si="2"/>
        <v>13.65</v>
      </c>
      <c r="H166" s="123"/>
      <c r="I166" s="123"/>
      <c r="J166" s="123"/>
      <c r="K166" s="123"/>
      <c r="L166" s="123"/>
    </row>
    <row r="167" spans="1:12" ht="15.75" x14ac:dyDescent="0.25">
      <c r="A167" s="124"/>
      <c r="B167" s="124"/>
      <c r="C167" s="125" t="s">
        <v>147</v>
      </c>
      <c r="D167" s="126"/>
      <c r="E167" s="127">
        <v>6.2</v>
      </c>
      <c r="F167" s="126" t="s">
        <v>5001</v>
      </c>
      <c r="G167" s="128">
        <f t="shared" si="2"/>
        <v>12.4</v>
      </c>
      <c r="H167" s="123"/>
      <c r="I167" s="123"/>
      <c r="J167" s="123"/>
      <c r="K167" s="123"/>
      <c r="L167" s="123"/>
    </row>
    <row r="168" spans="1:12" ht="15.75" x14ac:dyDescent="0.25">
      <c r="A168" s="124"/>
      <c r="B168" s="124"/>
      <c r="C168" s="125" t="s">
        <v>148</v>
      </c>
      <c r="D168" s="126"/>
      <c r="E168" s="127">
        <v>2.1</v>
      </c>
      <c r="F168" s="126" t="s">
        <v>5001</v>
      </c>
      <c r="G168" s="128">
        <f t="shared" si="2"/>
        <v>4.2</v>
      </c>
      <c r="H168" s="123"/>
      <c r="I168" s="123"/>
      <c r="J168" s="123"/>
      <c r="K168" s="123"/>
      <c r="L168" s="123"/>
    </row>
    <row r="169" spans="1:12" ht="15.75" x14ac:dyDescent="0.25">
      <c r="A169" s="124"/>
      <c r="B169" s="124"/>
      <c r="C169" s="125" t="s">
        <v>149</v>
      </c>
      <c r="D169" s="126"/>
      <c r="E169" s="127">
        <v>2</v>
      </c>
      <c r="F169" s="126" t="s">
        <v>4705</v>
      </c>
      <c r="G169" s="128">
        <f t="shared" si="2"/>
        <v>2</v>
      </c>
      <c r="H169" s="123"/>
      <c r="I169" s="123"/>
      <c r="J169" s="123"/>
      <c r="K169" s="123"/>
      <c r="L169" s="123"/>
    </row>
    <row r="170" spans="1:12" ht="15.75" x14ac:dyDescent="0.25">
      <c r="A170" s="124"/>
      <c r="B170" s="124"/>
      <c r="C170" s="125" t="s">
        <v>150</v>
      </c>
      <c r="D170" s="126"/>
      <c r="E170" s="127">
        <v>2.7</v>
      </c>
      <c r="F170" s="126" t="s">
        <v>5001</v>
      </c>
      <c r="G170" s="128">
        <f t="shared" si="2"/>
        <v>5.4</v>
      </c>
      <c r="H170" s="123"/>
      <c r="I170" s="123"/>
      <c r="J170" s="123"/>
      <c r="K170" s="123"/>
      <c r="L170" s="123"/>
    </row>
    <row r="171" spans="1:12" ht="15.75" x14ac:dyDescent="0.25">
      <c r="A171" s="124"/>
      <c r="B171" s="124"/>
      <c r="C171" s="125" t="s">
        <v>30</v>
      </c>
      <c r="D171" s="126"/>
      <c r="E171" s="127">
        <v>2</v>
      </c>
      <c r="F171" s="126" t="s">
        <v>5001</v>
      </c>
      <c r="G171" s="128">
        <f t="shared" si="2"/>
        <v>4</v>
      </c>
      <c r="H171" s="123"/>
      <c r="I171" s="123"/>
      <c r="J171" s="123"/>
      <c r="K171" s="123"/>
      <c r="L171" s="123"/>
    </row>
    <row r="172" spans="1:12" ht="15.75" x14ac:dyDescent="0.25">
      <c r="A172" s="124"/>
      <c r="B172" s="124"/>
      <c r="C172" s="125" t="s">
        <v>4012</v>
      </c>
      <c r="D172" s="126"/>
      <c r="E172" s="127">
        <v>15.63</v>
      </c>
      <c r="F172" s="126" t="s">
        <v>4705</v>
      </c>
      <c r="G172" s="128">
        <f t="shared" si="2"/>
        <v>15.63</v>
      </c>
      <c r="H172" s="123"/>
      <c r="I172" s="123"/>
      <c r="J172" s="123"/>
      <c r="K172" s="123"/>
      <c r="L172" s="123"/>
    </row>
    <row r="173" spans="1:12" ht="15.75" x14ac:dyDescent="0.25">
      <c r="A173" s="124"/>
      <c r="B173" s="124"/>
      <c r="C173" s="125" t="s">
        <v>151</v>
      </c>
      <c r="D173" s="126"/>
      <c r="E173" s="127">
        <v>18.3</v>
      </c>
      <c r="F173" s="126" t="s">
        <v>4705</v>
      </c>
      <c r="G173" s="128">
        <f t="shared" si="2"/>
        <v>18.3</v>
      </c>
      <c r="H173" s="123"/>
      <c r="I173" s="123"/>
      <c r="J173" s="123"/>
      <c r="K173" s="123"/>
      <c r="L173" s="123"/>
    </row>
    <row r="174" spans="1:12" ht="15.75" x14ac:dyDescent="0.25">
      <c r="A174" s="124"/>
      <c r="B174" s="124"/>
      <c r="C174" s="125" t="s">
        <v>152</v>
      </c>
      <c r="D174" s="126"/>
      <c r="E174" s="127">
        <v>15.3</v>
      </c>
      <c r="F174" s="126" t="s">
        <v>4705</v>
      </c>
      <c r="G174" s="128">
        <f t="shared" si="2"/>
        <v>15.3</v>
      </c>
      <c r="H174" s="123"/>
      <c r="I174" s="123"/>
      <c r="J174" s="123"/>
      <c r="K174" s="123"/>
      <c r="L174" s="123"/>
    </row>
    <row r="175" spans="1:12" ht="15.75" x14ac:dyDescent="0.25">
      <c r="A175" s="124"/>
      <c r="B175" s="124"/>
      <c r="C175" s="125" t="s">
        <v>154</v>
      </c>
      <c r="D175" s="126"/>
      <c r="E175" s="127">
        <v>5.2</v>
      </c>
      <c r="F175" s="126" t="s">
        <v>4705</v>
      </c>
      <c r="G175" s="128">
        <f t="shared" si="2"/>
        <v>5.2</v>
      </c>
      <c r="H175" s="123"/>
      <c r="I175" s="123"/>
      <c r="J175" s="123"/>
      <c r="K175" s="123"/>
      <c r="L175" s="123"/>
    </row>
    <row r="176" spans="1:12" ht="15.75" x14ac:dyDescent="0.25">
      <c r="A176" s="124"/>
      <c r="B176" s="124"/>
      <c r="C176" s="125" t="s">
        <v>21</v>
      </c>
      <c r="D176" s="126"/>
      <c r="E176" s="127">
        <v>15.7</v>
      </c>
      <c r="F176" s="126" t="s">
        <v>589</v>
      </c>
      <c r="G176" s="128">
        <f t="shared" si="2"/>
        <v>6.7285714285714278</v>
      </c>
      <c r="H176" s="123"/>
      <c r="I176" s="123"/>
      <c r="J176" s="123"/>
      <c r="K176" s="123"/>
      <c r="L176" s="123"/>
    </row>
    <row r="177" spans="1:12" ht="15.75" x14ac:dyDescent="0.25">
      <c r="A177" s="124"/>
      <c r="B177" s="124"/>
      <c r="C177" s="125" t="s">
        <v>155</v>
      </c>
      <c r="D177" s="126"/>
      <c r="E177" s="127">
        <v>12.42</v>
      </c>
      <c r="F177" s="126" t="s">
        <v>4705</v>
      </c>
      <c r="G177" s="128">
        <f t="shared" si="2"/>
        <v>12.42</v>
      </c>
      <c r="H177" s="123"/>
      <c r="I177" s="123"/>
      <c r="J177" s="123"/>
      <c r="K177" s="123"/>
      <c r="L177" s="123"/>
    </row>
    <row r="178" spans="1:12" ht="15.75" x14ac:dyDescent="0.25">
      <c r="A178" s="124"/>
      <c r="B178" s="124"/>
      <c r="C178" s="125" t="s">
        <v>156</v>
      </c>
      <c r="D178" s="126"/>
      <c r="E178" s="127">
        <v>13.81</v>
      </c>
      <c r="F178" s="126" t="s">
        <v>4705</v>
      </c>
      <c r="G178" s="128">
        <f t="shared" si="2"/>
        <v>13.81</v>
      </c>
      <c r="H178" s="123"/>
      <c r="I178" s="123"/>
      <c r="J178" s="123"/>
      <c r="K178" s="123"/>
      <c r="L178" s="123"/>
    </row>
    <row r="179" spans="1:12" ht="15.75" x14ac:dyDescent="0.25">
      <c r="A179" s="124"/>
      <c r="B179" s="129" t="s">
        <v>153</v>
      </c>
      <c r="C179" s="125" t="s">
        <v>115</v>
      </c>
      <c r="D179" s="126"/>
      <c r="E179" s="127">
        <v>71</v>
      </c>
      <c r="F179" s="126" t="s">
        <v>4705</v>
      </c>
      <c r="G179" s="128">
        <f t="shared" si="2"/>
        <v>71</v>
      </c>
      <c r="H179" s="123"/>
      <c r="I179" s="123"/>
      <c r="J179" s="123"/>
      <c r="K179" s="123"/>
      <c r="L179" s="123"/>
    </row>
    <row r="180" spans="1:12" ht="15.75" x14ac:dyDescent="0.25">
      <c r="A180" s="124"/>
      <c r="B180" s="124"/>
      <c r="C180" s="125" t="s">
        <v>64</v>
      </c>
      <c r="D180" s="126"/>
      <c r="E180" s="127">
        <v>31.51</v>
      </c>
      <c r="F180" s="126" t="s">
        <v>589</v>
      </c>
      <c r="G180" s="128">
        <f t="shared" si="2"/>
        <v>13.504285714285714</v>
      </c>
      <c r="H180" s="123"/>
      <c r="I180" s="123"/>
      <c r="J180" s="123"/>
      <c r="K180" s="123"/>
      <c r="L180" s="123"/>
    </row>
    <row r="181" spans="1:12" ht="15.75" x14ac:dyDescent="0.25">
      <c r="A181" s="124"/>
      <c r="B181" s="124"/>
      <c r="C181" s="125" t="s">
        <v>157</v>
      </c>
      <c r="D181" s="126"/>
      <c r="E181" s="127">
        <v>7.5</v>
      </c>
      <c r="F181" s="126" t="s">
        <v>589</v>
      </c>
      <c r="G181" s="128">
        <f t="shared" si="2"/>
        <v>3.2142857142857144</v>
      </c>
      <c r="H181" s="123"/>
      <c r="I181" s="123"/>
      <c r="J181" s="123"/>
      <c r="K181" s="123"/>
      <c r="L181" s="123"/>
    </row>
    <row r="182" spans="1:12" ht="15.75" x14ac:dyDescent="0.25">
      <c r="A182" s="124"/>
      <c r="B182" s="124"/>
      <c r="C182" s="125" t="s">
        <v>110</v>
      </c>
      <c r="D182" s="126"/>
      <c r="E182" s="127">
        <v>16.45</v>
      </c>
      <c r="F182" s="126" t="s">
        <v>589</v>
      </c>
      <c r="G182" s="128">
        <f t="shared" si="2"/>
        <v>7.0499999999999989</v>
      </c>
      <c r="H182" s="123"/>
      <c r="I182" s="123"/>
      <c r="J182" s="123"/>
      <c r="K182" s="123"/>
      <c r="L182" s="123"/>
    </row>
    <row r="183" spans="1:12" ht="15.75" x14ac:dyDescent="0.25">
      <c r="A183" s="124"/>
      <c r="B183" s="124"/>
      <c r="C183" s="125" t="s">
        <v>159</v>
      </c>
      <c r="D183" s="126"/>
      <c r="E183" s="127">
        <v>88.3</v>
      </c>
      <c r="F183" s="126" t="s">
        <v>4705</v>
      </c>
      <c r="G183" s="128">
        <f t="shared" si="2"/>
        <v>88.3</v>
      </c>
      <c r="H183" s="123"/>
      <c r="I183" s="123"/>
      <c r="J183" s="123"/>
      <c r="K183" s="123"/>
      <c r="L183" s="123"/>
    </row>
    <row r="184" spans="1:12" ht="15.75" x14ac:dyDescent="0.25">
      <c r="A184" s="124"/>
      <c r="B184" s="124"/>
      <c r="C184" s="125" t="s">
        <v>116</v>
      </c>
      <c r="D184" s="126"/>
      <c r="E184" s="127">
        <v>17.79</v>
      </c>
      <c r="F184" s="126" t="s">
        <v>589</v>
      </c>
      <c r="G184" s="128">
        <f t="shared" si="2"/>
        <v>7.6242857142857137</v>
      </c>
      <c r="H184" s="123"/>
      <c r="I184" s="123"/>
      <c r="J184" s="123"/>
      <c r="K184" s="123"/>
      <c r="L184" s="123"/>
    </row>
    <row r="185" spans="1:12" ht="15.75" x14ac:dyDescent="0.25">
      <c r="A185" s="124"/>
      <c r="B185" s="124"/>
      <c r="C185" s="125" t="s">
        <v>160</v>
      </c>
      <c r="D185" s="126"/>
      <c r="E185" s="127">
        <v>1.5</v>
      </c>
      <c r="F185" s="126" t="s">
        <v>4705</v>
      </c>
      <c r="G185" s="128">
        <f t="shared" si="2"/>
        <v>1.5</v>
      </c>
      <c r="H185" s="123"/>
      <c r="I185" s="123"/>
      <c r="J185" s="123"/>
      <c r="K185" s="123"/>
      <c r="L185" s="123"/>
    </row>
    <row r="186" spans="1:12" ht="15.75" x14ac:dyDescent="0.25">
      <c r="A186" s="124"/>
      <c r="B186" s="124"/>
      <c r="C186" s="125" t="s">
        <v>161</v>
      </c>
      <c r="D186" s="126"/>
      <c r="E186" s="127">
        <v>14.38</v>
      </c>
      <c r="F186" s="126" t="s">
        <v>4705</v>
      </c>
      <c r="G186" s="128">
        <f t="shared" si="2"/>
        <v>14.38</v>
      </c>
      <c r="H186" s="123"/>
      <c r="I186" s="123"/>
      <c r="J186" s="123"/>
      <c r="K186" s="123"/>
      <c r="L186" s="123"/>
    </row>
    <row r="187" spans="1:12" ht="15.75" x14ac:dyDescent="0.25">
      <c r="A187" s="124"/>
      <c r="B187" s="129" t="s">
        <v>158</v>
      </c>
      <c r="C187" s="125" t="s">
        <v>156</v>
      </c>
      <c r="D187" s="126"/>
      <c r="E187" s="127">
        <v>14.07</v>
      </c>
      <c r="F187" s="126" t="s">
        <v>4705</v>
      </c>
      <c r="G187" s="128">
        <f t="shared" si="2"/>
        <v>14.07</v>
      </c>
      <c r="H187" s="123"/>
      <c r="I187" s="123"/>
      <c r="J187" s="123"/>
      <c r="K187" s="123"/>
      <c r="L187" s="123"/>
    </row>
    <row r="188" spans="1:12" ht="15.75" x14ac:dyDescent="0.25">
      <c r="A188" s="124"/>
      <c r="B188" s="124"/>
      <c r="C188" s="125" t="s">
        <v>155</v>
      </c>
      <c r="D188" s="126"/>
      <c r="E188" s="127">
        <v>19.649999999999999</v>
      </c>
      <c r="F188" s="126" t="s">
        <v>4705</v>
      </c>
      <c r="G188" s="128">
        <f t="shared" si="2"/>
        <v>19.649999999999999</v>
      </c>
      <c r="H188" s="123"/>
      <c r="I188" s="123"/>
      <c r="J188" s="123"/>
      <c r="K188" s="123"/>
      <c r="L188" s="123"/>
    </row>
    <row r="189" spans="1:12" ht="15.75" x14ac:dyDescent="0.25">
      <c r="A189" s="124"/>
      <c r="B189" s="124"/>
      <c r="C189" s="125" t="s">
        <v>162</v>
      </c>
      <c r="D189" s="126"/>
      <c r="E189" s="127">
        <v>14.76</v>
      </c>
      <c r="F189" s="126" t="s">
        <v>4705</v>
      </c>
      <c r="G189" s="128">
        <f t="shared" si="2"/>
        <v>14.76</v>
      </c>
      <c r="H189" s="123"/>
      <c r="I189" s="123"/>
      <c r="J189" s="123"/>
      <c r="K189" s="123"/>
      <c r="L189" s="123"/>
    </row>
    <row r="190" spans="1:12" ht="15.75" x14ac:dyDescent="0.25">
      <c r="A190" s="124"/>
      <c r="B190" s="124"/>
      <c r="C190" s="125" t="s">
        <v>163</v>
      </c>
      <c r="D190" s="126"/>
      <c r="E190" s="127">
        <v>12.4</v>
      </c>
      <c r="F190" s="126" t="s">
        <v>4705</v>
      </c>
      <c r="G190" s="128">
        <f t="shared" si="2"/>
        <v>12.4</v>
      </c>
      <c r="H190" s="123"/>
      <c r="I190" s="123"/>
      <c r="J190" s="123"/>
      <c r="K190" s="123"/>
      <c r="L190" s="123"/>
    </row>
    <row r="191" spans="1:12" ht="15.75" x14ac:dyDescent="0.25">
      <c r="A191" s="124"/>
      <c r="B191" s="124"/>
      <c r="C191" s="125" t="s">
        <v>164</v>
      </c>
      <c r="D191" s="126"/>
      <c r="E191" s="127">
        <v>21.3</v>
      </c>
      <c r="F191" s="126">
        <v>0</v>
      </c>
      <c r="G191" s="128">
        <f t="shared" si="2"/>
        <v>0</v>
      </c>
      <c r="H191" s="123"/>
      <c r="I191" s="123"/>
      <c r="J191" s="123"/>
      <c r="K191" s="123"/>
      <c r="L191" s="123"/>
    </row>
    <row r="192" spans="1:12" ht="15.75" x14ac:dyDescent="0.25">
      <c r="A192" s="124"/>
      <c r="B192" s="124"/>
      <c r="C192" s="125" t="s">
        <v>165</v>
      </c>
      <c r="D192" s="126"/>
      <c r="E192" s="127">
        <v>12.65</v>
      </c>
      <c r="F192" s="126" t="s">
        <v>5002</v>
      </c>
      <c r="G192" s="128">
        <f t="shared" si="2"/>
        <v>37.950000000000003</v>
      </c>
      <c r="H192" s="123"/>
      <c r="I192" s="123"/>
      <c r="J192" s="123"/>
      <c r="K192" s="123"/>
      <c r="L192" s="123"/>
    </row>
    <row r="193" spans="1:12" ht="15.75" x14ac:dyDescent="0.25">
      <c r="A193" s="124"/>
      <c r="B193" s="124"/>
      <c r="C193" s="125" t="s">
        <v>166</v>
      </c>
      <c r="D193" s="126"/>
      <c r="E193" s="127">
        <v>27.41</v>
      </c>
      <c r="F193" s="126" t="s">
        <v>5001</v>
      </c>
      <c r="G193" s="128">
        <f t="shared" si="2"/>
        <v>54.82</v>
      </c>
      <c r="H193" s="123"/>
      <c r="I193" s="123"/>
      <c r="J193" s="123"/>
      <c r="K193" s="123"/>
      <c r="L193" s="123"/>
    </row>
    <row r="194" spans="1:12" ht="31.5" x14ac:dyDescent="0.25">
      <c r="A194" s="124"/>
      <c r="B194" s="124"/>
      <c r="C194" s="125" t="s">
        <v>167</v>
      </c>
      <c r="D194" s="126"/>
      <c r="E194" s="127">
        <v>16.5</v>
      </c>
      <c r="F194" s="126" t="s">
        <v>589</v>
      </c>
      <c r="G194" s="128">
        <f t="shared" si="2"/>
        <v>7.0714285714285712</v>
      </c>
      <c r="H194" s="123"/>
      <c r="I194" s="123"/>
      <c r="J194" s="123"/>
      <c r="K194" s="123"/>
      <c r="L194" s="123"/>
    </row>
    <row r="195" spans="1:12" ht="15.75" x14ac:dyDescent="0.25">
      <c r="A195" s="124"/>
      <c r="B195" s="124"/>
      <c r="C195" s="125" t="s">
        <v>168</v>
      </c>
      <c r="D195" s="126"/>
      <c r="E195" s="127">
        <v>4.21</v>
      </c>
      <c r="F195" s="126" t="s">
        <v>5001</v>
      </c>
      <c r="G195" s="128">
        <f t="shared" si="2"/>
        <v>8.42</v>
      </c>
      <c r="H195" s="123"/>
      <c r="I195" s="123"/>
      <c r="J195" s="123"/>
      <c r="K195" s="123"/>
      <c r="L195" s="123"/>
    </row>
    <row r="196" spans="1:12" ht="15.75" x14ac:dyDescent="0.25">
      <c r="A196" s="124"/>
      <c r="B196" s="124"/>
      <c r="C196" s="125" t="s">
        <v>169</v>
      </c>
      <c r="D196" s="126"/>
      <c r="E196" s="127">
        <v>1.51</v>
      </c>
      <c r="F196" s="126" t="s">
        <v>5001</v>
      </c>
      <c r="G196" s="128">
        <f t="shared" ref="G196:G259" si="3">_xlfn.SWITCH(F196,
"1x dan", E196,
"2x dan", 2*E196,
"3x dan", 3*E196,
"4x dan", 4*E196,
"5x dan", 5*E196,
"1x tedensko", E196/7,
"2x tedensko", 2*E196/7,
"3x tedensko", 3*E196/7,
"1x mesečno", E196/30,
"2x mesečno", 2*E196/30,
"2x letno", 2*E196/365,
"35x letno", 35*E196/365,
)</f>
        <v>3.02</v>
      </c>
      <c r="H196" s="123"/>
      <c r="I196" s="123"/>
      <c r="J196" s="123"/>
      <c r="K196" s="123"/>
      <c r="L196" s="123"/>
    </row>
    <row r="197" spans="1:12" ht="15.75" x14ac:dyDescent="0.25">
      <c r="A197" s="124"/>
      <c r="B197" s="124"/>
      <c r="C197" s="125" t="s">
        <v>170</v>
      </c>
      <c r="D197" s="126"/>
      <c r="E197" s="127">
        <v>4.5999999999999996</v>
      </c>
      <c r="F197" s="126" t="s">
        <v>5001</v>
      </c>
      <c r="G197" s="128">
        <f t="shared" si="3"/>
        <v>9.1999999999999993</v>
      </c>
      <c r="H197" s="123"/>
      <c r="I197" s="123"/>
      <c r="J197" s="123"/>
      <c r="K197" s="123"/>
      <c r="L197" s="123"/>
    </row>
    <row r="198" spans="1:12" ht="15.75" x14ac:dyDescent="0.25">
      <c r="A198" s="124"/>
      <c r="B198" s="124"/>
      <c r="C198" s="125" t="s">
        <v>21</v>
      </c>
      <c r="D198" s="126"/>
      <c r="E198" s="127">
        <v>2.91</v>
      </c>
      <c r="F198" s="126" t="s">
        <v>627</v>
      </c>
      <c r="G198" s="128">
        <f t="shared" si="3"/>
        <v>0.41571428571428576</v>
      </c>
      <c r="H198" s="123"/>
      <c r="I198" s="123"/>
      <c r="J198" s="123"/>
      <c r="K198" s="123"/>
      <c r="L198" s="123"/>
    </row>
    <row r="199" spans="1:12" ht="15.75" x14ac:dyDescent="0.25">
      <c r="A199" s="124"/>
      <c r="B199" s="124"/>
      <c r="C199" s="125" t="s">
        <v>111</v>
      </c>
      <c r="D199" s="126"/>
      <c r="E199" s="127">
        <v>10.29</v>
      </c>
      <c r="F199" s="126" t="s">
        <v>589</v>
      </c>
      <c r="G199" s="128">
        <f t="shared" si="3"/>
        <v>4.4099999999999993</v>
      </c>
      <c r="H199" s="123"/>
      <c r="I199" s="123"/>
      <c r="J199" s="123"/>
      <c r="K199" s="123"/>
      <c r="L199" s="123"/>
    </row>
    <row r="200" spans="1:12" s="10" customFormat="1" ht="15.75" x14ac:dyDescent="0.25">
      <c r="A200" s="124"/>
      <c r="B200" s="124"/>
      <c r="C200" s="125" t="s">
        <v>171</v>
      </c>
      <c r="D200" s="126"/>
      <c r="E200" s="127">
        <v>24.35</v>
      </c>
      <c r="F200" s="126" t="s">
        <v>4705</v>
      </c>
      <c r="G200" s="128">
        <f t="shared" si="3"/>
        <v>24.35</v>
      </c>
      <c r="H200" s="133"/>
      <c r="I200" s="133"/>
      <c r="J200" s="133"/>
      <c r="K200" s="133"/>
      <c r="L200" s="133"/>
    </row>
    <row r="201" spans="1:12" s="10" customFormat="1" ht="15.75" x14ac:dyDescent="0.25">
      <c r="A201" s="124"/>
      <c r="B201" s="124"/>
      <c r="C201" s="125" t="s">
        <v>172</v>
      </c>
      <c r="D201" s="126"/>
      <c r="E201" s="127">
        <v>18.100000000000001</v>
      </c>
      <c r="F201" s="126" t="s">
        <v>5001</v>
      </c>
      <c r="G201" s="128">
        <f t="shared" si="3"/>
        <v>36.200000000000003</v>
      </c>
      <c r="H201" s="133"/>
      <c r="I201" s="133"/>
      <c r="J201" s="133"/>
      <c r="K201" s="133"/>
      <c r="L201" s="133"/>
    </row>
    <row r="202" spans="1:12" ht="31.5" x14ac:dyDescent="0.25">
      <c r="A202" s="124"/>
      <c r="B202" s="134" t="s">
        <v>3740</v>
      </c>
      <c r="C202" s="125" t="s">
        <v>173</v>
      </c>
      <c r="D202" s="126"/>
      <c r="E202" s="127">
        <v>14.65</v>
      </c>
      <c r="F202" s="126" t="s">
        <v>4705</v>
      </c>
      <c r="G202" s="128">
        <f t="shared" si="3"/>
        <v>14.65</v>
      </c>
      <c r="H202" s="123"/>
      <c r="I202" s="123"/>
      <c r="J202" s="123"/>
      <c r="K202" s="123"/>
      <c r="L202" s="123"/>
    </row>
    <row r="203" spans="1:12" ht="15.75" x14ac:dyDescent="0.25">
      <c r="A203" s="124"/>
      <c r="B203" s="124"/>
      <c r="C203" s="125" t="s">
        <v>174</v>
      </c>
      <c r="D203" s="126"/>
      <c r="E203" s="127">
        <v>16.37</v>
      </c>
      <c r="F203" s="126" t="s">
        <v>4705</v>
      </c>
      <c r="G203" s="128">
        <f t="shared" si="3"/>
        <v>16.37</v>
      </c>
      <c r="H203" s="123"/>
      <c r="I203" s="123"/>
      <c r="J203" s="123"/>
      <c r="K203" s="123"/>
      <c r="L203" s="123"/>
    </row>
    <row r="204" spans="1:12" ht="15.75" x14ac:dyDescent="0.25">
      <c r="A204" s="124"/>
      <c r="B204" s="124"/>
      <c r="C204" s="125" t="s">
        <v>21</v>
      </c>
      <c r="D204" s="126"/>
      <c r="E204" s="127">
        <v>13.88</v>
      </c>
      <c r="F204" s="126" t="s">
        <v>5001</v>
      </c>
      <c r="G204" s="128">
        <f t="shared" si="3"/>
        <v>27.76</v>
      </c>
      <c r="H204" s="123"/>
      <c r="I204" s="123"/>
      <c r="J204" s="123"/>
      <c r="K204" s="123"/>
      <c r="L204" s="123"/>
    </row>
    <row r="205" spans="1:12" ht="15.75" x14ac:dyDescent="0.25">
      <c r="A205" s="124"/>
      <c r="B205" s="124"/>
      <c r="C205" s="125" t="s">
        <v>175</v>
      </c>
      <c r="D205" s="126"/>
      <c r="E205" s="127">
        <v>24.44</v>
      </c>
      <c r="F205" s="126">
        <v>0</v>
      </c>
      <c r="G205" s="128">
        <f t="shared" si="3"/>
        <v>0</v>
      </c>
      <c r="H205" s="123"/>
      <c r="I205" s="123"/>
      <c r="J205" s="123"/>
      <c r="K205" s="123"/>
      <c r="L205" s="123"/>
    </row>
    <row r="206" spans="1:12" ht="15.75" x14ac:dyDescent="0.25">
      <c r="A206" s="124"/>
      <c r="B206" s="124"/>
      <c r="C206" s="125" t="s">
        <v>176</v>
      </c>
      <c r="D206" s="126"/>
      <c r="E206" s="127">
        <v>22.18</v>
      </c>
      <c r="F206" s="126" t="s">
        <v>4705</v>
      </c>
      <c r="G206" s="128">
        <f t="shared" si="3"/>
        <v>22.18</v>
      </c>
      <c r="H206" s="123"/>
      <c r="I206" s="123"/>
      <c r="J206" s="123"/>
      <c r="K206" s="123"/>
      <c r="L206" s="123"/>
    </row>
    <row r="207" spans="1:12" ht="15.75" x14ac:dyDescent="0.25">
      <c r="A207" s="124"/>
      <c r="B207" s="124"/>
      <c r="C207" s="125" t="s">
        <v>177</v>
      </c>
      <c r="D207" s="126"/>
      <c r="E207" s="127">
        <v>14.93</v>
      </c>
      <c r="F207" s="126" t="s">
        <v>4705</v>
      </c>
      <c r="G207" s="128">
        <f t="shared" si="3"/>
        <v>14.93</v>
      </c>
      <c r="H207" s="123"/>
      <c r="I207" s="123"/>
      <c r="J207" s="123"/>
      <c r="K207" s="123"/>
      <c r="L207" s="123"/>
    </row>
    <row r="208" spans="1:12" ht="15.75" x14ac:dyDescent="0.25">
      <c r="A208" s="124"/>
      <c r="B208" s="124"/>
      <c r="C208" s="125" t="s">
        <v>178</v>
      </c>
      <c r="D208" s="126"/>
      <c r="E208" s="127">
        <v>13.88</v>
      </c>
      <c r="F208" s="126" t="s">
        <v>4705</v>
      </c>
      <c r="G208" s="128">
        <f t="shared" si="3"/>
        <v>13.88</v>
      </c>
      <c r="H208" s="123"/>
      <c r="I208" s="123"/>
      <c r="J208" s="123"/>
      <c r="K208" s="123"/>
      <c r="L208" s="123"/>
    </row>
    <row r="209" spans="1:12" ht="15.75" x14ac:dyDescent="0.25">
      <c r="A209" s="124"/>
      <c r="B209" s="124"/>
      <c r="C209" s="125" t="s">
        <v>180</v>
      </c>
      <c r="D209" s="126"/>
      <c r="E209" s="127">
        <v>77.5</v>
      </c>
      <c r="F209" s="126" t="s">
        <v>4705</v>
      </c>
      <c r="G209" s="128">
        <f t="shared" si="3"/>
        <v>77.5</v>
      </c>
      <c r="H209" s="123"/>
      <c r="I209" s="123"/>
      <c r="J209" s="123"/>
      <c r="K209" s="123"/>
      <c r="L209" s="123"/>
    </row>
    <row r="210" spans="1:12" ht="15.75" x14ac:dyDescent="0.25">
      <c r="A210" s="124"/>
      <c r="B210" s="124"/>
      <c r="C210" s="125" t="s">
        <v>181</v>
      </c>
      <c r="D210" s="126"/>
      <c r="E210" s="127">
        <v>24.92</v>
      </c>
      <c r="F210" s="126" t="s">
        <v>4705</v>
      </c>
      <c r="G210" s="128">
        <f t="shared" si="3"/>
        <v>24.92</v>
      </c>
      <c r="H210" s="123"/>
      <c r="I210" s="123"/>
      <c r="J210" s="123"/>
      <c r="K210" s="123"/>
      <c r="L210" s="123"/>
    </row>
    <row r="211" spans="1:12" ht="15.75" x14ac:dyDescent="0.25">
      <c r="A211" s="124"/>
      <c r="B211" s="124"/>
      <c r="C211" s="125" t="s">
        <v>182</v>
      </c>
      <c r="D211" s="126"/>
      <c r="E211" s="127">
        <v>23.28</v>
      </c>
      <c r="F211" s="126" t="s">
        <v>4705</v>
      </c>
      <c r="G211" s="128">
        <f t="shared" si="3"/>
        <v>23.28</v>
      </c>
      <c r="H211" s="123"/>
      <c r="I211" s="123"/>
      <c r="J211" s="123"/>
      <c r="K211" s="123"/>
      <c r="L211" s="123"/>
    </row>
    <row r="212" spans="1:12" ht="15.75" x14ac:dyDescent="0.25">
      <c r="A212" s="124"/>
      <c r="B212" s="124"/>
      <c r="C212" s="125" t="s">
        <v>183</v>
      </c>
      <c r="D212" s="126"/>
      <c r="E212" s="127">
        <v>8.89</v>
      </c>
      <c r="F212" s="126" t="s">
        <v>566</v>
      </c>
      <c r="G212" s="128">
        <f t="shared" si="3"/>
        <v>0.29633333333333334</v>
      </c>
      <c r="H212" s="123"/>
      <c r="I212" s="123"/>
      <c r="J212" s="123"/>
      <c r="K212" s="123"/>
      <c r="L212" s="123"/>
    </row>
    <row r="213" spans="1:12" ht="15.75" x14ac:dyDescent="0.25">
      <c r="A213" s="124"/>
      <c r="B213" s="129" t="s">
        <v>179</v>
      </c>
      <c r="C213" s="125" t="s">
        <v>184</v>
      </c>
      <c r="D213" s="126"/>
      <c r="E213" s="127">
        <v>13.85</v>
      </c>
      <c r="F213" s="126" t="s">
        <v>4705</v>
      </c>
      <c r="G213" s="128">
        <f t="shared" si="3"/>
        <v>13.85</v>
      </c>
      <c r="H213" s="123"/>
      <c r="I213" s="123"/>
      <c r="J213" s="123"/>
      <c r="K213" s="123"/>
      <c r="L213" s="123"/>
    </row>
    <row r="214" spans="1:12" ht="15.75" x14ac:dyDescent="0.25">
      <c r="A214" s="124"/>
      <c r="B214" s="124"/>
      <c r="C214" s="125" t="s">
        <v>185</v>
      </c>
      <c r="D214" s="126"/>
      <c r="E214" s="127">
        <v>15.25</v>
      </c>
      <c r="F214" s="126" t="s">
        <v>4705</v>
      </c>
      <c r="G214" s="128">
        <f t="shared" si="3"/>
        <v>15.25</v>
      </c>
      <c r="H214" s="123"/>
      <c r="I214" s="123"/>
      <c r="J214" s="123"/>
      <c r="K214" s="123"/>
      <c r="L214" s="123"/>
    </row>
    <row r="215" spans="1:12" ht="15.75" x14ac:dyDescent="0.25">
      <c r="A215" s="124"/>
      <c r="B215" s="124"/>
      <c r="C215" s="125" t="s">
        <v>4013</v>
      </c>
      <c r="D215" s="126"/>
      <c r="E215" s="127">
        <v>17.8</v>
      </c>
      <c r="F215" s="126" t="s">
        <v>4705</v>
      </c>
      <c r="G215" s="128">
        <f t="shared" si="3"/>
        <v>17.8</v>
      </c>
      <c r="H215" s="123"/>
      <c r="I215" s="123"/>
      <c r="J215" s="123"/>
      <c r="K215" s="123"/>
      <c r="L215" s="123"/>
    </row>
    <row r="216" spans="1:12" ht="15.75" x14ac:dyDescent="0.25">
      <c r="A216" s="124"/>
      <c r="B216" s="124"/>
      <c r="C216" s="125" t="s">
        <v>187</v>
      </c>
      <c r="D216" s="126"/>
      <c r="E216" s="127">
        <v>15.55</v>
      </c>
      <c r="F216" s="126" t="s">
        <v>4705</v>
      </c>
      <c r="G216" s="128">
        <f t="shared" si="3"/>
        <v>15.55</v>
      </c>
      <c r="H216" s="123"/>
      <c r="I216" s="123"/>
      <c r="J216" s="123"/>
      <c r="K216" s="123"/>
      <c r="L216" s="123"/>
    </row>
    <row r="217" spans="1:12" ht="15.75" x14ac:dyDescent="0.25">
      <c r="A217" s="124"/>
      <c r="B217" s="124"/>
      <c r="C217" s="125" t="s">
        <v>188</v>
      </c>
      <c r="D217" s="126"/>
      <c r="E217" s="127">
        <v>15.35</v>
      </c>
      <c r="F217" s="126" t="s">
        <v>4705</v>
      </c>
      <c r="G217" s="128">
        <f t="shared" si="3"/>
        <v>15.35</v>
      </c>
      <c r="H217" s="123"/>
      <c r="I217" s="123"/>
      <c r="J217" s="123"/>
      <c r="K217" s="123"/>
      <c r="L217" s="123"/>
    </row>
    <row r="218" spans="1:12" ht="15.75" x14ac:dyDescent="0.25">
      <c r="A218" s="124"/>
      <c r="B218" s="124"/>
      <c r="C218" s="125" t="s">
        <v>190</v>
      </c>
      <c r="D218" s="126"/>
      <c r="E218" s="127">
        <v>1.51</v>
      </c>
      <c r="F218" s="126" t="s">
        <v>5001</v>
      </c>
      <c r="G218" s="128">
        <f t="shared" si="3"/>
        <v>3.02</v>
      </c>
      <c r="H218" s="123"/>
      <c r="I218" s="123"/>
      <c r="J218" s="123"/>
      <c r="K218" s="123"/>
      <c r="L218" s="123"/>
    </row>
    <row r="219" spans="1:12" ht="15.75" x14ac:dyDescent="0.25">
      <c r="A219" s="124"/>
      <c r="B219" s="129" t="s">
        <v>186</v>
      </c>
      <c r="C219" s="125" t="s">
        <v>191</v>
      </c>
      <c r="D219" s="126"/>
      <c r="E219" s="127">
        <v>1.51</v>
      </c>
      <c r="F219" s="126" t="s">
        <v>5001</v>
      </c>
      <c r="G219" s="128">
        <f t="shared" si="3"/>
        <v>3.02</v>
      </c>
      <c r="H219" s="123"/>
      <c r="I219" s="123"/>
      <c r="J219" s="123"/>
      <c r="K219" s="123"/>
      <c r="L219" s="123"/>
    </row>
    <row r="220" spans="1:12" ht="15.75" x14ac:dyDescent="0.25">
      <c r="A220" s="124"/>
      <c r="B220" s="124"/>
      <c r="C220" s="125" t="s">
        <v>21</v>
      </c>
      <c r="D220" s="126"/>
      <c r="E220" s="127">
        <v>6.65</v>
      </c>
      <c r="F220" s="126" t="s">
        <v>5001</v>
      </c>
      <c r="G220" s="128">
        <f t="shared" si="3"/>
        <v>13.3</v>
      </c>
      <c r="H220" s="123"/>
      <c r="I220" s="123"/>
      <c r="J220" s="123"/>
      <c r="K220" s="123"/>
      <c r="L220" s="123"/>
    </row>
    <row r="221" spans="1:12" ht="15.75" x14ac:dyDescent="0.25">
      <c r="A221" s="124"/>
      <c r="B221" s="124"/>
      <c r="C221" s="125" t="s">
        <v>344</v>
      </c>
      <c r="D221" s="126"/>
      <c r="E221" s="127">
        <v>5.6</v>
      </c>
      <c r="F221" s="126" t="s">
        <v>4705</v>
      </c>
      <c r="G221" s="128">
        <f t="shared" si="3"/>
        <v>5.6</v>
      </c>
      <c r="H221" s="123"/>
      <c r="I221" s="123"/>
      <c r="J221" s="123"/>
      <c r="K221" s="123"/>
      <c r="L221" s="123"/>
    </row>
    <row r="222" spans="1:12" ht="15.75" x14ac:dyDescent="0.25">
      <c r="A222" s="124"/>
      <c r="B222" s="129" t="s">
        <v>189</v>
      </c>
      <c r="C222" s="125" t="s">
        <v>192</v>
      </c>
      <c r="D222" s="126"/>
      <c r="E222" s="127">
        <v>6.2</v>
      </c>
      <c r="F222" s="126" t="s">
        <v>5001</v>
      </c>
      <c r="G222" s="128">
        <f t="shared" si="3"/>
        <v>12.4</v>
      </c>
      <c r="H222" s="123"/>
      <c r="I222" s="123"/>
      <c r="J222" s="123"/>
      <c r="K222" s="123"/>
      <c r="L222" s="123"/>
    </row>
    <row r="223" spans="1:12" ht="15.75" x14ac:dyDescent="0.25">
      <c r="A223" s="124"/>
      <c r="B223" s="124"/>
      <c r="C223" s="125" t="s">
        <v>190</v>
      </c>
      <c r="D223" s="126"/>
      <c r="E223" s="127">
        <v>1.48</v>
      </c>
      <c r="F223" s="126" t="s">
        <v>5001</v>
      </c>
      <c r="G223" s="128">
        <f t="shared" si="3"/>
        <v>2.96</v>
      </c>
      <c r="H223" s="123"/>
      <c r="I223" s="123"/>
      <c r="J223" s="123"/>
      <c r="K223" s="123"/>
      <c r="L223" s="123"/>
    </row>
    <row r="224" spans="1:12" ht="15.75" x14ac:dyDescent="0.25">
      <c r="A224" s="124"/>
      <c r="B224" s="124"/>
      <c r="C224" s="125" t="s">
        <v>191</v>
      </c>
      <c r="D224" s="126"/>
      <c r="E224" s="127">
        <v>1.51</v>
      </c>
      <c r="F224" s="126" t="s">
        <v>5001</v>
      </c>
      <c r="G224" s="128">
        <f t="shared" si="3"/>
        <v>3.02</v>
      </c>
      <c r="H224" s="123"/>
      <c r="I224" s="123"/>
      <c r="J224" s="123"/>
      <c r="K224" s="123"/>
      <c r="L224" s="123"/>
    </row>
    <row r="225" spans="1:12" s="9" customFormat="1" ht="15.75" x14ac:dyDescent="0.25">
      <c r="A225" s="124"/>
      <c r="B225" s="124"/>
      <c r="C225" s="125" t="s">
        <v>4014</v>
      </c>
      <c r="D225" s="126"/>
      <c r="E225" s="127">
        <v>5.44</v>
      </c>
      <c r="F225" s="126" t="s">
        <v>589</v>
      </c>
      <c r="G225" s="128">
        <f t="shared" si="3"/>
        <v>2.3314285714285714</v>
      </c>
      <c r="H225" s="130"/>
      <c r="I225" s="130"/>
      <c r="J225" s="130"/>
      <c r="K225" s="130"/>
      <c r="L225" s="130"/>
    </row>
    <row r="226" spans="1:12" ht="15.75" x14ac:dyDescent="0.25">
      <c r="A226" s="124"/>
      <c r="B226" s="124"/>
      <c r="C226" s="125" t="s">
        <v>194</v>
      </c>
      <c r="D226" s="126"/>
      <c r="E226" s="127">
        <v>10</v>
      </c>
      <c r="F226" s="126" t="s">
        <v>589</v>
      </c>
      <c r="G226" s="128">
        <f t="shared" si="3"/>
        <v>4.2857142857142856</v>
      </c>
      <c r="H226" s="123"/>
      <c r="I226" s="123"/>
      <c r="J226" s="123"/>
      <c r="K226" s="123"/>
      <c r="L226" s="123"/>
    </row>
    <row r="227" spans="1:12" ht="15.75" x14ac:dyDescent="0.25">
      <c r="A227" s="124"/>
      <c r="B227" s="124"/>
      <c r="C227" s="125" t="s">
        <v>195</v>
      </c>
      <c r="D227" s="126"/>
      <c r="E227" s="127">
        <v>15.76</v>
      </c>
      <c r="F227" s="126" t="s">
        <v>4705</v>
      </c>
      <c r="G227" s="128">
        <f t="shared" si="3"/>
        <v>15.76</v>
      </c>
      <c r="H227" s="123"/>
      <c r="I227" s="123"/>
      <c r="J227" s="123"/>
      <c r="K227" s="123"/>
      <c r="L227" s="123"/>
    </row>
    <row r="228" spans="1:12" ht="15.75" x14ac:dyDescent="0.25">
      <c r="A228" s="124"/>
      <c r="B228" s="124"/>
      <c r="C228" s="125" t="s">
        <v>129</v>
      </c>
      <c r="D228" s="126"/>
      <c r="E228" s="127">
        <v>12</v>
      </c>
      <c r="F228" s="126" t="s">
        <v>4705</v>
      </c>
      <c r="G228" s="128">
        <f t="shared" si="3"/>
        <v>12</v>
      </c>
      <c r="H228" s="123"/>
      <c r="I228" s="123"/>
      <c r="J228" s="123"/>
      <c r="K228" s="123"/>
      <c r="L228" s="123"/>
    </row>
    <row r="229" spans="1:12" ht="15.75" x14ac:dyDescent="0.25">
      <c r="A229" s="124"/>
      <c r="B229" s="124"/>
      <c r="C229" s="125" t="s">
        <v>4738</v>
      </c>
      <c r="D229" s="126"/>
      <c r="E229" s="127">
        <v>1.84</v>
      </c>
      <c r="F229" s="126" t="s">
        <v>589</v>
      </c>
      <c r="G229" s="128">
        <f t="shared" si="3"/>
        <v>0.78857142857142859</v>
      </c>
      <c r="H229" s="123"/>
      <c r="I229" s="123"/>
      <c r="J229" s="123"/>
      <c r="K229" s="123"/>
      <c r="L229" s="123"/>
    </row>
    <row r="230" spans="1:12" ht="15.75" x14ac:dyDescent="0.25">
      <c r="A230" s="124"/>
      <c r="B230" s="124"/>
      <c r="C230" s="125" t="s">
        <v>36</v>
      </c>
      <c r="D230" s="126"/>
      <c r="E230" s="127">
        <v>21.66</v>
      </c>
      <c r="F230" s="126" t="s">
        <v>4705</v>
      </c>
      <c r="G230" s="128">
        <f t="shared" si="3"/>
        <v>21.66</v>
      </c>
      <c r="H230" s="123"/>
      <c r="I230" s="123"/>
      <c r="J230" s="123"/>
      <c r="K230" s="123"/>
      <c r="L230" s="123"/>
    </row>
    <row r="231" spans="1:12" ht="15.75" x14ac:dyDescent="0.25">
      <c r="A231" s="124"/>
      <c r="B231" s="124"/>
      <c r="C231" s="125" t="s">
        <v>197</v>
      </c>
      <c r="D231" s="126"/>
      <c r="E231" s="127">
        <v>21.66</v>
      </c>
      <c r="F231" s="126" t="s">
        <v>4705</v>
      </c>
      <c r="G231" s="128">
        <f t="shared" si="3"/>
        <v>21.66</v>
      </c>
      <c r="H231" s="123"/>
      <c r="I231" s="123"/>
      <c r="J231" s="123"/>
      <c r="K231" s="123"/>
      <c r="L231" s="123"/>
    </row>
    <row r="232" spans="1:12" ht="15.75" x14ac:dyDescent="0.25">
      <c r="A232" s="124"/>
      <c r="B232" s="124"/>
      <c r="C232" s="125" t="s">
        <v>198</v>
      </c>
      <c r="D232" s="126"/>
      <c r="E232" s="127">
        <v>16.04</v>
      </c>
      <c r="F232" s="126" t="s">
        <v>589</v>
      </c>
      <c r="G232" s="128">
        <f t="shared" si="3"/>
        <v>6.8742857142857137</v>
      </c>
      <c r="H232" s="123"/>
      <c r="I232" s="123"/>
      <c r="J232" s="123"/>
      <c r="K232" s="123"/>
      <c r="L232" s="123"/>
    </row>
    <row r="233" spans="1:12" ht="15.75" x14ac:dyDescent="0.25">
      <c r="A233" s="124"/>
      <c r="B233" s="124"/>
      <c r="C233" s="125" t="s">
        <v>199</v>
      </c>
      <c r="D233" s="126"/>
      <c r="E233" s="127">
        <v>7.48</v>
      </c>
      <c r="F233" s="126" t="s">
        <v>4705</v>
      </c>
      <c r="G233" s="128">
        <f t="shared" si="3"/>
        <v>7.48</v>
      </c>
      <c r="H233" s="123"/>
      <c r="I233" s="123"/>
      <c r="J233" s="123"/>
      <c r="K233" s="123"/>
      <c r="L233" s="123"/>
    </row>
    <row r="234" spans="1:12" ht="15.75" x14ac:dyDescent="0.25">
      <c r="A234" s="124"/>
      <c r="B234" s="124"/>
      <c r="C234" s="125" t="s">
        <v>200</v>
      </c>
      <c r="D234" s="126"/>
      <c r="E234" s="127">
        <v>11.35</v>
      </c>
      <c r="F234" s="126" t="s">
        <v>4705</v>
      </c>
      <c r="G234" s="128">
        <f t="shared" si="3"/>
        <v>11.35</v>
      </c>
      <c r="H234" s="123"/>
      <c r="I234" s="123"/>
      <c r="J234" s="123"/>
      <c r="K234" s="123"/>
      <c r="L234" s="123"/>
    </row>
    <row r="235" spans="1:12" ht="15.75" x14ac:dyDescent="0.25">
      <c r="A235" s="124"/>
      <c r="B235" s="129" t="s">
        <v>196</v>
      </c>
      <c r="C235" s="125" t="s">
        <v>199</v>
      </c>
      <c r="D235" s="126"/>
      <c r="E235" s="127">
        <v>14.29</v>
      </c>
      <c r="F235" s="126" t="s">
        <v>4705</v>
      </c>
      <c r="G235" s="128">
        <f t="shared" si="3"/>
        <v>14.29</v>
      </c>
      <c r="H235" s="123"/>
      <c r="I235" s="123"/>
      <c r="J235" s="123"/>
      <c r="K235" s="123"/>
      <c r="L235" s="123"/>
    </row>
    <row r="236" spans="1:12" ht="15.75" x14ac:dyDescent="0.25">
      <c r="A236" s="124"/>
      <c r="B236" s="124"/>
      <c r="C236" s="125" t="s">
        <v>201</v>
      </c>
      <c r="D236" s="126"/>
      <c r="E236" s="127">
        <v>12.64</v>
      </c>
      <c r="F236" s="126" t="s">
        <v>4705</v>
      </c>
      <c r="G236" s="128">
        <f t="shared" si="3"/>
        <v>12.64</v>
      </c>
      <c r="H236" s="123"/>
      <c r="I236" s="123"/>
      <c r="J236" s="123"/>
      <c r="K236" s="123"/>
      <c r="L236" s="123"/>
    </row>
    <row r="237" spans="1:12" ht="15.75" x14ac:dyDescent="0.25">
      <c r="A237" s="124"/>
      <c r="B237" s="124"/>
      <c r="C237" s="125" t="s">
        <v>32</v>
      </c>
      <c r="D237" s="126"/>
      <c r="E237" s="127">
        <v>112.5</v>
      </c>
      <c r="F237" s="126" t="s">
        <v>4705</v>
      </c>
      <c r="G237" s="128">
        <f t="shared" si="3"/>
        <v>112.5</v>
      </c>
      <c r="H237" s="123"/>
      <c r="I237" s="123"/>
      <c r="J237" s="123"/>
      <c r="K237" s="123"/>
      <c r="L237" s="123"/>
    </row>
    <row r="238" spans="1:12" ht="15.75" x14ac:dyDescent="0.25">
      <c r="A238" s="124"/>
      <c r="B238" s="124"/>
      <c r="C238" s="125" t="s">
        <v>203</v>
      </c>
      <c r="D238" s="126"/>
      <c r="E238" s="127">
        <v>12.14</v>
      </c>
      <c r="F238" s="126" t="s">
        <v>589</v>
      </c>
      <c r="G238" s="128">
        <f t="shared" si="3"/>
        <v>5.2028571428571428</v>
      </c>
      <c r="H238" s="123"/>
      <c r="I238" s="123"/>
      <c r="J238" s="123"/>
      <c r="K238" s="123"/>
      <c r="L238" s="123"/>
    </row>
    <row r="239" spans="1:12" ht="15.75" x14ac:dyDescent="0.25">
      <c r="A239" s="124"/>
      <c r="B239" s="124"/>
      <c r="C239" s="125" t="s">
        <v>190</v>
      </c>
      <c r="D239" s="126"/>
      <c r="E239" s="127">
        <v>1.32</v>
      </c>
      <c r="F239" s="126" t="s">
        <v>4705</v>
      </c>
      <c r="G239" s="128">
        <f t="shared" si="3"/>
        <v>1.32</v>
      </c>
      <c r="H239" s="123"/>
      <c r="I239" s="123"/>
      <c r="J239" s="123"/>
      <c r="K239" s="123"/>
      <c r="L239" s="123"/>
    </row>
    <row r="240" spans="1:12" ht="15.75" x14ac:dyDescent="0.25">
      <c r="A240" s="124"/>
      <c r="B240" s="124"/>
      <c r="C240" s="125" t="s">
        <v>191</v>
      </c>
      <c r="D240" s="126"/>
      <c r="E240" s="127">
        <v>1.34</v>
      </c>
      <c r="F240" s="126" t="s">
        <v>4705</v>
      </c>
      <c r="G240" s="128">
        <f t="shared" si="3"/>
        <v>1.34</v>
      </c>
      <c r="H240" s="123"/>
      <c r="I240" s="123"/>
      <c r="J240" s="123"/>
      <c r="K240" s="123"/>
      <c r="L240" s="123"/>
    </row>
    <row r="241" spans="1:12" ht="15.75" x14ac:dyDescent="0.25">
      <c r="A241" s="124"/>
      <c r="B241" s="129" t="s">
        <v>202</v>
      </c>
      <c r="C241" s="125" t="s">
        <v>123</v>
      </c>
      <c r="D241" s="126"/>
      <c r="E241" s="127">
        <v>20.04</v>
      </c>
      <c r="F241" s="126" t="s">
        <v>4705</v>
      </c>
      <c r="G241" s="128">
        <f t="shared" si="3"/>
        <v>20.04</v>
      </c>
      <c r="H241" s="123"/>
      <c r="I241" s="123"/>
      <c r="J241" s="123"/>
      <c r="K241" s="123"/>
      <c r="L241" s="123"/>
    </row>
    <row r="242" spans="1:12" ht="15.75" x14ac:dyDescent="0.25">
      <c r="A242" s="124"/>
      <c r="B242" s="124"/>
      <c r="C242" s="125" t="s">
        <v>204</v>
      </c>
      <c r="D242" s="126"/>
      <c r="E242" s="127">
        <v>7.08</v>
      </c>
      <c r="F242" s="126" t="s">
        <v>4705</v>
      </c>
      <c r="G242" s="128">
        <f t="shared" si="3"/>
        <v>7.08</v>
      </c>
      <c r="H242" s="123"/>
      <c r="I242" s="123"/>
      <c r="J242" s="123"/>
      <c r="K242" s="123"/>
      <c r="L242" s="123"/>
    </row>
    <row r="243" spans="1:12" ht="15.75" x14ac:dyDescent="0.25">
      <c r="A243" s="124"/>
      <c r="B243" s="124"/>
      <c r="C243" s="125" t="s">
        <v>122</v>
      </c>
      <c r="D243" s="126"/>
      <c r="E243" s="127">
        <v>7.91</v>
      </c>
      <c r="F243" s="126" t="s">
        <v>589</v>
      </c>
      <c r="G243" s="128">
        <f t="shared" si="3"/>
        <v>3.39</v>
      </c>
      <c r="H243" s="123"/>
      <c r="I243" s="123"/>
      <c r="J243" s="123"/>
      <c r="K243" s="123"/>
      <c r="L243" s="123"/>
    </row>
    <row r="244" spans="1:12" ht="15.75" x14ac:dyDescent="0.25">
      <c r="A244" s="124"/>
      <c r="B244" s="124"/>
      <c r="C244" s="125" t="s">
        <v>125</v>
      </c>
      <c r="D244" s="126"/>
      <c r="E244" s="127">
        <v>20.420000000000002</v>
      </c>
      <c r="F244" s="126" t="s">
        <v>4705</v>
      </c>
      <c r="G244" s="128">
        <f t="shared" si="3"/>
        <v>20.420000000000002</v>
      </c>
      <c r="H244" s="123"/>
      <c r="I244" s="123"/>
      <c r="J244" s="123"/>
      <c r="K244" s="123"/>
      <c r="L244" s="123"/>
    </row>
    <row r="245" spans="1:12" ht="15.75" x14ac:dyDescent="0.25">
      <c r="A245" s="124"/>
      <c r="B245" s="124"/>
      <c r="C245" s="125" t="s">
        <v>205</v>
      </c>
      <c r="D245" s="126"/>
      <c r="E245" s="127">
        <v>8.41</v>
      </c>
      <c r="F245" s="126" t="s">
        <v>4705</v>
      </c>
      <c r="G245" s="128">
        <f t="shared" si="3"/>
        <v>8.41</v>
      </c>
      <c r="H245" s="123"/>
      <c r="I245" s="123"/>
      <c r="J245" s="123"/>
      <c r="K245" s="123"/>
      <c r="L245" s="123"/>
    </row>
    <row r="246" spans="1:12" ht="15.75" x14ac:dyDescent="0.25">
      <c r="A246" s="124"/>
      <c r="B246" s="124"/>
      <c r="C246" s="125" t="s">
        <v>206</v>
      </c>
      <c r="D246" s="126"/>
      <c r="E246" s="127">
        <v>36.69</v>
      </c>
      <c r="F246" s="126" t="s">
        <v>4705</v>
      </c>
      <c r="G246" s="128">
        <f t="shared" si="3"/>
        <v>36.69</v>
      </c>
      <c r="H246" s="123"/>
      <c r="I246" s="123"/>
      <c r="J246" s="123"/>
      <c r="K246" s="123"/>
      <c r="L246" s="123"/>
    </row>
    <row r="247" spans="1:12" ht="15.75" x14ac:dyDescent="0.25">
      <c r="A247" s="124"/>
      <c r="B247" s="124"/>
      <c r="C247" s="125" t="s">
        <v>207</v>
      </c>
      <c r="D247" s="126"/>
      <c r="E247" s="127">
        <v>20</v>
      </c>
      <c r="F247" s="126" t="s">
        <v>4705</v>
      </c>
      <c r="G247" s="128">
        <f t="shared" si="3"/>
        <v>20</v>
      </c>
      <c r="H247" s="123"/>
      <c r="I247" s="123"/>
      <c r="J247" s="123"/>
      <c r="K247" s="123"/>
      <c r="L247" s="123"/>
    </row>
    <row r="248" spans="1:12" ht="15.75" x14ac:dyDescent="0.25">
      <c r="A248" s="124"/>
      <c r="B248" s="124"/>
      <c r="C248" s="125" t="s">
        <v>208</v>
      </c>
      <c r="D248" s="126"/>
      <c r="E248" s="127">
        <v>1.69</v>
      </c>
      <c r="F248" s="126" t="s">
        <v>4705</v>
      </c>
      <c r="G248" s="128">
        <f t="shared" si="3"/>
        <v>1.69</v>
      </c>
      <c r="H248" s="123"/>
      <c r="I248" s="123"/>
      <c r="J248" s="123"/>
      <c r="K248" s="123"/>
      <c r="L248" s="123"/>
    </row>
    <row r="249" spans="1:12" ht="15.75" x14ac:dyDescent="0.25">
      <c r="A249" s="124"/>
      <c r="B249" s="124"/>
      <c r="C249" s="125" t="s">
        <v>209</v>
      </c>
      <c r="D249" s="126"/>
      <c r="E249" s="127">
        <v>1.69</v>
      </c>
      <c r="F249" s="126" t="s">
        <v>4705</v>
      </c>
      <c r="G249" s="128">
        <f t="shared" si="3"/>
        <v>1.69</v>
      </c>
      <c r="H249" s="123"/>
      <c r="I249" s="123"/>
      <c r="J249" s="123"/>
      <c r="K249" s="123"/>
      <c r="L249" s="123"/>
    </row>
    <row r="250" spans="1:12" ht="15.75" x14ac:dyDescent="0.25">
      <c r="A250" s="124"/>
      <c r="B250" s="124"/>
      <c r="C250" s="125" t="s">
        <v>210</v>
      </c>
      <c r="D250" s="126"/>
      <c r="E250" s="127">
        <v>18</v>
      </c>
      <c r="F250" s="126" t="s">
        <v>589</v>
      </c>
      <c r="G250" s="128">
        <f t="shared" si="3"/>
        <v>7.7142857142857144</v>
      </c>
      <c r="H250" s="123"/>
      <c r="I250" s="123"/>
      <c r="J250" s="123"/>
      <c r="K250" s="123"/>
      <c r="L250" s="123"/>
    </row>
    <row r="251" spans="1:12" ht="15.75" x14ac:dyDescent="0.25">
      <c r="A251" s="124"/>
      <c r="B251" s="124"/>
      <c r="C251" s="125" t="s">
        <v>161</v>
      </c>
      <c r="D251" s="126"/>
      <c r="E251" s="127">
        <v>23.65</v>
      </c>
      <c r="F251" s="126" t="s">
        <v>4705</v>
      </c>
      <c r="G251" s="128">
        <f t="shared" si="3"/>
        <v>23.65</v>
      </c>
      <c r="H251" s="123"/>
      <c r="I251" s="123"/>
      <c r="J251" s="123"/>
      <c r="K251" s="123"/>
      <c r="L251" s="123"/>
    </row>
    <row r="252" spans="1:12" ht="15.75" x14ac:dyDescent="0.25">
      <c r="A252" s="124"/>
      <c r="B252" s="124"/>
      <c r="C252" s="125" t="s">
        <v>211</v>
      </c>
      <c r="D252" s="126"/>
      <c r="E252" s="127">
        <v>8.5</v>
      </c>
      <c r="F252" s="126" t="s">
        <v>4705</v>
      </c>
      <c r="G252" s="128">
        <f t="shared" si="3"/>
        <v>8.5</v>
      </c>
      <c r="H252" s="123"/>
      <c r="I252" s="123"/>
      <c r="J252" s="123"/>
      <c r="K252" s="123"/>
      <c r="L252" s="123"/>
    </row>
    <row r="253" spans="1:12" ht="15.75" x14ac:dyDescent="0.25">
      <c r="A253" s="124"/>
      <c r="B253" s="124"/>
      <c r="C253" s="125" t="s">
        <v>212</v>
      </c>
      <c r="D253" s="126"/>
      <c r="E253" s="127">
        <v>2</v>
      </c>
      <c r="F253" s="126" t="s">
        <v>5001</v>
      </c>
      <c r="G253" s="128">
        <f t="shared" si="3"/>
        <v>4</v>
      </c>
      <c r="H253" s="123"/>
      <c r="I253" s="123"/>
      <c r="J253" s="123"/>
      <c r="K253" s="123"/>
      <c r="L253" s="123"/>
    </row>
    <row r="254" spans="1:12" ht="15.75" x14ac:dyDescent="0.25">
      <c r="A254" s="124"/>
      <c r="B254" s="124"/>
      <c r="C254" s="125" t="s">
        <v>213</v>
      </c>
      <c r="D254" s="126"/>
      <c r="E254" s="127">
        <v>2.5</v>
      </c>
      <c r="F254" s="126" t="s">
        <v>5001</v>
      </c>
      <c r="G254" s="128">
        <f t="shared" si="3"/>
        <v>5</v>
      </c>
      <c r="H254" s="123"/>
      <c r="I254" s="123"/>
      <c r="J254" s="123"/>
      <c r="K254" s="123"/>
      <c r="L254" s="123"/>
    </row>
    <row r="255" spans="1:12" ht="15.75" x14ac:dyDescent="0.25">
      <c r="A255" s="124"/>
      <c r="B255" s="124"/>
      <c r="C255" s="125" t="s">
        <v>30</v>
      </c>
      <c r="D255" s="126"/>
      <c r="E255" s="127">
        <v>1.4</v>
      </c>
      <c r="F255" s="126" t="s">
        <v>5001</v>
      </c>
      <c r="G255" s="128">
        <f t="shared" si="3"/>
        <v>2.8</v>
      </c>
      <c r="H255" s="123"/>
      <c r="I255" s="123"/>
      <c r="J255" s="123"/>
      <c r="K255" s="123"/>
      <c r="L255" s="123"/>
    </row>
    <row r="256" spans="1:12" ht="15.75" x14ac:dyDescent="0.25">
      <c r="A256" s="124"/>
      <c r="B256" s="124"/>
      <c r="C256" s="125" t="s">
        <v>214</v>
      </c>
      <c r="D256" s="126"/>
      <c r="E256" s="127">
        <v>40.75</v>
      </c>
      <c r="F256" s="126" t="s">
        <v>4705</v>
      </c>
      <c r="G256" s="128">
        <f t="shared" si="3"/>
        <v>40.75</v>
      </c>
      <c r="H256" s="123"/>
      <c r="I256" s="123"/>
      <c r="J256" s="123"/>
      <c r="K256" s="123"/>
      <c r="L256" s="123"/>
    </row>
    <row r="257" spans="1:12" ht="15.75" x14ac:dyDescent="0.25">
      <c r="A257" s="124"/>
      <c r="B257" s="124"/>
      <c r="C257" s="125" t="s">
        <v>215</v>
      </c>
      <c r="D257" s="126"/>
      <c r="E257" s="127">
        <v>23.07</v>
      </c>
      <c r="F257" s="126" t="s">
        <v>4705</v>
      </c>
      <c r="G257" s="128">
        <f t="shared" si="3"/>
        <v>23.07</v>
      </c>
      <c r="H257" s="123"/>
      <c r="I257" s="123"/>
      <c r="J257" s="123"/>
      <c r="K257" s="123"/>
      <c r="L257" s="123"/>
    </row>
    <row r="258" spans="1:12" ht="15.75" x14ac:dyDescent="0.25">
      <c r="A258" s="124"/>
      <c r="B258" s="124"/>
      <c r="C258" s="125" t="s">
        <v>216</v>
      </c>
      <c r="D258" s="126"/>
      <c r="E258" s="127">
        <v>12.33</v>
      </c>
      <c r="F258" s="126" t="s">
        <v>4705</v>
      </c>
      <c r="G258" s="128">
        <f t="shared" si="3"/>
        <v>12.33</v>
      </c>
      <c r="H258" s="123"/>
      <c r="I258" s="123"/>
      <c r="J258" s="123"/>
      <c r="K258" s="123"/>
      <c r="L258" s="123"/>
    </row>
    <row r="259" spans="1:12" ht="15.75" x14ac:dyDescent="0.25">
      <c r="A259" s="124"/>
      <c r="B259" s="124"/>
      <c r="C259" s="125" t="s">
        <v>217</v>
      </c>
      <c r="D259" s="126"/>
      <c r="E259" s="127">
        <v>1.2</v>
      </c>
      <c r="F259" s="126" t="s">
        <v>4705</v>
      </c>
      <c r="G259" s="128">
        <f t="shared" si="3"/>
        <v>1.2</v>
      </c>
      <c r="H259" s="123"/>
      <c r="I259" s="123"/>
      <c r="J259" s="123"/>
      <c r="K259" s="123"/>
      <c r="L259" s="123"/>
    </row>
    <row r="260" spans="1:12" ht="15.75" x14ac:dyDescent="0.25">
      <c r="A260" s="124"/>
      <c r="B260" s="124"/>
      <c r="C260" s="125" t="s">
        <v>218</v>
      </c>
      <c r="D260" s="126"/>
      <c r="E260" s="127">
        <v>1.2</v>
      </c>
      <c r="F260" s="126" t="s">
        <v>4705</v>
      </c>
      <c r="G260" s="128">
        <f t="shared" ref="G260:G323" si="4">_xlfn.SWITCH(F260,
"1x dan", E260,
"2x dan", 2*E260,
"3x dan", 3*E260,
"4x dan", 4*E260,
"5x dan", 5*E260,
"1x tedensko", E260/7,
"2x tedensko", 2*E260/7,
"3x tedensko", 3*E260/7,
"1x mesečno", E260/30,
"2x mesečno", 2*E260/30,
"2x letno", 2*E260/365,
"35x letno", 35*E260/365,
)</f>
        <v>1.2</v>
      </c>
      <c r="H260" s="123"/>
      <c r="I260" s="123"/>
      <c r="J260" s="123"/>
      <c r="K260" s="123"/>
      <c r="L260" s="123"/>
    </row>
    <row r="261" spans="1:12" ht="15.75" x14ac:dyDescent="0.25">
      <c r="A261" s="124"/>
      <c r="B261" s="124"/>
      <c r="C261" s="125" t="s">
        <v>4015</v>
      </c>
      <c r="D261" s="126"/>
      <c r="E261" s="127">
        <v>7.33</v>
      </c>
      <c r="F261" s="126" t="s">
        <v>589</v>
      </c>
      <c r="G261" s="128">
        <f t="shared" si="4"/>
        <v>3.1414285714285719</v>
      </c>
      <c r="H261" s="123"/>
      <c r="I261" s="123"/>
      <c r="J261" s="123"/>
      <c r="K261" s="123"/>
      <c r="L261" s="123"/>
    </row>
    <row r="262" spans="1:12" ht="15.75" x14ac:dyDescent="0.25">
      <c r="A262" s="124"/>
      <c r="B262" s="124"/>
      <c r="C262" s="125" t="s">
        <v>219</v>
      </c>
      <c r="D262" s="126"/>
      <c r="E262" s="127">
        <v>2.06</v>
      </c>
      <c r="F262" s="126" t="s">
        <v>4705</v>
      </c>
      <c r="G262" s="128">
        <f t="shared" si="4"/>
        <v>2.06</v>
      </c>
      <c r="H262" s="123"/>
      <c r="I262" s="123"/>
      <c r="J262" s="123"/>
      <c r="K262" s="123"/>
      <c r="L262" s="123"/>
    </row>
    <row r="263" spans="1:12" ht="15.75" x14ac:dyDescent="0.25">
      <c r="A263" s="124"/>
      <c r="B263" s="124"/>
      <c r="C263" s="125" t="s">
        <v>220</v>
      </c>
      <c r="D263" s="126"/>
      <c r="E263" s="127">
        <v>1.94</v>
      </c>
      <c r="F263" s="126" t="s">
        <v>4705</v>
      </c>
      <c r="G263" s="128">
        <f t="shared" si="4"/>
        <v>1.94</v>
      </c>
      <c r="H263" s="123"/>
      <c r="I263" s="123"/>
      <c r="J263" s="123"/>
      <c r="K263" s="123"/>
      <c r="L263" s="123"/>
    </row>
    <row r="264" spans="1:12" ht="15.75" x14ac:dyDescent="0.25">
      <c r="A264" s="124"/>
      <c r="B264" s="124"/>
      <c r="C264" s="125" t="s">
        <v>195</v>
      </c>
      <c r="D264" s="126"/>
      <c r="E264" s="127">
        <v>22.54</v>
      </c>
      <c r="F264" s="126" t="s">
        <v>4705</v>
      </c>
      <c r="G264" s="128">
        <f t="shared" si="4"/>
        <v>22.54</v>
      </c>
      <c r="H264" s="123"/>
      <c r="I264" s="123"/>
      <c r="J264" s="123"/>
      <c r="K264" s="123"/>
      <c r="L264" s="123"/>
    </row>
    <row r="265" spans="1:12" ht="15.75" x14ac:dyDescent="0.25">
      <c r="A265" s="124"/>
      <c r="B265" s="124"/>
      <c r="C265" s="125" t="s">
        <v>221</v>
      </c>
      <c r="D265" s="126"/>
      <c r="E265" s="127">
        <v>1.56</v>
      </c>
      <c r="F265" s="126" t="s">
        <v>4705</v>
      </c>
      <c r="G265" s="128">
        <f t="shared" si="4"/>
        <v>1.56</v>
      </c>
      <c r="H265" s="123"/>
      <c r="I265" s="123"/>
      <c r="J265" s="123"/>
      <c r="K265" s="123"/>
      <c r="L265" s="123"/>
    </row>
    <row r="266" spans="1:12" ht="15.75" x14ac:dyDescent="0.25">
      <c r="A266" s="124"/>
      <c r="B266" s="124"/>
      <c r="C266" s="125" t="s">
        <v>222</v>
      </c>
      <c r="D266" s="126"/>
      <c r="E266" s="127">
        <v>1.86</v>
      </c>
      <c r="F266" s="126" t="s">
        <v>4705</v>
      </c>
      <c r="G266" s="128">
        <f t="shared" si="4"/>
        <v>1.86</v>
      </c>
      <c r="H266" s="123"/>
      <c r="I266" s="123"/>
      <c r="J266" s="123"/>
      <c r="K266" s="123"/>
      <c r="L266" s="123"/>
    </row>
    <row r="267" spans="1:12" ht="15.75" x14ac:dyDescent="0.25">
      <c r="A267" s="124"/>
      <c r="B267" s="124"/>
      <c r="C267" s="125" t="s">
        <v>36</v>
      </c>
      <c r="D267" s="126"/>
      <c r="E267" s="127">
        <v>22.3</v>
      </c>
      <c r="F267" s="126" t="s">
        <v>4705</v>
      </c>
      <c r="G267" s="128">
        <f t="shared" si="4"/>
        <v>22.3</v>
      </c>
      <c r="H267" s="123"/>
      <c r="I267" s="123"/>
      <c r="J267" s="123"/>
      <c r="K267" s="123"/>
      <c r="L267" s="123"/>
    </row>
    <row r="268" spans="1:12" ht="15.75" x14ac:dyDescent="0.25">
      <c r="A268" s="124"/>
      <c r="B268" s="124"/>
      <c r="C268" s="125" t="s">
        <v>223</v>
      </c>
      <c r="D268" s="126"/>
      <c r="E268" s="127">
        <v>1.61</v>
      </c>
      <c r="F268" s="126" t="s">
        <v>4705</v>
      </c>
      <c r="G268" s="128">
        <f t="shared" si="4"/>
        <v>1.61</v>
      </c>
      <c r="H268" s="123"/>
      <c r="I268" s="123"/>
      <c r="J268" s="123"/>
      <c r="K268" s="123"/>
      <c r="L268" s="123"/>
    </row>
    <row r="269" spans="1:12" ht="15.75" x14ac:dyDescent="0.25">
      <c r="A269" s="124"/>
      <c r="B269" s="124"/>
      <c r="C269" s="125" t="s">
        <v>224</v>
      </c>
      <c r="D269" s="126"/>
      <c r="E269" s="127">
        <v>1.91</v>
      </c>
      <c r="F269" s="126" t="s">
        <v>4705</v>
      </c>
      <c r="G269" s="128">
        <f t="shared" si="4"/>
        <v>1.91</v>
      </c>
      <c r="H269" s="123"/>
      <c r="I269" s="123"/>
      <c r="J269" s="123"/>
      <c r="K269" s="123"/>
      <c r="L269" s="123"/>
    </row>
    <row r="270" spans="1:12" ht="15.75" x14ac:dyDescent="0.25">
      <c r="A270" s="124"/>
      <c r="B270" s="124"/>
      <c r="C270" s="125" t="s">
        <v>225</v>
      </c>
      <c r="D270" s="126"/>
      <c r="E270" s="127">
        <v>2</v>
      </c>
      <c r="F270" s="126" t="s">
        <v>4705</v>
      </c>
      <c r="G270" s="128">
        <f t="shared" si="4"/>
        <v>2</v>
      </c>
      <c r="H270" s="123"/>
      <c r="I270" s="123"/>
      <c r="J270" s="123"/>
      <c r="K270" s="123"/>
      <c r="L270" s="123"/>
    </row>
    <row r="271" spans="1:12" ht="15.75" x14ac:dyDescent="0.25">
      <c r="A271" s="124"/>
      <c r="B271" s="124"/>
      <c r="C271" s="125" t="s">
        <v>226</v>
      </c>
      <c r="D271" s="126"/>
      <c r="E271" s="127">
        <v>7.45</v>
      </c>
      <c r="F271" s="126" t="s">
        <v>589</v>
      </c>
      <c r="G271" s="128">
        <f t="shared" si="4"/>
        <v>3.1928571428571431</v>
      </c>
      <c r="H271" s="123"/>
      <c r="I271" s="123"/>
      <c r="J271" s="123"/>
      <c r="K271" s="123"/>
      <c r="L271" s="123"/>
    </row>
    <row r="272" spans="1:12" ht="15.75" x14ac:dyDescent="0.25">
      <c r="A272" s="124"/>
      <c r="B272" s="124"/>
      <c r="C272" s="125" t="s">
        <v>227</v>
      </c>
      <c r="D272" s="126"/>
      <c r="E272" s="127">
        <v>12.45</v>
      </c>
      <c r="F272" s="126" t="s">
        <v>4705</v>
      </c>
      <c r="G272" s="128">
        <f t="shared" si="4"/>
        <v>12.45</v>
      </c>
      <c r="H272" s="123"/>
      <c r="I272" s="123"/>
      <c r="J272" s="123"/>
      <c r="K272" s="123"/>
      <c r="L272" s="123"/>
    </row>
    <row r="273" spans="1:12" ht="15.75" x14ac:dyDescent="0.25">
      <c r="A273" s="124"/>
      <c r="B273" s="124"/>
      <c r="C273" s="125" t="s">
        <v>228</v>
      </c>
      <c r="D273" s="126"/>
      <c r="E273" s="127">
        <v>16.34</v>
      </c>
      <c r="F273" s="126" t="s">
        <v>589</v>
      </c>
      <c r="G273" s="128">
        <f t="shared" si="4"/>
        <v>7.0028571428571427</v>
      </c>
      <c r="H273" s="123"/>
      <c r="I273" s="123"/>
      <c r="J273" s="123"/>
      <c r="K273" s="123"/>
      <c r="L273" s="123"/>
    </row>
    <row r="274" spans="1:12" ht="15.75" x14ac:dyDescent="0.25">
      <c r="A274" s="124"/>
      <c r="B274" s="124"/>
      <c r="C274" s="125" t="s">
        <v>111</v>
      </c>
      <c r="D274" s="126"/>
      <c r="E274" s="127">
        <v>18.98</v>
      </c>
      <c r="F274" s="126" t="s">
        <v>589</v>
      </c>
      <c r="G274" s="128">
        <f t="shared" si="4"/>
        <v>8.1342857142857135</v>
      </c>
      <c r="H274" s="123"/>
      <c r="I274" s="123"/>
      <c r="J274" s="123"/>
      <c r="K274" s="123"/>
      <c r="L274" s="123"/>
    </row>
    <row r="275" spans="1:12" ht="15.75" x14ac:dyDescent="0.25">
      <c r="A275" s="124"/>
      <c r="B275" s="124"/>
      <c r="C275" s="125" t="s">
        <v>229</v>
      </c>
      <c r="D275" s="126"/>
      <c r="E275" s="127">
        <v>62</v>
      </c>
      <c r="F275" s="126" t="s">
        <v>589</v>
      </c>
      <c r="G275" s="128">
        <f t="shared" si="4"/>
        <v>26.571428571428573</v>
      </c>
      <c r="H275" s="123"/>
      <c r="I275" s="123"/>
      <c r="J275" s="123"/>
      <c r="K275" s="123"/>
      <c r="L275" s="123"/>
    </row>
    <row r="276" spans="1:12" ht="15.75" x14ac:dyDescent="0.25">
      <c r="A276" s="124"/>
      <c r="B276" s="124"/>
      <c r="C276" s="125" t="s">
        <v>116</v>
      </c>
      <c r="D276" s="126"/>
      <c r="E276" s="127">
        <v>26.66</v>
      </c>
      <c r="F276" s="126" t="s">
        <v>589</v>
      </c>
      <c r="G276" s="128">
        <f t="shared" si="4"/>
        <v>11.425714285714287</v>
      </c>
      <c r="H276" s="123"/>
      <c r="I276" s="123"/>
      <c r="J276" s="123"/>
      <c r="K276" s="123"/>
      <c r="L276" s="123"/>
    </row>
    <row r="277" spans="1:12" ht="15.75" x14ac:dyDescent="0.25">
      <c r="A277" s="124"/>
      <c r="B277" s="124"/>
      <c r="C277" s="125" t="s">
        <v>230</v>
      </c>
      <c r="D277" s="126"/>
      <c r="E277" s="127">
        <v>3.29</v>
      </c>
      <c r="F277" s="126" t="s">
        <v>589</v>
      </c>
      <c r="G277" s="128">
        <f t="shared" si="4"/>
        <v>1.4100000000000001</v>
      </c>
      <c r="H277" s="123"/>
      <c r="I277" s="123"/>
      <c r="J277" s="123"/>
      <c r="K277" s="123"/>
      <c r="L277" s="123"/>
    </row>
    <row r="278" spans="1:12" ht="15.75" x14ac:dyDescent="0.25">
      <c r="A278" s="124"/>
      <c r="B278" s="124"/>
      <c r="C278" s="125" t="s">
        <v>231</v>
      </c>
      <c r="D278" s="126"/>
      <c r="E278" s="127">
        <v>37</v>
      </c>
      <c r="F278" s="126" t="s">
        <v>4705</v>
      </c>
      <c r="G278" s="128">
        <f t="shared" si="4"/>
        <v>37</v>
      </c>
      <c r="H278" s="123"/>
      <c r="I278" s="123"/>
      <c r="J278" s="123"/>
      <c r="K278" s="123"/>
      <c r="L278" s="123"/>
    </row>
    <row r="279" spans="1:12" ht="15.75" x14ac:dyDescent="0.25">
      <c r="A279" s="124"/>
      <c r="B279" s="124"/>
      <c r="C279" s="125" t="s">
        <v>233</v>
      </c>
      <c r="D279" s="126"/>
      <c r="E279" s="127">
        <v>14.4</v>
      </c>
      <c r="F279" s="126" t="s">
        <v>4705</v>
      </c>
      <c r="G279" s="128">
        <f t="shared" si="4"/>
        <v>14.4</v>
      </c>
      <c r="H279" s="123"/>
      <c r="I279" s="123"/>
      <c r="J279" s="123"/>
      <c r="K279" s="123"/>
      <c r="L279" s="123"/>
    </row>
    <row r="280" spans="1:12" ht="15.75" x14ac:dyDescent="0.25">
      <c r="A280" s="124"/>
      <c r="B280" s="124"/>
      <c r="C280" s="125" t="s">
        <v>234</v>
      </c>
      <c r="D280" s="126"/>
      <c r="E280" s="127">
        <v>10.199999999999999</v>
      </c>
      <c r="F280" s="126" t="s">
        <v>4705</v>
      </c>
      <c r="G280" s="128">
        <f t="shared" si="4"/>
        <v>10.199999999999999</v>
      </c>
      <c r="H280" s="123"/>
      <c r="I280" s="123"/>
      <c r="J280" s="123"/>
      <c r="K280" s="123"/>
      <c r="L280" s="123"/>
    </row>
    <row r="281" spans="1:12" ht="15.75" x14ac:dyDescent="0.25">
      <c r="A281" s="124"/>
      <c r="B281" s="124"/>
      <c r="C281" s="125" t="s">
        <v>111</v>
      </c>
      <c r="D281" s="126"/>
      <c r="E281" s="127">
        <v>13.41</v>
      </c>
      <c r="F281" s="126" t="s">
        <v>589</v>
      </c>
      <c r="G281" s="128">
        <f t="shared" si="4"/>
        <v>5.7471428571428573</v>
      </c>
      <c r="H281" s="123"/>
      <c r="I281" s="123"/>
      <c r="J281" s="123"/>
      <c r="K281" s="123"/>
      <c r="L281" s="123"/>
    </row>
    <row r="282" spans="1:12" ht="15.75" x14ac:dyDescent="0.25">
      <c r="A282" s="124"/>
      <c r="B282" s="124"/>
      <c r="C282" s="125" t="s">
        <v>236</v>
      </c>
      <c r="D282" s="126"/>
      <c r="E282" s="127">
        <v>13.6</v>
      </c>
      <c r="F282" s="126" t="s">
        <v>589</v>
      </c>
      <c r="G282" s="128">
        <f t="shared" si="4"/>
        <v>5.8285714285714283</v>
      </c>
      <c r="H282" s="123"/>
      <c r="I282" s="123"/>
      <c r="J282" s="123"/>
      <c r="K282" s="123"/>
      <c r="L282" s="123"/>
    </row>
    <row r="283" spans="1:12" ht="31.5" x14ac:dyDescent="0.25">
      <c r="A283" s="124"/>
      <c r="B283" s="134" t="s">
        <v>3741</v>
      </c>
      <c r="C283" s="125" t="s">
        <v>237</v>
      </c>
      <c r="D283" s="126"/>
      <c r="E283" s="127">
        <v>13.75</v>
      </c>
      <c r="F283" s="126" t="s">
        <v>589</v>
      </c>
      <c r="G283" s="128">
        <f t="shared" si="4"/>
        <v>5.8928571428571432</v>
      </c>
      <c r="H283" s="123"/>
      <c r="I283" s="123"/>
      <c r="J283" s="123"/>
      <c r="K283" s="123"/>
      <c r="L283" s="123"/>
    </row>
    <row r="284" spans="1:12" ht="15.75" x14ac:dyDescent="0.25">
      <c r="A284" s="124"/>
      <c r="B284" s="124"/>
      <c r="C284" s="125" t="s">
        <v>4016</v>
      </c>
      <c r="D284" s="126"/>
      <c r="E284" s="127">
        <v>13.74</v>
      </c>
      <c r="F284" s="126" t="s">
        <v>589</v>
      </c>
      <c r="G284" s="128">
        <f t="shared" si="4"/>
        <v>5.8885714285714288</v>
      </c>
      <c r="H284" s="123"/>
      <c r="I284" s="123"/>
      <c r="J284" s="123"/>
      <c r="K284" s="123"/>
      <c r="L284" s="123"/>
    </row>
    <row r="285" spans="1:12" ht="15.75" x14ac:dyDescent="0.25">
      <c r="A285" s="124"/>
      <c r="B285" s="124"/>
      <c r="C285" s="125" t="s">
        <v>238</v>
      </c>
      <c r="D285" s="126"/>
      <c r="E285" s="127">
        <v>28.47</v>
      </c>
      <c r="F285" s="126" t="s">
        <v>589</v>
      </c>
      <c r="G285" s="128">
        <f t="shared" si="4"/>
        <v>12.20142857142857</v>
      </c>
      <c r="H285" s="123"/>
      <c r="I285" s="123"/>
      <c r="J285" s="123"/>
      <c r="K285" s="123"/>
      <c r="L285" s="123"/>
    </row>
    <row r="286" spans="1:12" ht="15.75" x14ac:dyDescent="0.25">
      <c r="A286" s="124"/>
      <c r="B286" s="124"/>
      <c r="C286" s="125" t="s">
        <v>239</v>
      </c>
      <c r="D286" s="126"/>
      <c r="E286" s="127">
        <v>7.5</v>
      </c>
      <c r="F286" s="126" t="s">
        <v>589</v>
      </c>
      <c r="G286" s="128">
        <f t="shared" si="4"/>
        <v>3.2142857142857144</v>
      </c>
      <c r="H286" s="123"/>
      <c r="I286" s="123"/>
      <c r="J286" s="123"/>
      <c r="K286" s="123"/>
      <c r="L286" s="123"/>
    </row>
    <row r="287" spans="1:12" ht="15.75" x14ac:dyDescent="0.25">
      <c r="A287" s="124"/>
      <c r="B287" s="124"/>
      <c r="C287" s="125" t="s">
        <v>240</v>
      </c>
      <c r="D287" s="126"/>
      <c r="E287" s="127">
        <v>5.8</v>
      </c>
      <c r="F287" s="126" t="s">
        <v>589</v>
      </c>
      <c r="G287" s="128">
        <f t="shared" si="4"/>
        <v>2.4857142857142853</v>
      </c>
      <c r="H287" s="123"/>
      <c r="I287" s="123"/>
      <c r="J287" s="123"/>
      <c r="K287" s="123"/>
      <c r="L287" s="123"/>
    </row>
    <row r="288" spans="1:12" ht="15.75" x14ac:dyDescent="0.25">
      <c r="A288" s="124"/>
      <c r="B288" s="124"/>
      <c r="C288" s="125" t="s">
        <v>4017</v>
      </c>
      <c r="D288" s="126"/>
      <c r="E288" s="127">
        <v>7.05</v>
      </c>
      <c r="F288" s="126" t="s">
        <v>589</v>
      </c>
      <c r="G288" s="128">
        <f t="shared" si="4"/>
        <v>3.0214285714285714</v>
      </c>
      <c r="H288" s="123"/>
      <c r="I288" s="123"/>
      <c r="J288" s="123"/>
      <c r="K288" s="123"/>
      <c r="L288" s="123"/>
    </row>
    <row r="289" spans="1:12" ht="15.75" x14ac:dyDescent="0.25">
      <c r="A289" s="124"/>
      <c r="B289" s="124"/>
      <c r="C289" s="125" t="s">
        <v>32</v>
      </c>
      <c r="D289" s="126"/>
      <c r="E289" s="127">
        <v>117.31</v>
      </c>
      <c r="F289" s="126" t="s">
        <v>4705</v>
      </c>
      <c r="G289" s="128">
        <f t="shared" si="4"/>
        <v>117.31</v>
      </c>
      <c r="H289" s="123"/>
      <c r="I289" s="123"/>
      <c r="J289" s="123"/>
      <c r="K289" s="123"/>
      <c r="L289" s="123"/>
    </row>
    <row r="290" spans="1:12" ht="15.75" x14ac:dyDescent="0.25">
      <c r="A290" s="124"/>
      <c r="B290" s="124"/>
      <c r="C290" s="125" t="s">
        <v>242</v>
      </c>
      <c r="D290" s="126"/>
      <c r="E290" s="127">
        <v>24.75</v>
      </c>
      <c r="F290" s="126" t="s">
        <v>4705</v>
      </c>
      <c r="G290" s="128">
        <f t="shared" si="4"/>
        <v>24.75</v>
      </c>
      <c r="H290" s="123"/>
      <c r="I290" s="123"/>
      <c r="J290" s="123"/>
      <c r="K290" s="123"/>
      <c r="L290" s="123"/>
    </row>
    <row r="291" spans="1:12" ht="15.75" x14ac:dyDescent="0.25">
      <c r="A291" s="124"/>
      <c r="B291" s="124"/>
      <c r="C291" s="125" t="s">
        <v>32</v>
      </c>
      <c r="D291" s="126"/>
      <c r="E291" s="127">
        <v>16.5</v>
      </c>
      <c r="F291" s="126" t="s">
        <v>4705</v>
      </c>
      <c r="G291" s="128">
        <f t="shared" si="4"/>
        <v>16.5</v>
      </c>
      <c r="H291" s="123"/>
      <c r="I291" s="123"/>
      <c r="J291" s="123"/>
      <c r="K291" s="123"/>
      <c r="L291" s="123"/>
    </row>
    <row r="292" spans="1:12" ht="15.75" x14ac:dyDescent="0.25">
      <c r="A292" s="124"/>
      <c r="B292" s="124"/>
      <c r="C292" s="125" t="s">
        <v>244</v>
      </c>
      <c r="D292" s="126"/>
      <c r="E292" s="127">
        <v>9.8699999999999992</v>
      </c>
      <c r="F292" s="126" t="s">
        <v>4705</v>
      </c>
      <c r="G292" s="128">
        <f t="shared" si="4"/>
        <v>9.8699999999999992</v>
      </c>
      <c r="H292" s="123"/>
      <c r="I292" s="123"/>
      <c r="J292" s="123"/>
      <c r="K292" s="123"/>
      <c r="L292" s="123"/>
    </row>
    <row r="293" spans="1:12" ht="15.75" x14ac:dyDescent="0.25">
      <c r="A293" s="124"/>
      <c r="B293" s="135" t="s">
        <v>241</v>
      </c>
      <c r="C293" s="125" t="s">
        <v>245</v>
      </c>
      <c r="D293" s="126"/>
      <c r="E293" s="127">
        <v>9.6999999999999993</v>
      </c>
      <c r="F293" s="126" t="s">
        <v>4705</v>
      </c>
      <c r="G293" s="128">
        <f t="shared" si="4"/>
        <v>9.6999999999999993</v>
      </c>
      <c r="H293" s="123"/>
      <c r="I293" s="123"/>
      <c r="J293" s="123"/>
      <c r="K293" s="123"/>
      <c r="L293" s="123"/>
    </row>
    <row r="294" spans="1:12" ht="15.75" x14ac:dyDescent="0.25">
      <c r="A294" s="124"/>
      <c r="B294" s="124"/>
      <c r="C294" s="125" t="s">
        <v>246</v>
      </c>
      <c r="D294" s="126"/>
      <c r="E294" s="127">
        <v>15.47</v>
      </c>
      <c r="F294" s="126" t="s">
        <v>4705</v>
      </c>
      <c r="G294" s="128">
        <f t="shared" si="4"/>
        <v>15.47</v>
      </c>
      <c r="H294" s="123"/>
      <c r="I294" s="123"/>
      <c r="J294" s="123"/>
      <c r="K294" s="123"/>
      <c r="L294" s="123"/>
    </row>
    <row r="295" spans="1:12" ht="15.75" x14ac:dyDescent="0.25">
      <c r="A295" s="124"/>
      <c r="B295" s="135" t="s">
        <v>243</v>
      </c>
      <c r="C295" s="125" t="s">
        <v>21</v>
      </c>
      <c r="D295" s="126"/>
      <c r="E295" s="127">
        <v>5.98</v>
      </c>
      <c r="F295" s="126" t="s">
        <v>4705</v>
      </c>
      <c r="G295" s="128">
        <f t="shared" si="4"/>
        <v>5.98</v>
      </c>
      <c r="H295" s="123"/>
      <c r="I295" s="123"/>
      <c r="J295" s="123"/>
      <c r="K295" s="123"/>
      <c r="L295" s="123"/>
    </row>
    <row r="296" spans="1:12" ht="15.75" x14ac:dyDescent="0.25">
      <c r="A296" s="124"/>
      <c r="B296" s="124"/>
      <c r="C296" s="125" t="s">
        <v>248</v>
      </c>
      <c r="D296" s="126"/>
      <c r="E296" s="127">
        <v>10.6</v>
      </c>
      <c r="F296" s="126" t="s">
        <v>589</v>
      </c>
      <c r="G296" s="128">
        <f t="shared" si="4"/>
        <v>4.5428571428571427</v>
      </c>
      <c r="H296" s="123"/>
      <c r="I296" s="123"/>
      <c r="J296" s="123"/>
      <c r="K296" s="123"/>
      <c r="L296" s="123"/>
    </row>
    <row r="297" spans="1:12" ht="15.75" x14ac:dyDescent="0.25">
      <c r="A297" s="124"/>
      <c r="B297" s="124"/>
      <c r="C297" s="125" t="s">
        <v>249</v>
      </c>
      <c r="D297" s="126"/>
      <c r="E297" s="127">
        <v>46.2</v>
      </c>
      <c r="F297" s="126" t="s">
        <v>4705</v>
      </c>
      <c r="G297" s="128">
        <f t="shared" si="4"/>
        <v>46.2</v>
      </c>
      <c r="H297" s="123"/>
      <c r="I297" s="123"/>
      <c r="J297" s="123"/>
      <c r="K297" s="123"/>
      <c r="L297" s="123"/>
    </row>
    <row r="298" spans="1:12" ht="15.75" x14ac:dyDescent="0.25">
      <c r="A298" s="124"/>
      <c r="B298" s="124"/>
      <c r="C298" s="125" t="s">
        <v>249</v>
      </c>
      <c r="D298" s="126"/>
      <c r="E298" s="127">
        <v>57.37</v>
      </c>
      <c r="F298" s="126" t="s">
        <v>4705</v>
      </c>
      <c r="G298" s="128">
        <f t="shared" si="4"/>
        <v>57.37</v>
      </c>
      <c r="H298" s="123"/>
      <c r="I298" s="123"/>
      <c r="J298" s="123"/>
      <c r="K298" s="123"/>
      <c r="L298" s="123"/>
    </row>
    <row r="299" spans="1:12" ht="15.75" x14ac:dyDescent="0.25">
      <c r="A299" s="124"/>
      <c r="B299" s="129" t="s">
        <v>247</v>
      </c>
      <c r="C299" s="125" t="s">
        <v>111</v>
      </c>
      <c r="D299" s="126"/>
      <c r="E299" s="127">
        <v>10.81</v>
      </c>
      <c r="F299" s="126" t="s">
        <v>589</v>
      </c>
      <c r="G299" s="128">
        <f t="shared" si="4"/>
        <v>4.6328571428571426</v>
      </c>
      <c r="H299" s="123"/>
      <c r="I299" s="123"/>
      <c r="J299" s="123"/>
      <c r="K299" s="123"/>
      <c r="L299" s="123"/>
    </row>
    <row r="300" spans="1:12" ht="15.75" x14ac:dyDescent="0.25">
      <c r="A300" s="124"/>
      <c r="B300" s="124"/>
      <c r="C300" s="125" t="s">
        <v>4018</v>
      </c>
      <c r="D300" s="126"/>
      <c r="E300" s="127">
        <v>9.1999999999999993</v>
      </c>
      <c r="F300" s="126" t="s">
        <v>589</v>
      </c>
      <c r="G300" s="128">
        <f t="shared" si="4"/>
        <v>3.9428571428571426</v>
      </c>
      <c r="H300" s="123"/>
      <c r="I300" s="123"/>
      <c r="J300" s="123"/>
      <c r="K300" s="123"/>
      <c r="L300" s="123"/>
    </row>
    <row r="301" spans="1:12" ht="15.75" x14ac:dyDescent="0.25">
      <c r="A301" s="124"/>
      <c r="B301" s="124"/>
      <c r="C301" s="125" t="s">
        <v>251</v>
      </c>
      <c r="D301" s="126"/>
      <c r="E301" s="127">
        <v>5.5</v>
      </c>
      <c r="F301" s="126" t="s">
        <v>589</v>
      </c>
      <c r="G301" s="128">
        <f t="shared" si="4"/>
        <v>2.3571428571428572</v>
      </c>
      <c r="H301" s="123"/>
      <c r="I301" s="123"/>
      <c r="J301" s="123"/>
      <c r="K301" s="123"/>
      <c r="L301" s="123"/>
    </row>
    <row r="302" spans="1:12" ht="15.75" x14ac:dyDescent="0.25">
      <c r="A302" s="124"/>
      <c r="B302" s="129" t="s">
        <v>250</v>
      </c>
      <c r="C302" s="125" t="s">
        <v>53</v>
      </c>
      <c r="D302" s="126"/>
      <c r="E302" s="127">
        <v>9.75</v>
      </c>
      <c r="F302" s="126" t="s">
        <v>5001</v>
      </c>
      <c r="G302" s="128">
        <f t="shared" si="4"/>
        <v>19.5</v>
      </c>
      <c r="H302" s="123"/>
      <c r="I302" s="123"/>
      <c r="J302" s="123"/>
      <c r="K302" s="123"/>
      <c r="L302" s="123"/>
    </row>
    <row r="303" spans="1:12" ht="15.75" x14ac:dyDescent="0.25">
      <c r="A303" s="124"/>
      <c r="B303" s="124"/>
      <c r="C303" s="125" t="s">
        <v>24</v>
      </c>
      <c r="D303" s="126"/>
      <c r="E303" s="127">
        <v>1.9</v>
      </c>
      <c r="F303" s="126" t="s">
        <v>5001</v>
      </c>
      <c r="G303" s="128">
        <f t="shared" si="4"/>
        <v>3.8</v>
      </c>
      <c r="H303" s="123"/>
      <c r="I303" s="123"/>
      <c r="J303" s="123"/>
      <c r="K303" s="123"/>
      <c r="L303" s="123"/>
    </row>
    <row r="304" spans="1:12" s="9" customFormat="1" ht="15.75" x14ac:dyDescent="0.25">
      <c r="A304" s="124"/>
      <c r="B304" s="124"/>
      <c r="C304" s="125" t="s">
        <v>20</v>
      </c>
      <c r="D304" s="126"/>
      <c r="E304" s="127">
        <v>1.9</v>
      </c>
      <c r="F304" s="126" t="s">
        <v>5001</v>
      </c>
      <c r="G304" s="128">
        <f t="shared" si="4"/>
        <v>3.8</v>
      </c>
      <c r="H304" s="130"/>
      <c r="I304" s="130"/>
      <c r="J304" s="130"/>
      <c r="K304" s="130"/>
      <c r="L304" s="130"/>
    </row>
    <row r="305" spans="1:12" ht="15.75" x14ac:dyDescent="0.25">
      <c r="A305" s="124"/>
      <c r="B305" s="124"/>
      <c r="C305" s="125" t="s">
        <v>252</v>
      </c>
      <c r="D305" s="126"/>
      <c r="E305" s="127">
        <v>1.9</v>
      </c>
      <c r="F305" s="126" t="s">
        <v>4705</v>
      </c>
      <c r="G305" s="128">
        <f t="shared" si="4"/>
        <v>1.9</v>
      </c>
      <c r="H305" s="123"/>
      <c r="I305" s="123"/>
      <c r="J305" s="123"/>
      <c r="K305" s="123"/>
      <c r="L305" s="123"/>
    </row>
    <row r="306" spans="1:12" ht="15.75" x14ac:dyDescent="0.25">
      <c r="A306" s="124"/>
      <c r="B306" s="124"/>
      <c r="C306" s="125" t="s">
        <v>253</v>
      </c>
      <c r="D306" s="126"/>
      <c r="E306" s="127">
        <v>16.05</v>
      </c>
      <c r="F306" s="126" t="s">
        <v>4705</v>
      </c>
      <c r="G306" s="128">
        <f t="shared" si="4"/>
        <v>16.05</v>
      </c>
      <c r="H306" s="123"/>
      <c r="I306" s="123"/>
      <c r="J306" s="123"/>
      <c r="K306" s="123"/>
      <c r="L306" s="123"/>
    </row>
    <row r="307" spans="1:12" ht="15.75" x14ac:dyDescent="0.25">
      <c r="A307" s="124"/>
      <c r="B307" s="124"/>
      <c r="C307" s="125" t="s">
        <v>254</v>
      </c>
      <c r="D307" s="126"/>
      <c r="E307" s="127">
        <v>40.04</v>
      </c>
      <c r="F307" s="126" t="s">
        <v>4705</v>
      </c>
      <c r="G307" s="128">
        <f t="shared" si="4"/>
        <v>40.04</v>
      </c>
      <c r="H307" s="123"/>
      <c r="I307" s="123"/>
      <c r="J307" s="123"/>
      <c r="K307" s="123"/>
      <c r="L307" s="123"/>
    </row>
    <row r="308" spans="1:12" ht="15.75" x14ac:dyDescent="0.25">
      <c r="A308" s="124"/>
      <c r="B308" s="124"/>
      <c r="C308" s="125" t="s">
        <v>255</v>
      </c>
      <c r="D308" s="126"/>
      <c r="E308" s="127">
        <v>8.8000000000000007</v>
      </c>
      <c r="F308" s="126" t="s">
        <v>589</v>
      </c>
      <c r="G308" s="128">
        <f t="shared" si="4"/>
        <v>3.7714285714285718</v>
      </c>
      <c r="H308" s="123"/>
      <c r="I308" s="123"/>
      <c r="J308" s="123"/>
      <c r="K308" s="123"/>
      <c r="L308" s="123"/>
    </row>
    <row r="309" spans="1:12" ht="15.75" x14ac:dyDescent="0.25">
      <c r="A309" s="124"/>
      <c r="B309" s="124"/>
      <c r="C309" s="125" t="s">
        <v>256</v>
      </c>
      <c r="D309" s="126"/>
      <c r="E309" s="127">
        <v>10.24</v>
      </c>
      <c r="F309" s="126" t="s">
        <v>4705</v>
      </c>
      <c r="G309" s="128">
        <f t="shared" si="4"/>
        <v>10.24</v>
      </c>
      <c r="H309" s="123"/>
      <c r="I309" s="123"/>
      <c r="J309" s="123"/>
      <c r="K309" s="123"/>
      <c r="L309" s="123"/>
    </row>
    <row r="310" spans="1:12" ht="15.75" x14ac:dyDescent="0.25">
      <c r="A310" s="124"/>
      <c r="B310" s="124"/>
      <c r="C310" s="125" t="s">
        <v>257</v>
      </c>
      <c r="D310" s="126"/>
      <c r="E310" s="127">
        <v>55.39</v>
      </c>
      <c r="F310" s="126" t="s">
        <v>4705</v>
      </c>
      <c r="G310" s="128">
        <f t="shared" si="4"/>
        <v>55.39</v>
      </c>
      <c r="H310" s="123"/>
      <c r="I310" s="123"/>
      <c r="J310" s="123"/>
      <c r="K310" s="123"/>
      <c r="L310" s="123"/>
    </row>
    <row r="311" spans="1:12" ht="15.75" x14ac:dyDescent="0.25">
      <c r="A311" s="124"/>
      <c r="B311" s="124"/>
      <c r="C311" s="125" t="s">
        <v>3989</v>
      </c>
      <c r="D311" s="126"/>
      <c r="E311" s="127">
        <v>11.8</v>
      </c>
      <c r="F311" s="126" t="s">
        <v>5001</v>
      </c>
      <c r="G311" s="128">
        <f t="shared" si="4"/>
        <v>23.6</v>
      </c>
      <c r="H311" s="123"/>
      <c r="I311" s="123"/>
      <c r="J311" s="123"/>
      <c r="K311" s="123"/>
      <c r="L311" s="123"/>
    </row>
    <row r="312" spans="1:12" ht="15.75" x14ac:dyDescent="0.25">
      <c r="A312" s="124"/>
      <c r="B312" s="124"/>
      <c r="C312" s="125" t="s">
        <v>21</v>
      </c>
      <c r="D312" s="126"/>
      <c r="E312" s="127">
        <v>6.1</v>
      </c>
      <c r="F312" s="126" t="s">
        <v>5001</v>
      </c>
      <c r="G312" s="128">
        <f t="shared" si="4"/>
        <v>12.2</v>
      </c>
      <c r="H312" s="123"/>
      <c r="I312" s="123"/>
      <c r="J312" s="123"/>
      <c r="K312" s="123"/>
      <c r="L312" s="123"/>
    </row>
    <row r="313" spans="1:12" ht="15.75" x14ac:dyDescent="0.25">
      <c r="A313" s="124"/>
      <c r="B313" s="124"/>
      <c r="C313" s="125" t="s">
        <v>3990</v>
      </c>
      <c r="D313" s="126"/>
      <c r="E313" s="127">
        <v>2.5</v>
      </c>
      <c r="F313" s="126" t="s">
        <v>5001</v>
      </c>
      <c r="G313" s="128">
        <f t="shared" si="4"/>
        <v>5</v>
      </c>
      <c r="H313" s="123"/>
      <c r="I313" s="123"/>
      <c r="J313" s="123"/>
      <c r="K313" s="123"/>
      <c r="L313" s="123"/>
    </row>
    <row r="314" spans="1:12" ht="15.75" x14ac:dyDescent="0.25">
      <c r="A314" s="124"/>
      <c r="B314" s="124"/>
      <c r="C314" s="125" t="s">
        <v>3991</v>
      </c>
      <c r="D314" s="126"/>
      <c r="E314" s="127">
        <v>2.5</v>
      </c>
      <c r="F314" s="126" t="s">
        <v>5001</v>
      </c>
      <c r="G314" s="128">
        <f t="shared" si="4"/>
        <v>5</v>
      </c>
      <c r="H314" s="123"/>
      <c r="I314" s="123"/>
      <c r="J314" s="123"/>
      <c r="K314" s="123"/>
      <c r="L314" s="123"/>
    </row>
    <row r="315" spans="1:12" s="9" customFormat="1" ht="15.75" x14ac:dyDescent="0.25">
      <c r="A315" s="124"/>
      <c r="B315" s="124"/>
      <c r="C315" s="125" t="s">
        <v>3992</v>
      </c>
      <c r="D315" s="126"/>
      <c r="E315" s="127">
        <v>4.5</v>
      </c>
      <c r="F315" s="126" t="s">
        <v>5001</v>
      </c>
      <c r="G315" s="128">
        <f t="shared" si="4"/>
        <v>9</v>
      </c>
      <c r="H315" s="130"/>
      <c r="I315" s="130"/>
      <c r="J315" s="130"/>
      <c r="K315" s="130"/>
      <c r="L315" s="130"/>
    </row>
    <row r="316" spans="1:12" s="9" customFormat="1" ht="15.75" x14ac:dyDescent="0.25">
      <c r="A316" s="124"/>
      <c r="B316" s="124"/>
      <c r="C316" s="125" t="s">
        <v>116</v>
      </c>
      <c r="D316" s="126"/>
      <c r="E316" s="127">
        <v>13.5</v>
      </c>
      <c r="F316" s="126" t="s">
        <v>4705</v>
      </c>
      <c r="G316" s="128">
        <f t="shared" si="4"/>
        <v>13.5</v>
      </c>
      <c r="H316" s="130"/>
      <c r="I316" s="130"/>
      <c r="J316" s="130"/>
      <c r="K316" s="130"/>
      <c r="L316" s="130"/>
    </row>
    <row r="317" spans="1:12" s="9" customFormat="1" ht="15.75" x14ac:dyDescent="0.25">
      <c r="A317" s="124"/>
      <c r="B317" s="124"/>
      <c r="C317" s="125" t="s">
        <v>111</v>
      </c>
      <c r="D317" s="126"/>
      <c r="E317" s="127">
        <v>5.58</v>
      </c>
      <c r="F317" s="126" t="s">
        <v>4705</v>
      </c>
      <c r="G317" s="128">
        <f t="shared" si="4"/>
        <v>5.58</v>
      </c>
      <c r="H317" s="130"/>
      <c r="I317" s="130"/>
      <c r="J317" s="130"/>
      <c r="K317" s="130"/>
      <c r="L317" s="130"/>
    </row>
    <row r="318" spans="1:12" s="9" customFormat="1" ht="15.75" x14ac:dyDescent="0.25">
      <c r="A318" s="124"/>
      <c r="B318" s="124"/>
      <c r="C318" s="125" t="s">
        <v>111</v>
      </c>
      <c r="D318" s="126"/>
      <c r="E318" s="127">
        <v>9.94</v>
      </c>
      <c r="F318" s="126" t="s">
        <v>4705</v>
      </c>
      <c r="G318" s="128">
        <f t="shared" si="4"/>
        <v>9.94</v>
      </c>
      <c r="H318" s="130"/>
      <c r="I318" s="130"/>
      <c r="J318" s="130"/>
      <c r="K318" s="130"/>
      <c r="L318" s="130"/>
    </row>
    <row r="319" spans="1:12" s="9" customFormat="1" ht="15.75" x14ac:dyDescent="0.25">
      <c r="A319" s="124"/>
      <c r="B319" s="124"/>
      <c r="C319" s="125" t="s">
        <v>36</v>
      </c>
      <c r="D319" s="126"/>
      <c r="E319" s="127">
        <v>22.29</v>
      </c>
      <c r="F319" s="126" t="s">
        <v>4705</v>
      </c>
      <c r="G319" s="128">
        <f t="shared" si="4"/>
        <v>22.29</v>
      </c>
      <c r="H319" s="130"/>
      <c r="I319" s="130"/>
      <c r="J319" s="130"/>
      <c r="K319" s="130"/>
      <c r="L319" s="130"/>
    </row>
    <row r="320" spans="1:12" ht="31.5" x14ac:dyDescent="0.25">
      <c r="A320" s="124"/>
      <c r="B320" s="134" t="s">
        <v>3742</v>
      </c>
      <c r="C320" s="125" t="s">
        <v>195</v>
      </c>
      <c r="D320" s="126"/>
      <c r="E320" s="127">
        <v>22.29</v>
      </c>
      <c r="F320" s="126" t="s">
        <v>4705</v>
      </c>
      <c r="G320" s="128">
        <f t="shared" si="4"/>
        <v>22.29</v>
      </c>
      <c r="H320" s="123"/>
      <c r="I320" s="123"/>
      <c r="J320" s="123"/>
      <c r="K320" s="123"/>
      <c r="L320" s="123"/>
    </row>
    <row r="321" spans="1:12" ht="15.75" x14ac:dyDescent="0.25">
      <c r="A321" s="124"/>
      <c r="B321" s="124"/>
      <c r="C321" s="125" t="s">
        <v>258</v>
      </c>
      <c r="D321" s="126"/>
      <c r="E321" s="127">
        <v>25.29</v>
      </c>
      <c r="F321" s="126" t="s">
        <v>4705</v>
      </c>
      <c r="G321" s="128">
        <f t="shared" si="4"/>
        <v>25.29</v>
      </c>
      <c r="H321" s="123"/>
      <c r="I321" s="123"/>
      <c r="J321" s="123"/>
      <c r="K321" s="123"/>
      <c r="L321" s="123"/>
    </row>
    <row r="322" spans="1:12" ht="15.75" x14ac:dyDescent="0.25">
      <c r="A322" s="124"/>
      <c r="B322" s="124"/>
      <c r="C322" s="125" t="s">
        <v>161</v>
      </c>
      <c r="D322" s="126"/>
      <c r="E322" s="127">
        <v>22.29</v>
      </c>
      <c r="F322" s="126" t="s">
        <v>4705</v>
      </c>
      <c r="G322" s="128">
        <f t="shared" si="4"/>
        <v>22.29</v>
      </c>
      <c r="H322" s="123"/>
      <c r="I322" s="123"/>
      <c r="J322" s="123"/>
      <c r="K322" s="123"/>
      <c r="L322" s="123"/>
    </row>
    <row r="323" spans="1:12" ht="15.75" x14ac:dyDescent="0.25">
      <c r="A323" s="124"/>
      <c r="B323" s="124"/>
      <c r="C323" s="125" t="s">
        <v>259</v>
      </c>
      <c r="D323" s="126"/>
      <c r="E323" s="127">
        <v>5.78</v>
      </c>
      <c r="F323" s="126" t="s">
        <v>4705</v>
      </c>
      <c r="G323" s="128">
        <f t="shared" si="4"/>
        <v>5.78</v>
      </c>
      <c r="H323" s="123"/>
      <c r="I323" s="123"/>
      <c r="J323" s="123"/>
      <c r="K323" s="123"/>
      <c r="L323" s="123"/>
    </row>
    <row r="324" spans="1:12" ht="15.75" x14ac:dyDescent="0.25">
      <c r="A324" s="124"/>
      <c r="B324" s="124"/>
      <c r="C324" s="125" t="s">
        <v>21</v>
      </c>
      <c r="D324" s="126"/>
      <c r="E324" s="127">
        <v>6.38</v>
      </c>
      <c r="F324" s="126" t="s">
        <v>5001</v>
      </c>
      <c r="G324" s="128">
        <f t="shared" ref="G324:G387" si="5">_xlfn.SWITCH(F324,
"1x dan", E324,
"2x dan", 2*E324,
"3x dan", 3*E324,
"4x dan", 4*E324,
"5x dan", 5*E324,
"1x tedensko", E324/7,
"2x tedensko", 2*E324/7,
"3x tedensko", 3*E324/7,
"1x mesečno", E324/30,
"2x mesečno", 2*E324/30,
"2x letno", 2*E324/365,
"35x letno", 35*E324/365,
)</f>
        <v>12.76</v>
      </c>
      <c r="H324" s="123"/>
      <c r="I324" s="123"/>
      <c r="J324" s="123"/>
      <c r="K324" s="123"/>
      <c r="L324" s="123"/>
    </row>
    <row r="325" spans="1:12" ht="15.75" x14ac:dyDescent="0.25">
      <c r="A325" s="124"/>
      <c r="B325" s="124"/>
      <c r="C325" s="125" t="s">
        <v>260</v>
      </c>
      <c r="D325" s="126"/>
      <c r="E325" s="127">
        <v>1.95</v>
      </c>
      <c r="F325" s="126" t="s">
        <v>5001</v>
      </c>
      <c r="G325" s="128">
        <f t="shared" si="5"/>
        <v>3.9</v>
      </c>
      <c r="H325" s="123"/>
      <c r="I325" s="123"/>
      <c r="J325" s="123"/>
      <c r="K325" s="123"/>
      <c r="L325" s="123"/>
    </row>
    <row r="326" spans="1:12" ht="15.75" x14ac:dyDescent="0.25">
      <c r="A326" s="124"/>
      <c r="B326" s="124"/>
      <c r="C326" s="125" t="s">
        <v>4739</v>
      </c>
      <c r="D326" s="126"/>
      <c r="E326" s="127">
        <v>2</v>
      </c>
      <c r="F326" s="126" t="s">
        <v>5001</v>
      </c>
      <c r="G326" s="128">
        <f t="shared" si="5"/>
        <v>4</v>
      </c>
      <c r="H326" s="123"/>
      <c r="I326" s="123"/>
      <c r="J326" s="123"/>
      <c r="K326" s="123"/>
      <c r="L326" s="123"/>
    </row>
    <row r="327" spans="1:12" ht="15.75" x14ac:dyDescent="0.25">
      <c r="A327" s="124"/>
      <c r="B327" s="136" t="s">
        <v>261</v>
      </c>
      <c r="C327" s="125" t="s">
        <v>173</v>
      </c>
      <c r="D327" s="126"/>
      <c r="E327" s="127">
        <v>8.1999999999999993</v>
      </c>
      <c r="F327" s="126">
        <v>0</v>
      </c>
      <c r="G327" s="128">
        <f t="shared" si="5"/>
        <v>0</v>
      </c>
      <c r="H327" s="123"/>
      <c r="I327" s="123"/>
      <c r="J327" s="123"/>
      <c r="K327" s="123"/>
      <c r="L327" s="123"/>
    </row>
    <row r="328" spans="1:12" ht="15.75" x14ac:dyDescent="0.25">
      <c r="A328" s="124"/>
      <c r="B328" s="124"/>
      <c r="C328" s="125" t="s">
        <v>36</v>
      </c>
      <c r="D328" s="126"/>
      <c r="E328" s="127">
        <v>15.7</v>
      </c>
      <c r="F328" s="126">
        <v>0</v>
      </c>
      <c r="G328" s="128">
        <f t="shared" si="5"/>
        <v>0</v>
      </c>
      <c r="H328" s="123"/>
      <c r="I328" s="123"/>
      <c r="J328" s="123"/>
      <c r="K328" s="123"/>
      <c r="L328" s="123"/>
    </row>
    <row r="329" spans="1:12" ht="15.75" x14ac:dyDescent="0.25">
      <c r="A329" s="124"/>
      <c r="B329" s="124"/>
      <c r="C329" s="125" t="s">
        <v>3993</v>
      </c>
      <c r="D329" s="126"/>
      <c r="E329" s="127">
        <v>11.8</v>
      </c>
      <c r="F329" s="126">
        <v>0</v>
      </c>
      <c r="G329" s="128">
        <f t="shared" si="5"/>
        <v>0</v>
      </c>
      <c r="H329" s="123"/>
      <c r="I329" s="123"/>
      <c r="J329" s="123"/>
      <c r="K329" s="123"/>
      <c r="L329" s="123"/>
    </row>
    <row r="330" spans="1:12" ht="15.75" x14ac:dyDescent="0.25">
      <c r="A330" s="124"/>
      <c r="B330" s="124"/>
      <c r="C330" s="125" t="s">
        <v>195</v>
      </c>
      <c r="D330" s="126"/>
      <c r="E330" s="127">
        <v>15.6</v>
      </c>
      <c r="F330" s="126">
        <v>0</v>
      </c>
      <c r="G330" s="128">
        <f t="shared" si="5"/>
        <v>0</v>
      </c>
      <c r="H330" s="123"/>
      <c r="I330" s="123"/>
      <c r="J330" s="123"/>
      <c r="K330" s="123"/>
      <c r="L330" s="123"/>
    </row>
    <row r="331" spans="1:12" ht="15.75" x14ac:dyDescent="0.25">
      <c r="A331" s="124"/>
      <c r="B331" s="124"/>
      <c r="C331" s="125" t="s">
        <v>3508</v>
      </c>
      <c r="D331" s="126"/>
      <c r="E331" s="127">
        <v>26.9</v>
      </c>
      <c r="F331" s="126">
        <v>0</v>
      </c>
      <c r="G331" s="128">
        <f t="shared" si="5"/>
        <v>0</v>
      </c>
      <c r="H331" s="123"/>
      <c r="I331" s="123"/>
      <c r="J331" s="123"/>
      <c r="K331" s="123"/>
      <c r="L331" s="123"/>
    </row>
    <row r="332" spans="1:12" ht="15.75" x14ac:dyDescent="0.25">
      <c r="A332" s="124"/>
      <c r="B332" s="124"/>
      <c r="C332" s="125" t="s">
        <v>3994</v>
      </c>
      <c r="D332" s="126"/>
      <c r="E332" s="127">
        <v>3.5</v>
      </c>
      <c r="F332" s="126">
        <v>0</v>
      </c>
      <c r="G332" s="128">
        <f t="shared" si="5"/>
        <v>0</v>
      </c>
      <c r="H332" s="123"/>
      <c r="I332" s="123"/>
      <c r="J332" s="123"/>
      <c r="K332" s="123"/>
      <c r="L332" s="123"/>
    </row>
    <row r="333" spans="1:12" ht="15.75" x14ac:dyDescent="0.25">
      <c r="A333" s="124"/>
      <c r="B333" s="124"/>
      <c r="C333" s="125" t="s">
        <v>3995</v>
      </c>
      <c r="D333" s="126"/>
      <c r="E333" s="127">
        <v>5.4</v>
      </c>
      <c r="F333" s="126">
        <v>0</v>
      </c>
      <c r="G333" s="128">
        <f t="shared" si="5"/>
        <v>0</v>
      </c>
      <c r="H333" s="123"/>
      <c r="I333" s="123"/>
      <c r="J333" s="123"/>
      <c r="K333" s="123"/>
      <c r="L333" s="123"/>
    </row>
    <row r="334" spans="1:12" ht="15.75" x14ac:dyDescent="0.25">
      <c r="A334" s="124"/>
      <c r="B334" s="124"/>
      <c r="C334" s="125" t="s">
        <v>32</v>
      </c>
      <c r="D334" s="126"/>
      <c r="E334" s="127">
        <v>19.100000000000001</v>
      </c>
      <c r="F334" s="126">
        <v>0</v>
      </c>
      <c r="G334" s="128">
        <f t="shared" si="5"/>
        <v>0</v>
      </c>
      <c r="H334" s="123"/>
      <c r="I334" s="123"/>
      <c r="J334" s="123"/>
      <c r="K334" s="123"/>
      <c r="L334" s="123"/>
    </row>
    <row r="335" spans="1:12" s="10" customFormat="1" ht="15.75" x14ac:dyDescent="0.25">
      <c r="A335" s="124"/>
      <c r="B335" s="129" t="s">
        <v>262</v>
      </c>
      <c r="C335" s="125" t="s">
        <v>244</v>
      </c>
      <c r="D335" s="126"/>
      <c r="E335" s="127">
        <v>15.15</v>
      </c>
      <c r="F335" s="126" t="s">
        <v>4705</v>
      </c>
      <c r="G335" s="128">
        <f t="shared" si="5"/>
        <v>15.15</v>
      </c>
      <c r="H335" s="133"/>
      <c r="I335" s="133"/>
      <c r="J335" s="133"/>
      <c r="K335" s="133"/>
      <c r="L335" s="133"/>
    </row>
    <row r="336" spans="1:12" s="10" customFormat="1" ht="15.75" x14ac:dyDescent="0.25">
      <c r="A336" s="124"/>
      <c r="B336" s="124"/>
      <c r="C336" s="125" t="s">
        <v>263</v>
      </c>
      <c r="D336" s="126"/>
      <c r="E336" s="127">
        <v>25.65</v>
      </c>
      <c r="F336" s="126" t="s">
        <v>4705</v>
      </c>
      <c r="G336" s="128">
        <f t="shared" si="5"/>
        <v>25.65</v>
      </c>
      <c r="H336" s="133"/>
      <c r="I336" s="133"/>
      <c r="J336" s="133"/>
      <c r="K336" s="133"/>
      <c r="L336" s="133"/>
    </row>
    <row r="337" spans="1:12" s="10" customFormat="1" ht="15.75" x14ac:dyDescent="0.25">
      <c r="A337" s="124"/>
      <c r="B337" s="137"/>
      <c r="C337" s="125" t="s">
        <v>21</v>
      </c>
      <c r="D337" s="126"/>
      <c r="E337" s="127">
        <v>5.87</v>
      </c>
      <c r="F337" s="126" t="s">
        <v>5001</v>
      </c>
      <c r="G337" s="128">
        <f t="shared" si="5"/>
        <v>11.74</v>
      </c>
      <c r="H337" s="133"/>
      <c r="I337" s="133"/>
      <c r="J337" s="133"/>
      <c r="K337" s="133"/>
      <c r="L337" s="133"/>
    </row>
    <row r="338" spans="1:12" s="10" customFormat="1" ht="15.75" x14ac:dyDescent="0.25">
      <c r="A338" s="124"/>
      <c r="B338" s="124"/>
      <c r="C338" s="125" t="s">
        <v>142</v>
      </c>
      <c r="D338" s="126"/>
      <c r="E338" s="127">
        <v>2.15</v>
      </c>
      <c r="F338" s="126" t="s">
        <v>5001</v>
      </c>
      <c r="G338" s="128">
        <f t="shared" si="5"/>
        <v>4.3</v>
      </c>
      <c r="H338" s="133"/>
      <c r="I338" s="133"/>
      <c r="J338" s="133"/>
      <c r="K338" s="133"/>
      <c r="L338" s="133"/>
    </row>
    <row r="339" spans="1:12" ht="15.75" x14ac:dyDescent="0.25">
      <c r="A339" s="124"/>
      <c r="B339" s="124"/>
      <c r="C339" s="125" t="s">
        <v>20</v>
      </c>
      <c r="D339" s="126"/>
      <c r="E339" s="127">
        <v>2.15</v>
      </c>
      <c r="F339" s="126" t="s">
        <v>5001</v>
      </c>
      <c r="G339" s="128">
        <f t="shared" si="5"/>
        <v>4.3</v>
      </c>
      <c r="H339" s="123"/>
      <c r="I339" s="123"/>
      <c r="J339" s="123"/>
      <c r="K339" s="123"/>
      <c r="L339" s="123"/>
    </row>
    <row r="340" spans="1:12" ht="15.75" x14ac:dyDescent="0.25">
      <c r="A340" s="124"/>
      <c r="B340" s="124"/>
      <c r="C340" s="125" t="s">
        <v>265</v>
      </c>
      <c r="D340" s="126"/>
      <c r="E340" s="127">
        <v>85.64</v>
      </c>
      <c r="F340" s="126" t="s">
        <v>4705</v>
      </c>
      <c r="G340" s="128">
        <f t="shared" si="5"/>
        <v>85.64</v>
      </c>
      <c r="H340" s="123"/>
      <c r="I340" s="123"/>
      <c r="J340" s="123"/>
      <c r="K340" s="123"/>
      <c r="L340" s="123"/>
    </row>
    <row r="341" spans="1:12" ht="31.5" x14ac:dyDescent="0.25">
      <c r="A341" s="124"/>
      <c r="B341" s="134" t="s">
        <v>266</v>
      </c>
      <c r="C341" s="125" t="s">
        <v>159</v>
      </c>
      <c r="D341" s="126"/>
      <c r="E341" s="127">
        <v>110.78</v>
      </c>
      <c r="F341" s="126" t="s">
        <v>4705</v>
      </c>
      <c r="G341" s="128">
        <f t="shared" si="5"/>
        <v>110.78</v>
      </c>
      <c r="H341" s="123"/>
      <c r="I341" s="123"/>
      <c r="J341" s="123"/>
      <c r="K341" s="123"/>
      <c r="L341" s="123"/>
    </row>
    <row r="342" spans="1:12" ht="15.75" x14ac:dyDescent="0.25">
      <c r="A342" s="124"/>
      <c r="B342" s="129" t="s">
        <v>267</v>
      </c>
      <c r="C342" s="125" t="s">
        <v>116</v>
      </c>
      <c r="D342" s="126"/>
      <c r="E342" s="127">
        <v>16.75</v>
      </c>
      <c r="F342" s="126" t="s">
        <v>589</v>
      </c>
      <c r="G342" s="128">
        <f t="shared" si="5"/>
        <v>7.1785714285714288</v>
      </c>
      <c r="H342" s="123"/>
      <c r="I342" s="123"/>
      <c r="J342" s="123"/>
      <c r="K342" s="123"/>
      <c r="L342" s="123"/>
    </row>
    <row r="343" spans="1:12" ht="15.75" x14ac:dyDescent="0.25">
      <c r="A343" s="124"/>
      <c r="B343" s="124"/>
      <c r="C343" s="125" t="s">
        <v>268</v>
      </c>
      <c r="D343" s="126"/>
      <c r="E343" s="127">
        <v>27.99</v>
      </c>
      <c r="F343" s="126" t="s">
        <v>4705</v>
      </c>
      <c r="G343" s="128">
        <f t="shared" si="5"/>
        <v>27.99</v>
      </c>
      <c r="H343" s="123"/>
      <c r="I343" s="123"/>
      <c r="J343" s="123"/>
      <c r="K343" s="123"/>
      <c r="L343" s="123"/>
    </row>
    <row r="344" spans="1:12" ht="15.75" x14ac:dyDescent="0.25">
      <c r="A344" s="124"/>
      <c r="B344" s="124"/>
      <c r="C344" s="125" t="s">
        <v>269</v>
      </c>
      <c r="D344" s="126"/>
      <c r="E344" s="127">
        <v>1</v>
      </c>
      <c r="F344" s="126" t="s">
        <v>4705</v>
      </c>
      <c r="G344" s="128">
        <f t="shared" si="5"/>
        <v>1</v>
      </c>
      <c r="H344" s="123"/>
      <c r="I344" s="123"/>
      <c r="J344" s="123"/>
      <c r="K344" s="123"/>
      <c r="L344" s="123"/>
    </row>
    <row r="345" spans="1:12" ht="15.75" x14ac:dyDescent="0.25">
      <c r="A345" s="124"/>
      <c r="B345" s="124"/>
      <c r="C345" s="125" t="s">
        <v>270</v>
      </c>
      <c r="D345" s="126"/>
      <c r="E345" s="127">
        <v>1</v>
      </c>
      <c r="F345" s="126" t="s">
        <v>4705</v>
      </c>
      <c r="G345" s="128">
        <f t="shared" si="5"/>
        <v>1</v>
      </c>
      <c r="H345" s="123"/>
      <c r="I345" s="123"/>
      <c r="J345" s="123"/>
      <c r="K345" s="123"/>
      <c r="L345" s="123"/>
    </row>
    <row r="346" spans="1:12" ht="15.75" x14ac:dyDescent="0.25">
      <c r="A346" s="124"/>
      <c r="B346" s="124"/>
      <c r="C346" s="125" t="s">
        <v>271</v>
      </c>
      <c r="D346" s="126"/>
      <c r="E346" s="127">
        <v>19.57</v>
      </c>
      <c r="F346" s="126" t="s">
        <v>4705</v>
      </c>
      <c r="G346" s="128">
        <f t="shared" si="5"/>
        <v>19.57</v>
      </c>
      <c r="H346" s="123"/>
      <c r="I346" s="123"/>
      <c r="J346" s="123"/>
      <c r="K346" s="123"/>
      <c r="L346" s="123"/>
    </row>
    <row r="347" spans="1:12" ht="15.75" x14ac:dyDescent="0.25">
      <c r="A347" s="124"/>
      <c r="B347" s="124"/>
      <c r="C347" s="125" t="s">
        <v>272</v>
      </c>
      <c r="D347" s="126"/>
      <c r="E347" s="127">
        <v>28.18</v>
      </c>
      <c r="F347" s="126" t="s">
        <v>4705</v>
      </c>
      <c r="G347" s="128">
        <f t="shared" si="5"/>
        <v>28.18</v>
      </c>
      <c r="H347" s="123"/>
      <c r="I347" s="123"/>
      <c r="J347" s="123"/>
      <c r="K347" s="123"/>
      <c r="L347" s="123"/>
    </row>
    <row r="348" spans="1:12" ht="15.75" x14ac:dyDescent="0.25">
      <c r="A348" s="124"/>
      <c r="B348" s="124"/>
      <c r="C348" s="125" t="s">
        <v>273</v>
      </c>
      <c r="D348" s="126"/>
      <c r="E348" s="127">
        <v>1</v>
      </c>
      <c r="F348" s="126" t="s">
        <v>4705</v>
      </c>
      <c r="G348" s="128">
        <f t="shared" si="5"/>
        <v>1</v>
      </c>
      <c r="H348" s="123"/>
      <c r="I348" s="123"/>
      <c r="J348" s="123"/>
      <c r="K348" s="123"/>
      <c r="L348" s="123"/>
    </row>
    <row r="349" spans="1:12" ht="15.75" x14ac:dyDescent="0.25">
      <c r="A349" s="124"/>
      <c r="B349" s="124"/>
      <c r="C349" s="125" t="s">
        <v>274</v>
      </c>
      <c r="D349" s="126"/>
      <c r="E349" s="127">
        <v>1</v>
      </c>
      <c r="F349" s="126" t="s">
        <v>4705</v>
      </c>
      <c r="G349" s="128">
        <f t="shared" si="5"/>
        <v>1</v>
      </c>
      <c r="H349" s="123"/>
      <c r="I349" s="123"/>
      <c r="J349" s="123"/>
      <c r="K349" s="123"/>
      <c r="L349" s="123"/>
    </row>
    <row r="350" spans="1:12" ht="15.75" x14ac:dyDescent="0.25">
      <c r="A350" s="124"/>
      <c r="B350" s="124"/>
      <c r="C350" s="125" t="s">
        <v>275</v>
      </c>
      <c r="D350" s="126"/>
      <c r="E350" s="127">
        <v>10</v>
      </c>
      <c r="F350" s="126" t="s">
        <v>589</v>
      </c>
      <c r="G350" s="128">
        <f t="shared" si="5"/>
        <v>4.2857142857142856</v>
      </c>
      <c r="H350" s="123"/>
      <c r="I350" s="123"/>
      <c r="J350" s="123"/>
      <c r="K350" s="123"/>
      <c r="L350" s="123"/>
    </row>
    <row r="351" spans="1:12" ht="15.75" x14ac:dyDescent="0.25">
      <c r="A351" s="124"/>
      <c r="B351" s="124"/>
      <c r="C351" s="125" t="s">
        <v>276</v>
      </c>
      <c r="D351" s="126"/>
      <c r="E351" s="127">
        <v>10</v>
      </c>
      <c r="F351" s="126" t="s">
        <v>4705</v>
      </c>
      <c r="G351" s="128">
        <f t="shared" si="5"/>
        <v>10</v>
      </c>
      <c r="H351" s="123"/>
      <c r="I351" s="123"/>
      <c r="J351" s="123"/>
      <c r="K351" s="123"/>
      <c r="L351" s="123"/>
    </row>
    <row r="352" spans="1:12" ht="15.75" x14ac:dyDescent="0.25">
      <c r="A352" s="124"/>
      <c r="B352" s="124"/>
      <c r="C352" s="125" t="s">
        <v>277</v>
      </c>
      <c r="D352" s="126"/>
      <c r="E352" s="127">
        <v>20.7</v>
      </c>
      <c r="F352" s="126" t="s">
        <v>4705</v>
      </c>
      <c r="G352" s="128">
        <f t="shared" si="5"/>
        <v>20.7</v>
      </c>
      <c r="H352" s="123"/>
      <c r="I352" s="123"/>
      <c r="J352" s="123"/>
      <c r="K352" s="123"/>
      <c r="L352" s="123"/>
    </row>
    <row r="353" spans="1:12" ht="15.75" x14ac:dyDescent="0.25">
      <c r="A353" s="124"/>
      <c r="B353" s="124"/>
      <c r="C353" s="125" t="s">
        <v>278</v>
      </c>
      <c r="D353" s="126"/>
      <c r="E353" s="127">
        <v>13.9</v>
      </c>
      <c r="F353" s="126" t="s">
        <v>589</v>
      </c>
      <c r="G353" s="128">
        <f t="shared" si="5"/>
        <v>5.9571428571428573</v>
      </c>
      <c r="H353" s="123"/>
      <c r="I353" s="123"/>
      <c r="J353" s="123"/>
      <c r="K353" s="123"/>
      <c r="L353" s="123"/>
    </row>
    <row r="354" spans="1:12" ht="15.75" x14ac:dyDescent="0.25">
      <c r="A354" s="124"/>
      <c r="B354" s="124"/>
      <c r="C354" s="125" t="s">
        <v>279</v>
      </c>
      <c r="D354" s="126"/>
      <c r="E354" s="127">
        <v>9.3800000000000008</v>
      </c>
      <c r="F354" s="126" t="s">
        <v>4705</v>
      </c>
      <c r="G354" s="128">
        <f t="shared" si="5"/>
        <v>9.3800000000000008</v>
      </c>
      <c r="H354" s="123"/>
      <c r="I354" s="123"/>
      <c r="J354" s="123"/>
      <c r="K354" s="123"/>
      <c r="L354" s="123"/>
    </row>
    <row r="355" spans="1:12" ht="15.75" x14ac:dyDescent="0.25">
      <c r="A355" s="124"/>
      <c r="B355" s="124"/>
      <c r="C355" s="125" t="s">
        <v>280</v>
      </c>
      <c r="D355" s="126"/>
      <c r="E355" s="127">
        <v>12.2</v>
      </c>
      <c r="F355" s="126" t="s">
        <v>4705</v>
      </c>
      <c r="G355" s="128">
        <f t="shared" si="5"/>
        <v>12.2</v>
      </c>
      <c r="H355" s="123"/>
      <c r="I355" s="123"/>
      <c r="J355" s="123"/>
      <c r="K355" s="123"/>
      <c r="L355" s="123"/>
    </row>
    <row r="356" spans="1:12" ht="15.75" x14ac:dyDescent="0.25">
      <c r="A356" s="124"/>
      <c r="B356" s="124"/>
      <c r="C356" s="125" t="s">
        <v>277</v>
      </c>
      <c r="D356" s="126"/>
      <c r="E356" s="127">
        <v>20.7</v>
      </c>
      <c r="F356" s="126" t="s">
        <v>4705</v>
      </c>
      <c r="G356" s="128">
        <f t="shared" si="5"/>
        <v>20.7</v>
      </c>
      <c r="H356" s="123"/>
      <c r="I356" s="123"/>
      <c r="J356" s="123"/>
      <c r="K356" s="123"/>
      <c r="L356" s="123"/>
    </row>
    <row r="357" spans="1:12" ht="15.75" x14ac:dyDescent="0.25">
      <c r="A357" s="124"/>
      <c r="B357" s="124"/>
      <c r="C357" s="125" t="s">
        <v>281</v>
      </c>
      <c r="D357" s="138" t="s">
        <v>3996</v>
      </c>
      <c r="E357" s="127">
        <v>16.07</v>
      </c>
      <c r="F357" s="126" t="s">
        <v>589</v>
      </c>
      <c r="G357" s="128">
        <f t="shared" si="5"/>
        <v>6.887142857142857</v>
      </c>
      <c r="H357" s="123"/>
      <c r="I357" s="123"/>
      <c r="J357" s="123"/>
      <c r="K357" s="123"/>
      <c r="L357" s="123"/>
    </row>
    <row r="358" spans="1:12" ht="15.75" x14ac:dyDescent="0.25">
      <c r="A358" s="124"/>
      <c r="B358" s="124"/>
      <c r="C358" s="125" t="s">
        <v>277</v>
      </c>
      <c r="D358" s="126"/>
      <c r="E358" s="127">
        <v>20.7</v>
      </c>
      <c r="F358" s="126" t="s">
        <v>4705</v>
      </c>
      <c r="G358" s="128">
        <f t="shared" si="5"/>
        <v>20.7</v>
      </c>
      <c r="H358" s="123"/>
      <c r="I358" s="123"/>
      <c r="J358" s="123"/>
      <c r="K358" s="123"/>
      <c r="L358" s="123"/>
    </row>
    <row r="359" spans="1:12" ht="15.75" x14ac:dyDescent="0.25">
      <c r="A359" s="124"/>
      <c r="B359" s="124"/>
      <c r="C359" s="125" t="s">
        <v>282</v>
      </c>
      <c r="D359" s="126"/>
      <c r="E359" s="127">
        <v>4.8</v>
      </c>
      <c r="F359" s="126" t="s">
        <v>4705</v>
      </c>
      <c r="G359" s="128">
        <f t="shared" si="5"/>
        <v>4.8</v>
      </c>
      <c r="H359" s="123"/>
      <c r="I359" s="123"/>
      <c r="J359" s="123"/>
      <c r="K359" s="123"/>
      <c r="L359" s="123"/>
    </row>
    <row r="360" spans="1:12" ht="15.75" customHeight="1" x14ac:dyDescent="0.25">
      <c r="A360" s="124"/>
      <c r="B360" s="124"/>
      <c r="C360" s="125" t="s">
        <v>283</v>
      </c>
      <c r="D360" s="126"/>
      <c r="E360" s="127">
        <v>2.16</v>
      </c>
      <c r="F360" s="126" t="s">
        <v>5001</v>
      </c>
      <c r="G360" s="128">
        <f t="shared" si="5"/>
        <v>4.32</v>
      </c>
      <c r="H360" s="123"/>
      <c r="I360" s="123"/>
      <c r="J360" s="123"/>
      <c r="K360" s="123"/>
      <c r="L360" s="123"/>
    </row>
    <row r="361" spans="1:12" ht="15.75" x14ac:dyDescent="0.25">
      <c r="A361" s="124"/>
      <c r="B361" s="124"/>
      <c r="C361" s="125" t="s">
        <v>130</v>
      </c>
      <c r="D361" s="126"/>
      <c r="E361" s="127">
        <v>9.6</v>
      </c>
      <c r="F361" s="126" t="s">
        <v>5001</v>
      </c>
      <c r="G361" s="128">
        <f t="shared" si="5"/>
        <v>19.2</v>
      </c>
      <c r="H361" s="123"/>
      <c r="I361" s="123"/>
      <c r="J361" s="123"/>
      <c r="K361" s="123"/>
      <c r="L361" s="123"/>
    </row>
    <row r="362" spans="1:12" ht="15.75" x14ac:dyDescent="0.25">
      <c r="A362" s="124"/>
      <c r="B362" s="139" t="s">
        <v>284</v>
      </c>
      <c r="C362" s="125" t="s">
        <v>285</v>
      </c>
      <c r="D362" s="126"/>
      <c r="E362" s="127">
        <v>14.85</v>
      </c>
      <c r="F362" s="126" t="s">
        <v>589</v>
      </c>
      <c r="G362" s="128">
        <f t="shared" si="5"/>
        <v>6.3642857142857139</v>
      </c>
      <c r="H362" s="123"/>
      <c r="I362" s="123"/>
      <c r="J362" s="123"/>
      <c r="K362" s="123"/>
      <c r="L362" s="123"/>
    </row>
    <row r="363" spans="1:12" ht="15.75" x14ac:dyDescent="0.25">
      <c r="A363" s="124"/>
      <c r="B363" s="124"/>
      <c r="C363" s="125" t="s">
        <v>77</v>
      </c>
      <c r="D363" s="126"/>
      <c r="E363" s="127">
        <v>2.2000000000000002</v>
      </c>
      <c r="F363" s="126" t="s">
        <v>5001</v>
      </c>
      <c r="G363" s="128">
        <f t="shared" si="5"/>
        <v>4.4000000000000004</v>
      </c>
      <c r="H363" s="123"/>
      <c r="I363" s="123"/>
      <c r="J363" s="123"/>
      <c r="K363" s="123"/>
      <c r="L363" s="123"/>
    </row>
    <row r="364" spans="1:12" ht="15.75" x14ac:dyDescent="0.25">
      <c r="A364" s="124"/>
      <c r="B364" s="124"/>
      <c r="C364" s="125" t="s">
        <v>282</v>
      </c>
      <c r="D364" s="126"/>
      <c r="E364" s="127">
        <v>4.97</v>
      </c>
      <c r="F364" s="126" t="s">
        <v>4705</v>
      </c>
      <c r="G364" s="128">
        <f t="shared" si="5"/>
        <v>4.97</v>
      </c>
      <c r="H364" s="123"/>
      <c r="I364" s="123"/>
      <c r="J364" s="123"/>
      <c r="K364" s="123"/>
      <c r="L364" s="123"/>
    </row>
    <row r="365" spans="1:12" ht="15.75" x14ac:dyDescent="0.25">
      <c r="A365" s="124"/>
      <c r="B365" s="124"/>
      <c r="C365" s="125" t="s">
        <v>286</v>
      </c>
      <c r="D365" s="126"/>
      <c r="E365" s="127">
        <v>23.16</v>
      </c>
      <c r="F365" s="126">
        <v>0</v>
      </c>
      <c r="G365" s="128">
        <f t="shared" si="5"/>
        <v>0</v>
      </c>
      <c r="H365" s="123"/>
      <c r="I365" s="123"/>
      <c r="J365" s="123"/>
      <c r="K365" s="123"/>
      <c r="L365" s="123"/>
    </row>
    <row r="366" spans="1:12" ht="15.75" x14ac:dyDescent="0.25">
      <c r="A366" s="124"/>
      <c r="B366" s="124"/>
      <c r="C366" s="125" t="s">
        <v>287</v>
      </c>
      <c r="D366" s="126"/>
      <c r="E366" s="127">
        <v>1.4</v>
      </c>
      <c r="F366" s="126">
        <v>0</v>
      </c>
      <c r="G366" s="128">
        <f t="shared" si="5"/>
        <v>0</v>
      </c>
      <c r="H366" s="123"/>
      <c r="I366" s="123"/>
      <c r="J366" s="123"/>
      <c r="K366" s="123"/>
      <c r="L366" s="123"/>
    </row>
    <row r="367" spans="1:12" ht="15.75" x14ac:dyDescent="0.25">
      <c r="A367" s="124"/>
      <c r="B367" s="124"/>
      <c r="C367" s="125" t="s">
        <v>288</v>
      </c>
      <c r="D367" s="126"/>
      <c r="E367" s="127">
        <v>1.4</v>
      </c>
      <c r="F367" s="126">
        <v>0</v>
      </c>
      <c r="G367" s="128">
        <f t="shared" si="5"/>
        <v>0</v>
      </c>
      <c r="H367" s="123"/>
      <c r="I367" s="123"/>
      <c r="J367" s="123"/>
      <c r="K367" s="123"/>
      <c r="L367" s="123"/>
    </row>
    <row r="368" spans="1:12" ht="15.75" x14ac:dyDescent="0.25">
      <c r="A368" s="124"/>
      <c r="B368" s="124"/>
      <c r="C368" s="125" t="s">
        <v>21</v>
      </c>
      <c r="D368" s="126"/>
      <c r="E368" s="127">
        <v>4.62</v>
      </c>
      <c r="F368" s="126">
        <v>0</v>
      </c>
      <c r="G368" s="128">
        <f t="shared" si="5"/>
        <v>0</v>
      </c>
      <c r="H368" s="123"/>
      <c r="I368" s="123"/>
      <c r="J368" s="123"/>
      <c r="K368" s="123"/>
      <c r="L368" s="123"/>
    </row>
    <row r="369" spans="1:12" ht="15.75" x14ac:dyDescent="0.25">
      <c r="A369" s="124"/>
      <c r="B369" s="124"/>
      <c r="C369" s="125" t="s">
        <v>289</v>
      </c>
      <c r="D369" s="126"/>
      <c r="E369" s="127">
        <v>2.9</v>
      </c>
      <c r="F369" s="126">
        <v>0</v>
      </c>
      <c r="G369" s="128">
        <f t="shared" si="5"/>
        <v>0</v>
      </c>
      <c r="H369" s="123"/>
      <c r="I369" s="123"/>
      <c r="J369" s="123"/>
      <c r="K369" s="123"/>
      <c r="L369" s="123"/>
    </row>
    <row r="370" spans="1:12" ht="15.75" x14ac:dyDescent="0.25">
      <c r="A370" s="124"/>
      <c r="B370" s="124"/>
      <c r="C370" s="125" t="s">
        <v>290</v>
      </c>
      <c r="D370" s="126"/>
      <c r="E370" s="127">
        <v>29.62</v>
      </c>
      <c r="F370" s="126" t="s">
        <v>4705</v>
      </c>
      <c r="G370" s="128">
        <f t="shared" si="5"/>
        <v>29.62</v>
      </c>
      <c r="H370" s="123"/>
      <c r="I370" s="123"/>
      <c r="J370" s="123"/>
      <c r="K370" s="123"/>
      <c r="L370" s="123"/>
    </row>
    <row r="371" spans="1:12" ht="15.75" x14ac:dyDescent="0.25">
      <c r="A371" s="124"/>
      <c r="B371" s="124"/>
      <c r="C371" s="125" t="s">
        <v>291</v>
      </c>
      <c r="D371" s="126"/>
      <c r="E371" s="127">
        <v>3.72</v>
      </c>
      <c r="F371" s="126" t="s">
        <v>4705</v>
      </c>
      <c r="G371" s="128">
        <f t="shared" si="5"/>
        <v>3.72</v>
      </c>
      <c r="H371" s="123"/>
      <c r="I371" s="123"/>
      <c r="J371" s="123"/>
      <c r="K371" s="123"/>
      <c r="L371" s="123"/>
    </row>
    <row r="372" spans="1:12" ht="15.75" x14ac:dyDescent="0.25">
      <c r="A372" s="124"/>
      <c r="B372" s="124"/>
      <c r="C372" s="125" t="s">
        <v>292</v>
      </c>
      <c r="D372" s="126"/>
      <c r="E372" s="127">
        <v>20.56</v>
      </c>
      <c r="F372" s="126" t="s">
        <v>4705</v>
      </c>
      <c r="G372" s="128">
        <f t="shared" si="5"/>
        <v>20.56</v>
      </c>
      <c r="H372" s="123"/>
      <c r="I372" s="123"/>
      <c r="J372" s="123"/>
      <c r="K372" s="123"/>
      <c r="L372" s="123"/>
    </row>
    <row r="373" spans="1:12" ht="15.75" x14ac:dyDescent="0.25">
      <c r="A373" s="124"/>
      <c r="B373" s="124"/>
      <c r="C373" s="125" t="s">
        <v>293</v>
      </c>
      <c r="D373" s="126"/>
      <c r="E373" s="127">
        <v>2.8</v>
      </c>
      <c r="F373" s="126" t="s">
        <v>589</v>
      </c>
      <c r="G373" s="128">
        <f t="shared" si="5"/>
        <v>1.1999999999999997</v>
      </c>
      <c r="H373" s="123"/>
      <c r="I373" s="123"/>
      <c r="J373" s="123"/>
      <c r="K373" s="123"/>
      <c r="L373" s="123"/>
    </row>
    <row r="374" spans="1:12" ht="15.75" x14ac:dyDescent="0.25">
      <c r="A374" s="124"/>
      <c r="B374" s="124"/>
      <c r="C374" s="125" t="s">
        <v>294</v>
      </c>
      <c r="D374" s="126"/>
      <c r="E374" s="127">
        <v>1.2</v>
      </c>
      <c r="F374" s="126" t="s">
        <v>589</v>
      </c>
      <c r="G374" s="128">
        <f t="shared" si="5"/>
        <v>0.51428571428571423</v>
      </c>
      <c r="H374" s="123"/>
      <c r="I374" s="123"/>
      <c r="J374" s="123"/>
      <c r="K374" s="123"/>
      <c r="L374" s="123"/>
    </row>
    <row r="375" spans="1:12" ht="15.75" x14ac:dyDescent="0.25">
      <c r="A375" s="124"/>
      <c r="B375" s="124"/>
      <c r="C375" s="125" t="s">
        <v>295</v>
      </c>
      <c r="D375" s="126"/>
      <c r="E375" s="127">
        <v>25.39</v>
      </c>
      <c r="F375" s="126" t="s">
        <v>589</v>
      </c>
      <c r="G375" s="128">
        <f t="shared" si="5"/>
        <v>10.881428571428572</v>
      </c>
      <c r="H375" s="123"/>
      <c r="I375" s="123"/>
      <c r="J375" s="123"/>
      <c r="K375" s="123"/>
      <c r="L375" s="123"/>
    </row>
    <row r="376" spans="1:12" ht="15.75" x14ac:dyDescent="0.25">
      <c r="A376" s="124"/>
      <c r="B376" s="124"/>
      <c r="C376" s="125" t="s">
        <v>296</v>
      </c>
      <c r="D376" s="126"/>
      <c r="E376" s="127">
        <v>5.58</v>
      </c>
      <c r="F376" s="140" t="s">
        <v>589</v>
      </c>
      <c r="G376" s="128">
        <f t="shared" si="5"/>
        <v>2.3914285714285719</v>
      </c>
      <c r="H376" s="123"/>
      <c r="I376" s="123"/>
      <c r="J376" s="123"/>
      <c r="K376" s="123"/>
      <c r="L376" s="123"/>
    </row>
    <row r="377" spans="1:12" ht="15.75" x14ac:dyDescent="0.25">
      <c r="A377" s="124"/>
      <c r="B377" s="124"/>
      <c r="C377" s="125" t="s">
        <v>297</v>
      </c>
      <c r="D377" s="126"/>
      <c r="E377" s="127">
        <v>2.72</v>
      </c>
      <c r="F377" s="140" t="s">
        <v>589</v>
      </c>
      <c r="G377" s="128">
        <f t="shared" si="5"/>
        <v>1.1657142857142857</v>
      </c>
      <c r="H377" s="123"/>
      <c r="I377" s="123"/>
      <c r="J377" s="123"/>
      <c r="K377" s="123"/>
      <c r="L377" s="123"/>
    </row>
    <row r="378" spans="1:12" ht="15.75" x14ac:dyDescent="0.25">
      <c r="A378" s="124"/>
      <c r="B378" s="124"/>
      <c r="C378" s="125" t="s">
        <v>237</v>
      </c>
      <c r="D378" s="126"/>
      <c r="E378" s="127">
        <v>30.77</v>
      </c>
      <c r="F378" s="126" t="s">
        <v>589</v>
      </c>
      <c r="G378" s="128">
        <f t="shared" si="5"/>
        <v>13.187142857142858</v>
      </c>
      <c r="H378" s="123"/>
      <c r="I378" s="123"/>
      <c r="J378" s="123"/>
      <c r="K378" s="123"/>
      <c r="L378" s="123"/>
    </row>
    <row r="379" spans="1:12" ht="15.75" x14ac:dyDescent="0.25">
      <c r="A379" s="124"/>
      <c r="B379" s="124"/>
      <c r="C379" s="125" t="s">
        <v>110</v>
      </c>
      <c r="D379" s="126"/>
      <c r="E379" s="127">
        <v>3.59</v>
      </c>
      <c r="F379" s="126" t="s">
        <v>589</v>
      </c>
      <c r="G379" s="128">
        <f t="shared" si="5"/>
        <v>1.5385714285714285</v>
      </c>
      <c r="H379" s="123"/>
      <c r="I379" s="123"/>
      <c r="J379" s="123"/>
      <c r="K379" s="123"/>
      <c r="L379" s="123"/>
    </row>
    <row r="380" spans="1:12" ht="15.75" x14ac:dyDescent="0.25">
      <c r="A380" s="124"/>
      <c r="B380" s="124"/>
      <c r="C380" s="125" t="s">
        <v>132</v>
      </c>
      <c r="D380" s="126"/>
      <c r="E380" s="127">
        <v>3.8</v>
      </c>
      <c r="F380" s="126" t="s">
        <v>5001</v>
      </c>
      <c r="G380" s="128">
        <f t="shared" si="5"/>
        <v>7.6</v>
      </c>
      <c r="H380" s="123"/>
      <c r="I380" s="123"/>
      <c r="J380" s="123"/>
      <c r="K380" s="123"/>
      <c r="L380" s="123"/>
    </row>
    <row r="381" spans="1:12" ht="31.5" x14ac:dyDescent="0.25">
      <c r="A381" s="124"/>
      <c r="B381" s="134" t="s">
        <v>3987</v>
      </c>
      <c r="C381" s="125" t="s">
        <v>32</v>
      </c>
      <c r="D381" s="126"/>
      <c r="E381" s="127">
        <v>85.9</v>
      </c>
      <c r="F381" s="126" t="s">
        <v>4705</v>
      </c>
      <c r="G381" s="128">
        <f t="shared" si="5"/>
        <v>85.9</v>
      </c>
      <c r="H381" s="123"/>
      <c r="I381" s="123"/>
      <c r="J381" s="123"/>
      <c r="K381" s="123"/>
      <c r="L381" s="123"/>
    </row>
    <row r="382" spans="1:12" ht="15.75" x14ac:dyDescent="0.25">
      <c r="A382" s="124"/>
      <c r="B382" s="124"/>
      <c r="C382" s="125" t="s">
        <v>3997</v>
      </c>
      <c r="D382" s="126"/>
      <c r="E382" s="127">
        <v>20.84</v>
      </c>
      <c r="F382" s="126" t="s">
        <v>589</v>
      </c>
      <c r="G382" s="128">
        <f t="shared" si="5"/>
        <v>8.9314285714285706</v>
      </c>
      <c r="H382" s="123"/>
      <c r="I382" s="123"/>
      <c r="J382" s="123"/>
      <c r="K382" s="123"/>
      <c r="L382" s="123"/>
    </row>
    <row r="383" spans="1:12" ht="15.75" x14ac:dyDescent="0.25">
      <c r="A383" s="124"/>
      <c r="B383" s="124"/>
      <c r="C383" s="125" t="s">
        <v>36</v>
      </c>
      <c r="D383" s="126"/>
      <c r="E383" s="127">
        <v>20.09</v>
      </c>
      <c r="F383" s="126" t="s">
        <v>4705</v>
      </c>
      <c r="G383" s="128">
        <f t="shared" si="5"/>
        <v>20.09</v>
      </c>
      <c r="H383" s="123"/>
      <c r="I383" s="123"/>
      <c r="J383" s="123"/>
      <c r="K383" s="123"/>
      <c r="L383" s="123"/>
    </row>
    <row r="384" spans="1:12" ht="15.75" x14ac:dyDescent="0.25">
      <c r="A384" s="124"/>
      <c r="B384" s="124"/>
      <c r="C384" s="125" t="s">
        <v>248</v>
      </c>
      <c r="D384" s="126"/>
      <c r="E384" s="127">
        <v>5.32</v>
      </c>
      <c r="F384" s="126" t="s">
        <v>589</v>
      </c>
      <c r="G384" s="128">
        <f t="shared" si="5"/>
        <v>2.2800000000000002</v>
      </c>
      <c r="H384" s="123"/>
      <c r="I384" s="123"/>
      <c r="J384" s="123"/>
      <c r="K384" s="123"/>
      <c r="L384" s="123"/>
    </row>
    <row r="385" spans="1:12" ht="15.75" x14ac:dyDescent="0.25">
      <c r="A385" s="124"/>
      <c r="B385" s="124"/>
      <c r="C385" s="125" t="s">
        <v>195</v>
      </c>
      <c r="D385" s="126"/>
      <c r="E385" s="127">
        <v>15.5</v>
      </c>
      <c r="F385" s="126" t="s">
        <v>4705</v>
      </c>
      <c r="G385" s="128">
        <f t="shared" si="5"/>
        <v>15.5</v>
      </c>
      <c r="H385" s="123"/>
      <c r="I385" s="123"/>
      <c r="J385" s="123"/>
      <c r="K385" s="123"/>
      <c r="L385" s="123"/>
    </row>
    <row r="386" spans="1:12" ht="15.75" x14ac:dyDescent="0.25">
      <c r="A386" s="124"/>
      <c r="B386" s="124"/>
      <c r="C386" s="125" t="s">
        <v>3998</v>
      </c>
      <c r="D386" s="126"/>
      <c r="E386" s="127">
        <v>20.58</v>
      </c>
      <c r="F386" s="126" t="s">
        <v>4705</v>
      </c>
      <c r="G386" s="128">
        <f t="shared" si="5"/>
        <v>20.58</v>
      </c>
      <c r="H386" s="123"/>
      <c r="I386" s="123"/>
      <c r="J386" s="123"/>
      <c r="K386" s="123"/>
      <c r="L386" s="123"/>
    </row>
    <row r="387" spans="1:12" ht="15.75" x14ac:dyDescent="0.25">
      <c r="A387" s="124"/>
      <c r="B387" s="124"/>
      <c r="C387" s="125" t="s">
        <v>298</v>
      </c>
      <c r="D387" s="126"/>
      <c r="E387" s="127">
        <v>27.83</v>
      </c>
      <c r="F387" s="126" t="s">
        <v>4705</v>
      </c>
      <c r="G387" s="128">
        <f t="shared" si="5"/>
        <v>27.83</v>
      </c>
      <c r="H387" s="123"/>
      <c r="I387" s="123"/>
      <c r="J387" s="123"/>
      <c r="K387" s="123"/>
      <c r="L387" s="123"/>
    </row>
    <row r="388" spans="1:12" ht="15.75" x14ac:dyDescent="0.25">
      <c r="A388" s="124"/>
      <c r="B388" s="124"/>
      <c r="C388" s="125" t="s">
        <v>299</v>
      </c>
      <c r="D388" s="126"/>
      <c r="E388" s="127">
        <v>23.58</v>
      </c>
      <c r="F388" s="126" t="s">
        <v>4705</v>
      </c>
      <c r="G388" s="128">
        <f t="shared" ref="G388:G451" si="6">_xlfn.SWITCH(F388,
"1x dan", E388,
"2x dan", 2*E388,
"3x dan", 3*E388,
"4x dan", 4*E388,
"5x dan", 5*E388,
"1x tedensko", E388/7,
"2x tedensko", 2*E388/7,
"3x tedensko", 3*E388/7,
"1x mesečno", E388/30,
"2x mesečno", 2*E388/30,
"2x letno", 2*E388/365,
"35x letno", 35*E388/365,
)</f>
        <v>23.58</v>
      </c>
      <c r="H388" s="123"/>
      <c r="I388" s="123"/>
      <c r="J388" s="123"/>
      <c r="K388" s="123"/>
      <c r="L388" s="123"/>
    </row>
    <row r="389" spans="1:12" ht="15.75" x14ac:dyDescent="0.25">
      <c r="A389" s="124"/>
      <c r="B389" s="124"/>
      <c r="C389" s="125" t="s">
        <v>21</v>
      </c>
      <c r="D389" s="126"/>
      <c r="E389" s="127">
        <v>3.97</v>
      </c>
      <c r="F389" s="126" t="s">
        <v>5001</v>
      </c>
      <c r="G389" s="128">
        <f t="shared" si="6"/>
        <v>7.94</v>
      </c>
      <c r="H389" s="123"/>
      <c r="I389" s="123"/>
      <c r="J389" s="123"/>
      <c r="K389" s="123"/>
      <c r="L389" s="123"/>
    </row>
    <row r="390" spans="1:12" ht="15.75" x14ac:dyDescent="0.25">
      <c r="A390" s="124"/>
      <c r="B390" s="124"/>
      <c r="C390" s="125" t="s">
        <v>300</v>
      </c>
      <c r="D390" s="126"/>
      <c r="E390" s="127">
        <v>4.4000000000000004</v>
      </c>
      <c r="F390" s="126" t="s">
        <v>5001</v>
      </c>
      <c r="G390" s="128">
        <f t="shared" si="6"/>
        <v>8.8000000000000007</v>
      </c>
      <c r="H390" s="123"/>
      <c r="I390" s="123"/>
      <c r="J390" s="123"/>
      <c r="K390" s="123"/>
      <c r="L390" s="123"/>
    </row>
    <row r="391" spans="1:12" ht="15.75" x14ac:dyDescent="0.25">
      <c r="A391" s="124"/>
      <c r="B391" s="124"/>
      <c r="C391" s="125" t="s">
        <v>24</v>
      </c>
      <c r="D391" s="126"/>
      <c r="E391" s="127">
        <v>3.82</v>
      </c>
      <c r="F391" s="126" t="s">
        <v>5001</v>
      </c>
      <c r="G391" s="128">
        <f t="shared" si="6"/>
        <v>7.64</v>
      </c>
      <c r="H391" s="123"/>
      <c r="I391" s="123"/>
      <c r="J391" s="123"/>
      <c r="K391" s="123"/>
      <c r="L391" s="123"/>
    </row>
    <row r="392" spans="1:12" s="10" customFormat="1" ht="15.75" x14ac:dyDescent="0.25">
      <c r="A392" s="124"/>
      <c r="B392" s="124"/>
      <c r="C392" s="125" t="s">
        <v>21</v>
      </c>
      <c r="D392" s="126"/>
      <c r="E392" s="127">
        <v>7.75</v>
      </c>
      <c r="F392" s="126" t="s">
        <v>5001</v>
      </c>
      <c r="G392" s="128">
        <f t="shared" si="6"/>
        <v>15.5</v>
      </c>
      <c r="H392" s="133"/>
      <c r="I392" s="133"/>
      <c r="J392" s="133"/>
      <c r="K392" s="133"/>
      <c r="L392" s="133"/>
    </row>
    <row r="393" spans="1:12" ht="15.75" x14ac:dyDescent="0.25">
      <c r="A393" s="124"/>
      <c r="B393" s="129" t="s">
        <v>130</v>
      </c>
      <c r="C393" s="125" t="s">
        <v>301</v>
      </c>
      <c r="D393" s="126"/>
      <c r="E393" s="127">
        <v>1.89</v>
      </c>
      <c r="F393" s="126" t="s">
        <v>4705</v>
      </c>
      <c r="G393" s="128">
        <f t="shared" si="6"/>
        <v>1.89</v>
      </c>
      <c r="H393" s="123"/>
      <c r="I393" s="123"/>
      <c r="J393" s="123"/>
      <c r="K393" s="123"/>
      <c r="L393" s="123"/>
    </row>
    <row r="394" spans="1:12" ht="15.75" x14ac:dyDescent="0.25">
      <c r="A394" s="124"/>
      <c r="B394" s="124"/>
      <c r="C394" s="125" t="s">
        <v>302</v>
      </c>
      <c r="D394" s="126"/>
      <c r="E394" s="127">
        <v>2.71</v>
      </c>
      <c r="F394" s="126" t="s">
        <v>5001</v>
      </c>
      <c r="G394" s="128">
        <f t="shared" si="6"/>
        <v>5.42</v>
      </c>
      <c r="H394" s="123"/>
      <c r="I394" s="123"/>
      <c r="J394" s="123"/>
      <c r="K394" s="123"/>
      <c r="L394" s="123"/>
    </row>
    <row r="395" spans="1:12" ht="15.75" x14ac:dyDescent="0.25">
      <c r="A395" s="124"/>
      <c r="B395" s="124"/>
      <c r="C395" s="125" t="s">
        <v>174</v>
      </c>
      <c r="D395" s="126"/>
      <c r="E395" s="127">
        <v>19.760000000000002</v>
      </c>
      <c r="F395" s="126" t="s">
        <v>4705</v>
      </c>
      <c r="G395" s="128">
        <f t="shared" si="6"/>
        <v>19.760000000000002</v>
      </c>
      <c r="H395" s="123"/>
      <c r="I395" s="123"/>
      <c r="J395" s="123"/>
      <c r="K395" s="123"/>
      <c r="L395" s="123"/>
    </row>
    <row r="396" spans="1:12" ht="15.75" x14ac:dyDescent="0.25">
      <c r="A396" s="124"/>
      <c r="B396" s="124"/>
      <c r="C396" s="125" t="s">
        <v>214</v>
      </c>
      <c r="D396" s="126"/>
      <c r="E396" s="127">
        <v>16.45</v>
      </c>
      <c r="F396" s="126" t="s">
        <v>4705</v>
      </c>
      <c r="G396" s="128">
        <f t="shared" si="6"/>
        <v>16.45</v>
      </c>
      <c r="H396" s="123"/>
      <c r="I396" s="123"/>
      <c r="J396" s="123"/>
      <c r="K396" s="123"/>
      <c r="L396" s="123"/>
    </row>
    <row r="397" spans="1:12" ht="15.75" x14ac:dyDescent="0.25">
      <c r="A397" s="124"/>
      <c r="B397" s="124"/>
      <c r="C397" s="125" t="s">
        <v>303</v>
      </c>
      <c r="D397" s="126"/>
      <c r="E397" s="127">
        <v>16.670000000000002</v>
      </c>
      <c r="F397" s="126" t="s">
        <v>4705</v>
      </c>
      <c r="G397" s="128">
        <f t="shared" si="6"/>
        <v>16.670000000000002</v>
      </c>
      <c r="H397" s="123"/>
      <c r="I397" s="123"/>
      <c r="J397" s="123"/>
      <c r="K397" s="123"/>
      <c r="L397" s="123"/>
    </row>
    <row r="398" spans="1:12" s="4" customFormat="1" ht="15.75" x14ac:dyDescent="0.25">
      <c r="A398" s="141"/>
      <c r="B398" s="141"/>
      <c r="C398" s="142" t="s">
        <v>4000</v>
      </c>
      <c r="D398" s="143"/>
      <c r="E398" s="144">
        <v>15.5</v>
      </c>
      <c r="F398" s="143" t="s">
        <v>4705</v>
      </c>
      <c r="G398" s="128">
        <f t="shared" si="6"/>
        <v>15.5</v>
      </c>
      <c r="H398" s="145"/>
      <c r="I398" s="145"/>
      <c r="J398" s="145"/>
      <c r="K398" s="145"/>
      <c r="L398" s="145"/>
    </row>
    <row r="399" spans="1:12" s="9" customFormat="1" ht="15.75" x14ac:dyDescent="0.25">
      <c r="A399" s="124"/>
      <c r="B399" s="124"/>
      <c r="C399" s="125" t="s">
        <v>3999</v>
      </c>
      <c r="D399" s="126"/>
      <c r="E399" s="127">
        <v>28.35</v>
      </c>
      <c r="F399" s="126" t="s">
        <v>4705</v>
      </c>
      <c r="G399" s="128">
        <f t="shared" si="6"/>
        <v>28.35</v>
      </c>
      <c r="H399" s="130"/>
      <c r="I399" s="130"/>
      <c r="J399" s="130"/>
      <c r="K399" s="130"/>
      <c r="L399" s="130"/>
    </row>
    <row r="400" spans="1:12" ht="15.75" x14ac:dyDescent="0.25">
      <c r="A400" s="124"/>
      <c r="B400" s="124"/>
      <c r="C400" s="125" t="s">
        <v>4001</v>
      </c>
      <c r="D400" s="126"/>
      <c r="E400" s="127">
        <v>8.5</v>
      </c>
      <c r="F400" s="126" t="s">
        <v>589</v>
      </c>
      <c r="G400" s="128">
        <f t="shared" si="6"/>
        <v>3.6428571428571428</v>
      </c>
      <c r="H400" s="123"/>
      <c r="I400" s="123"/>
      <c r="J400" s="123"/>
      <c r="K400" s="123"/>
      <c r="L400" s="123"/>
    </row>
    <row r="401" spans="1:12" ht="15.75" x14ac:dyDescent="0.25">
      <c r="A401" s="124"/>
      <c r="B401" s="124"/>
      <c r="C401" s="125" t="s">
        <v>4002</v>
      </c>
      <c r="D401" s="126"/>
      <c r="E401" s="127">
        <v>21.81</v>
      </c>
      <c r="F401" s="126" t="s">
        <v>4705</v>
      </c>
      <c r="G401" s="128">
        <f t="shared" si="6"/>
        <v>21.81</v>
      </c>
      <c r="H401" s="123"/>
      <c r="I401" s="123"/>
      <c r="J401" s="123"/>
      <c r="K401" s="123"/>
      <c r="L401" s="123"/>
    </row>
    <row r="402" spans="1:12" ht="15.75" x14ac:dyDescent="0.25">
      <c r="A402" s="124"/>
      <c r="B402" s="124"/>
      <c r="C402" s="125" t="s">
        <v>304</v>
      </c>
      <c r="D402" s="126"/>
      <c r="E402" s="127">
        <v>17.47</v>
      </c>
      <c r="F402" s="126" t="s">
        <v>589</v>
      </c>
      <c r="G402" s="128">
        <f t="shared" si="6"/>
        <v>7.4871428571428567</v>
      </c>
      <c r="H402" s="123"/>
      <c r="I402" s="123"/>
      <c r="J402" s="123"/>
      <c r="K402" s="123"/>
      <c r="L402" s="123"/>
    </row>
    <row r="403" spans="1:12" ht="15.75" x14ac:dyDescent="0.25">
      <c r="A403" s="124"/>
      <c r="B403" s="129" t="s">
        <v>305</v>
      </c>
      <c r="C403" s="125" t="s">
        <v>133</v>
      </c>
      <c r="D403" s="126"/>
      <c r="E403" s="127">
        <v>121.8</v>
      </c>
      <c r="F403" s="126" t="s">
        <v>4705</v>
      </c>
      <c r="G403" s="128">
        <f t="shared" si="6"/>
        <v>121.8</v>
      </c>
      <c r="H403" s="123"/>
      <c r="I403" s="123"/>
      <c r="J403" s="123"/>
      <c r="K403" s="123"/>
      <c r="L403" s="123"/>
    </row>
    <row r="404" spans="1:12" s="9" customFormat="1" ht="15.75" x14ac:dyDescent="0.25">
      <c r="A404" s="124"/>
      <c r="B404" s="124"/>
      <c r="C404" s="125" t="s">
        <v>36</v>
      </c>
      <c r="D404" s="126"/>
      <c r="E404" s="127">
        <v>15</v>
      </c>
      <c r="F404" s="126" t="s">
        <v>4705</v>
      </c>
      <c r="G404" s="128">
        <f t="shared" si="6"/>
        <v>15</v>
      </c>
      <c r="H404" s="130"/>
      <c r="I404" s="130"/>
      <c r="J404" s="130"/>
      <c r="K404" s="130"/>
      <c r="L404" s="130"/>
    </row>
    <row r="405" spans="1:12" ht="15.75" x14ac:dyDescent="0.25">
      <c r="A405" s="124"/>
      <c r="B405" s="124"/>
      <c r="C405" s="125" t="s">
        <v>306</v>
      </c>
      <c r="D405" s="126"/>
      <c r="E405" s="127">
        <v>20.66</v>
      </c>
      <c r="F405" s="126" t="s">
        <v>4705</v>
      </c>
      <c r="G405" s="128">
        <f t="shared" si="6"/>
        <v>20.66</v>
      </c>
      <c r="H405" s="123"/>
      <c r="I405" s="123"/>
      <c r="J405" s="123"/>
      <c r="K405" s="123"/>
      <c r="L405" s="123"/>
    </row>
    <row r="406" spans="1:12" ht="15.75" x14ac:dyDescent="0.25">
      <c r="A406" s="124"/>
      <c r="B406" s="124"/>
      <c r="C406" s="125" t="s">
        <v>306</v>
      </c>
      <c r="D406" s="126"/>
      <c r="E406" s="127">
        <v>15.78</v>
      </c>
      <c r="F406" s="126" t="s">
        <v>4705</v>
      </c>
      <c r="G406" s="128">
        <f t="shared" si="6"/>
        <v>15.78</v>
      </c>
      <c r="H406" s="123"/>
      <c r="I406" s="123"/>
      <c r="J406" s="123"/>
      <c r="K406" s="123"/>
      <c r="L406" s="123"/>
    </row>
    <row r="407" spans="1:12" ht="15.75" x14ac:dyDescent="0.25">
      <c r="A407" s="124"/>
      <c r="B407" s="124"/>
      <c r="C407" s="125" t="s">
        <v>307</v>
      </c>
      <c r="D407" s="126"/>
      <c r="E407" s="127">
        <v>16.57</v>
      </c>
      <c r="F407" s="126" t="s">
        <v>4705</v>
      </c>
      <c r="G407" s="128">
        <f t="shared" si="6"/>
        <v>16.57</v>
      </c>
      <c r="H407" s="123"/>
      <c r="I407" s="123"/>
      <c r="J407" s="123"/>
      <c r="K407" s="123"/>
      <c r="L407" s="123"/>
    </row>
    <row r="408" spans="1:12" ht="15.75" x14ac:dyDescent="0.25">
      <c r="A408" s="124"/>
      <c r="B408" s="124"/>
      <c r="C408" s="125" t="s">
        <v>4740</v>
      </c>
      <c r="D408" s="126"/>
      <c r="E408" s="127">
        <v>43.67</v>
      </c>
      <c r="F408" s="126" t="s">
        <v>4705</v>
      </c>
      <c r="G408" s="128">
        <f t="shared" si="6"/>
        <v>43.67</v>
      </c>
      <c r="H408" s="123"/>
      <c r="I408" s="123"/>
      <c r="J408" s="123"/>
      <c r="K408" s="123"/>
      <c r="L408" s="123"/>
    </row>
    <row r="409" spans="1:12" ht="15.75" x14ac:dyDescent="0.25">
      <c r="A409" s="124"/>
      <c r="B409" s="124"/>
      <c r="C409" s="125" t="s">
        <v>185</v>
      </c>
      <c r="D409" s="126"/>
      <c r="E409" s="127">
        <v>19.53</v>
      </c>
      <c r="F409" s="126" t="s">
        <v>4705</v>
      </c>
      <c r="G409" s="128">
        <f t="shared" si="6"/>
        <v>19.53</v>
      </c>
      <c r="H409" s="123"/>
      <c r="I409" s="123"/>
      <c r="J409" s="123"/>
      <c r="K409" s="123"/>
      <c r="L409" s="123"/>
    </row>
    <row r="410" spans="1:12" ht="15.75" x14ac:dyDescent="0.25">
      <c r="A410" s="124"/>
      <c r="B410" s="124"/>
      <c r="C410" s="125" t="s">
        <v>308</v>
      </c>
      <c r="D410" s="126"/>
      <c r="E410" s="127">
        <v>15.62</v>
      </c>
      <c r="F410" s="126" t="s">
        <v>4705</v>
      </c>
      <c r="G410" s="128">
        <f t="shared" si="6"/>
        <v>15.62</v>
      </c>
      <c r="H410" s="123"/>
      <c r="I410" s="123"/>
      <c r="J410" s="123"/>
      <c r="K410" s="123"/>
      <c r="L410" s="123"/>
    </row>
    <row r="411" spans="1:12" ht="15.75" x14ac:dyDescent="0.25">
      <c r="A411" s="124"/>
      <c r="B411" s="124"/>
      <c r="C411" s="125" t="s">
        <v>309</v>
      </c>
      <c r="D411" s="126"/>
      <c r="E411" s="127">
        <v>14.87</v>
      </c>
      <c r="F411" s="126" t="s">
        <v>4705</v>
      </c>
      <c r="G411" s="128">
        <f t="shared" si="6"/>
        <v>14.87</v>
      </c>
      <c r="H411" s="123"/>
      <c r="I411" s="123"/>
      <c r="J411" s="123"/>
      <c r="K411" s="123"/>
      <c r="L411" s="123"/>
    </row>
    <row r="412" spans="1:12" ht="15.75" x14ac:dyDescent="0.25">
      <c r="A412" s="124"/>
      <c r="B412" s="124"/>
      <c r="C412" s="125" t="s">
        <v>215</v>
      </c>
      <c r="D412" s="126"/>
      <c r="E412" s="127">
        <v>16.079999999999998</v>
      </c>
      <c r="F412" s="126" t="s">
        <v>4705</v>
      </c>
      <c r="G412" s="128">
        <f t="shared" si="6"/>
        <v>16.079999999999998</v>
      </c>
      <c r="H412" s="123"/>
      <c r="I412" s="123"/>
      <c r="J412" s="123"/>
      <c r="K412" s="123"/>
      <c r="L412" s="123"/>
    </row>
    <row r="413" spans="1:12" ht="15.75" x14ac:dyDescent="0.25">
      <c r="A413" s="124"/>
      <c r="B413" s="124"/>
      <c r="C413" s="125" t="s">
        <v>310</v>
      </c>
      <c r="D413" s="126"/>
      <c r="E413" s="127">
        <v>12.42</v>
      </c>
      <c r="F413" s="126" t="s">
        <v>4705</v>
      </c>
      <c r="G413" s="128">
        <f t="shared" si="6"/>
        <v>12.42</v>
      </c>
      <c r="H413" s="123"/>
      <c r="I413" s="123"/>
      <c r="J413" s="123"/>
      <c r="K413" s="123"/>
      <c r="L413" s="123"/>
    </row>
    <row r="414" spans="1:12" ht="15.75" x14ac:dyDescent="0.25">
      <c r="A414" s="124"/>
      <c r="B414" s="124"/>
      <c r="C414" s="125" t="s">
        <v>161</v>
      </c>
      <c r="D414" s="126"/>
      <c r="E414" s="127">
        <v>11.91</v>
      </c>
      <c r="F414" s="126" t="s">
        <v>4705</v>
      </c>
      <c r="G414" s="128">
        <f t="shared" si="6"/>
        <v>11.91</v>
      </c>
      <c r="H414" s="123"/>
      <c r="I414" s="123"/>
      <c r="J414" s="123"/>
      <c r="K414" s="123"/>
      <c r="L414" s="123"/>
    </row>
    <row r="415" spans="1:12" ht="15.75" x14ac:dyDescent="0.25">
      <c r="A415" s="124"/>
      <c r="B415" s="124"/>
      <c r="C415" s="125" t="s">
        <v>311</v>
      </c>
      <c r="D415" s="126"/>
      <c r="E415" s="127">
        <v>12.42</v>
      </c>
      <c r="F415" s="126" t="s">
        <v>4705</v>
      </c>
      <c r="G415" s="128">
        <f t="shared" si="6"/>
        <v>12.42</v>
      </c>
      <c r="H415" s="123"/>
      <c r="I415" s="123"/>
      <c r="J415" s="123"/>
      <c r="K415" s="123"/>
      <c r="L415" s="123"/>
    </row>
    <row r="416" spans="1:12" ht="15.75" x14ac:dyDescent="0.25">
      <c r="A416" s="124"/>
      <c r="B416" s="124"/>
      <c r="C416" s="125" t="s">
        <v>312</v>
      </c>
      <c r="D416" s="126"/>
      <c r="E416" s="127">
        <v>21.13</v>
      </c>
      <c r="F416" s="126" t="s">
        <v>4705</v>
      </c>
      <c r="G416" s="128">
        <f t="shared" si="6"/>
        <v>21.13</v>
      </c>
      <c r="H416" s="123"/>
      <c r="I416" s="123"/>
      <c r="J416" s="123"/>
      <c r="K416" s="123"/>
      <c r="L416" s="123"/>
    </row>
    <row r="417" spans="1:12" ht="15.75" x14ac:dyDescent="0.25">
      <c r="A417" s="124"/>
      <c r="B417" s="124"/>
      <c r="C417" s="125" t="s">
        <v>313</v>
      </c>
      <c r="D417" s="126"/>
      <c r="E417" s="127">
        <v>10</v>
      </c>
      <c r="F417" s="126" t="s">
        <v>589</v>
      </c>
      <c r="G417" s="128">
        <f t="shared" si="6"/>
        <v>4.2857142857142856</v>
      </c>
      <c r="H417" s="123"/>
      <c r="I417" s="123"/>
      <c r="J417" s="123"/>
      <c r="K417" s="123"/>
      <c r="L417" s="123"/>
    </row>
    <row r="418" spans="1:12" ht="15.75" x14ac:dyDescent="0.25">
      <c r="A418" s="124"/>
      <c r="B418" s="124"/>
      <c r="C418" s="125" t="s">
        <v>314</v>
      </c>
      <c r="D418" s="126"/>
      <c r="E418" s="127">
        <v>10.29</v>
      </c>
      <c r="F418" s="126" t="s">
        <v>589</v>
      </c>
      <c r="G418" s="128">
        <f t="shared" si="6"/>
        <v>4.4099999999999993</v>
      </c>
      <c r="H418" s="123"/>
      <c r="I418" s="123"/>
      <c r="J418" s="123"/>
      <c r="K418" s="123"/>
      <c r="L418" s="123"/>
    </row>
    <row r="419" spans="1:12" ht="31.5" x14ac:dyDescent="0.25">
      <c r="A419" s="124"/>
      <c r="B419" s="134" t="s">
        <v>315</v>
      </c>
      <c r="C419" s="125" t="s">
        <v>32</v>
      </c>
      <c r="D419" s="131" t="s">
        <v>4019</v>
      </c>
      <c r="E419" s="127">
        <v>121.8</v>
      </c>
      <c r="F419" s="146">
        <v>0</v>
      </c>
      <c r="G419" s="147">
        <f t="shared" si="6"/>
        <v>0</v>
      </c>
      <c r="H419" s="123"/>
      <c r="I419" s="123"/>
      <c r="J419" s="123"/>
      <c r="K419" s="123"/>
      <c r="L419" s="123"/>
    </row>
    <row r="420" spans="1:12" ht="15.75" x14ac:dyDescent="0.25">
      <c r="A420" s="124"/>
      <c r="B420" s="124"/>
      <c r="C420" s="125" t="s">
        <v>316</v>
      </c>
      <c r="D420" s="131" t="s">
        <v>4019</v>
      </c>
      <c r="E420" s="127">
        <v>16.350000000000001</v>
      </c>
      <c r="F420" s="146">
        <v>0</v>
      </c>
      <c r="G420" s="147">
        <f t="shared" si="6"/>
        <v>0</v>
      </c>
      <c r="H420" s="123"/>
      <c r="I420" s="123"/>
      <c r="J420" s="123"/>
      <c r="K420" s="123"/>
      <c r="L420" s="123"/>
    </row>
    <row r="421" spans="1:12" ht="15.75" x14ac:dyDescent="0.25">
      <c r="A421" s="124"/>
      <c r="B421" s="124"/>
      <c r="C421" s="125" t="s">
        <v>316</v>
      </c>
      <c r="D421" s="131" t="s">
        <v>4019</v>
      </c>
      <c r="E421" s="127">
        <v>20.59</v>
      </c>
      <c r="F421" s="146">
        <v>0</v>
      </c>
      <c r="G421" s="147">
        <f t="shared" si="6"/>
        <v>0</v>
      </c>
      <c r="H421" s="123"/>
      <c r="I421" s="123"/>
      <c r="J421" s="123"/>
      <c r="K421" s="123"/>
      <c r="L421" s="123"/>
    </row>
    <row r="422" spans="1:12" ht="15.75" x14ac:dyDescent="0.25">
      <c r="A422" s="124"/>
      <c r="B422" s="124"/>
      <c r="C422" s="125" t="s">
        <v>317</v>
      </c>
      <c r="D422" s="131" t="s">
        <v>4019</v>
      </c>
      <c r="E422" s="127">
        <v>16.46</v>
      </c>
      <c r="F422" s="146">
        <v>0</v>
      </c>
      <c r="G422" s="147">
        <f t="shared" si="6"/>
        <v>0</v>
      </c>
      <c r="H422" s="123"/>
      <c r="I422" s="123"/>
      <c r="J422" s="123"/>
      <c r="K422" s="123"/>
      <c r="L422" s="123"/>
    </row>
    <row r="423" spans="1:12" s="9" customFormat="1" ht="15.75" x14ac:dyDescent="0.25">
      <c r="A423" s="124"/>
      <c r="B423" s="124"/>
      <c r="C423" s="148" t="s">
        <v>318</v>
      </c>
      <c r="D423" s="131" t="s">
        <v>4019</v>
      </c>
      <c r="E423" s="127"/>
      <c r="F423" s="146">
        <v>0</v>
      </c>
      <c r="G423" s="147">
        <f t="shared" si="6"/>
        <v>0</v>
      </c>
      <c r="H423" s="130"/>
      <c r="I423" s="130"/>
      <c r="J423" s="130"/>
      <c r="K423" s="130"/>
      <c r="L423" s="130"/>
    </row>
    <row r="424" spans="1:12" s="9" customFormat="1" ht="15.75" x14ac:dyDescent="0.25">
      <c r="A424" s="124"/>
      <c r="B424" s="124"/>
      <c r="C424" s="125" t="s">
        <v>249</v>
      </c>
      <c r="D424" s="131" t="s">
        <v>4019</v>
      </c>
      <c r="E424" s="127">
        <v>14.14</v>
      </c>
      <c r="F424" s="146">
        <v>0</v>
      </c>
      <c r="G424" s="147">
        <f t="shared" si="6"/>
        <v>0</v>
      </c>
      <c r="H424" s="130"/>
      <c r="I424" s="130"/>
      <c r="J424" s="130"/>
      <c r="K424" s="130"/>
      <c r="L424" s="130"/>
    </row>
    <row r="425" spans="1:12" s="9" customFormat="1" ht="15.75" x14ac:dyDescent="0.25">
      <c r="A425" s="124"/>
      <c r="B425" s="124"/>
      <c r="C425" s="125" t="s">
        <v>319</v>
      </c>
      <c r="D425" s="131" t="s">
        <v>4019</v>
      </c>
      <c r="E425" s="127">
        <v>22.14</v>
      </c>
      <c r="F425" s="146">
        <v>0</v>
      </c>
      <c r="G425" s="147">
        <f t="shared" si="6"/>
        <v>0</v>
      </c>
      <c r="H425" s="130"/>
      <c r="I425" s="130"/>
      <c r="J425" s="130"/>
      <c r="K425" s="130"/>
      <c r="L425" s="130"/>
    </row>
    <row r="426" spans="1:12" s="9" customFormat="1" ht="15.75" x14ac:dyDescent="0.25">
      <c r="A426" s="124"/>
      <c r="B426" s="124"/>
      <c r="C426" s="125" t="s">
        <v>320</v>
      </c>
      <c r="D426" s="131" t="s">
        <v>4019</v>
      </c>
      <c r="E426" s="127">
        <v>13.2</v>
      </c>
      <c r="F426" s="146">
        <v>0</v>
      </c>
      <c r="G426" s="147">
        <f t="shared" si="6"/>
        <v>0</v>
      </c>
      <c r="H426" s="130"/>
      <c r="I426" s="130"/>
      <c r="J426" s="130"/>
      <c r="K426" s="130"/>
      <c r="L426" s="130"/>
    </row>
    <row r="427" spans="1:12" s="9" customFormat="1" ht="15.75" x14ac:dyDescent="0.25">
      <c r="A427" s="124"/>
      <c r="B427" s="124"/>
      <c r="C427" s="125" t="s">
        <v>321</v>
      </c>
      <c r="D427" s="131" t="s">
        <v>4019</v>
      </c>
      <c r="E427" s="127">
        <v>6.7</v>
      </c>
      <c r="F427" s="146">
        <v>0</v>
      </c>
      <c r="G427" s="147">
        <f t="shared" si="6"/>
        <v>0</v>
      </c>
      <c r="H427" s="130"/>
      <c r="I427" s="130"/>
      <c r="J427" s="130"/>
      <c r="K427" s="130"/>
      <c r="L427" s="130"/>
    </row>
    <row r="428" spans="1:12" s="9" customFormat="1" ht="15.75" x14ac:dyDescent="0.25">
      <c r="A428" s="124"/>
      <c r="B428" s="124"/>
      <c r="C428" s="125" t="s">
        <v>322</v>
      </c>
      <c r="D428" s="131" t="s">
        <v>4019</v>
      </c>
      <c r="E428" s="127">
        <v>11.25</v>
      </c>
      <c r="F428" s="146">
        <v>0</v>
      </c>
      <c r="G428" s="147">
        <f t="shared" si="6"/>
        <v>0</v>
      </c>
      <c r="H428" s="130"/>
      <c r="I428" s="130"/>
      <c r="J428" s="130"/>
      <c r="K428" s="130"/>
      <c r="L428" s="130"/>
    </row>
    <row r="429" spans="1:12" s="9" customFormat="1" ht="15.75" x14ac:dyDescent="0.25">
      <c r="A429" s="124"/>
      <c r="B429" s="124"/>
      <c r="C429" s="125" t="s">
        <v>232</v>
      </c>
      <c r="D429" s="131" t="s">
        <v>4019</v>
      </c>
      <c r="E429" s="127">
        <v>4.74</v>
      </c>
      <c r="F429" s="146">
        <v>0</v>
      </c>
      <c r="G429" s="147">
        <f t="shared" si="6"/>
        <v>0</v>
      </c>
      <c r="H429" s="130"/>
      <c r="I429" s="130"/>
      <c r="J429" s="130"/>
      <c r="K429" s="130"/>
      <c r="L429" s="130"/>
    </row>
    <row r="430" spans="1:12" s="9" customFormat="1" ht="15.75" x14ac:dyDescent="0.25">
      <c r="A430" s="124"/>
      <c r="B430" s="124"/>
      <c r="C430" s="125" t="s">
        <v>323</v>
      </c>
      <c r="D430" s="131" t="s">
        <v>4019</v>
      </c>
      <c r="E430" s="127">
        <v>16.84</v>
      </c>
      <c r="F430" s="146">
        <v>0</v>
      </c>
      <c r="G430" s="147">
        <f t="shared" si="6"/>
        <v>0</v>
      </c>
      <c r="H430" s="130"/>
      <c r="I430" s="130"/>
      <c r="J430" s="130"/>
      <c r="K430" s="130"/>
      <c r="L430" s="130"/>
    </row>
    <row r="431" spans="1:12" s="9" customFormat="1" ht="15.75" x14ac:dyDescent="0.25">
      <c r="A431" s="124"/>
      <c r="B431" s="124"/>
      <c r="C431" s="125" t="s">
        <v>324</v>
      </c>
      <c r="D431" s="131" t="s">
        <v>4019</v>
      </c>
      <c r="E431" s="127">
        <v>1.2</v>
      </c>
      <c r="F431" s="146">
        <v>0</v>
      </c>
      <c r="G431" s="147">
        <f t="shared" si="6"/>
        <v>0</v>
      </c>
      <c r="H431" s="130"/>
      <c r="I431" s="130"/>
      <c r="J431" s="130"/>
      <c r="K431" s="130"/>
      <c r="L431" s="130"/>
    </row>
    <row r="432" spans="1:12" s="9" customFormat="1" ht="15.75" x14ac:dyDescent="0.25">
      <c r="A432" s="124"/>
      <c r="B432" s="124"/>
      <c r="C432" s="125" t="s">
        <v>21</v>
      </c>
      <c r="D432" s="131" t="s">
        <v>4019</v>
      </c>
      <c r="E432" s="127">
        <v>5.46</v>
      </c>
      <c r="F432" s="146">
        <v>0</v>
      </c>
      <c r="G432" s="147">
        <f t="shared" si="6"/>
        <v>0</v>
      </c>
      <c r="H432" s="130"/>
      <c r="I432" s="130"/>
      <c r="J432" s="130"/>
      <c r="K432" s="130"/>
      <c r="L432" s="130"/>
    </row>
    <row r="433" spans="1:12" s="9" customFormat="1" ht="15.75" x14ac:dyDescent="0.25">
      <c r="A433" s="124"/>
      <c r="B433" s="124"/>
      <c r="C433" s="125" t="s">
        <v>325</v>
      </c>
      <c r="D433" s="131" t="s">
        <v>4019</v>
      </c>
      <c r="E433" s="127">
        <v>8</v>
      </c>
      <c r="F433" s="146">
        <v>0</v>
      </c>
      <c r="G433" s="147">
        <f t="shared" si="6"/>
        <v>0</v>
      </c>
      <c r="H433" s="130"/>
      <c r="I433" s="130"/>
      <c r="J433" s="130"/>
      <c r="K433" s="130"/>
      <c r="L433" s="130"/>
    </row>
    <row r="434" spans="1:12" s="9" customFormat="1" ht="15.75" x14ac:dyDescent="0.25">
      <c r="A434" s="124"/>
      <c r="B434" s="124"/>
      <c r="C434" s="125" t="s">
        <v>200</v>
      </c>
      <c r="D434" s="131" t="s">
        <v>4019</v>
      </c>
      <c r="E434" s="127">
        <v>7.8</v>
      </c>
      <c r="F434" s="146">
        <v>0</v>
      </c>
      <c r="G434" s="147">
        <f t="shared" si="6"/>
        <v>0</v>
      </c>
      <c r="H434" s="130"/>
      <c r="I434" s="130"/>
      <c r="J434" s="130"/>
      <c r="K434" s="130"/>
      <c r="L434" s="130"/>
    </row>
    <row r="435" spans="1:12" s="9" customFormat="1" ht="15.75" x14ac:dyDescent="0.25">
      <c r="A435" s="124"/>
      <c r="B435" s="124"/>
      <c r="C435" s="125" t="s">
        <v>323</v>
      </c>
      <c r="D435" s="131" t="s">
        <v>4019</v>
      </c>
      <c r="E435" s="127">
        <v>22.1</v>
      </c>
      <c r="F435" s="146">
        <v>0</v>
      </c>
      <c r="G435" s="147">
        <f t="shared" si="6"/>
        <v>0</v>
      </c>
      <c r="H435" s="130"/>
      <c r="I435" s="130"/>
      <c r="J435" s="130"/>
      <c r="K435" s="130"/>
      <c r="L435" s="130"/>
    </row>
    <row r="436" spans="1:12" s="9" customFormat="1" ht="31.5" x14ac:dyDescent="0.25">
      <c r="A436" s="124"/>
      <c r="B436" s="134" t="s">
        <v>326</v>
      </c>
      <c r="C436" s="125" t="s">
        <v>327</v>
      </c>
      <c r="D436" s="126"/>
      <c r="E436" s="127">
        <v>15.34</v>
      </c>
      <c r="F436" s="126" t="s">
        <v>4705</v>
      </c>
      <c r="G436" s="128">
        <f t="shared" si="6"/>
        <v>15.34</v>
      </c>
      <c r="H436" s="130"/>
      <c r="I436" s="130"/>
      <c r="J436" s="130"/>
      <c r="K436" s="130"/>
      <c r="L436" s="130"/>
    </row>
    <row r="437" spans="1:12" s="9" customFormat="1" ht="15.75" x14ac:dyDescent="0.25">
      <c r="A437" s="124"/>
      <c r="B437" s="124"/>
      <c r="C437" s="125" t="s">
        <v>328</v>
      </c>
      <c r="D437" s="126"/>
      <c r="E437" s="127">
        <v>12.62</v>
      </c>
      <c r="F437" s="126" t="s">
        <v>589</v>
      </c>
      <c r="G437" s="128">
        <f t="shared" si="6"/>
        <v>5.4085714285714284</v>
      </c>
      <c r="H437" s="130"/>
      <c r="I437" s="130"/>
      <c r="J437" s="130"/>
      <c r="K437" s="130"/>
      <c r="L437" s="130"/>
    </row>
    <row r="438" spans="1:12" s="9" customFormat="1" ht="15.75" x14ac:dyDescent="0.25">
      <c r="A438" s="124"/>
      <c r="B438" s="124"/>
      <c r="C438" s="125" t="s">
        <v>329</v>
      </c>
      <c r="D438" s="126"/>
      <c r="E438" s="127">
        <v>13.42</v>
      </c>
      <c r="F438" s="126" t="s">
        <v>589</v>
      </c>
      <c r="G438" s="128">
        <f t="shared" si="6"/>
        <v>5.7514285714285709</v>
      </c>
      <c r="H438" s="130"/>
      <c r="I438" s="130"/>
      <c r="J438" s="130"/>
      <c r="K438" s="130"/>
      <c r="L438" s="130"/>
    </row>
    <row r="439" spans="1:12" s="9" customFormat="1" ht="15.75" x14ac:dyDescent="0.25">
      <c r="A439" s="124"/>
      <c r="B439" s="124"/>
      <c r="C439" s="125" t="s">
        <v>330</v>
      </c>
      <c r="D439" s="126"/>
      <c r="E439" s="127">
        <v>14.42</v>
      </c>
      <c r="F439" s="126" t="s">
        <v>589</v>
      </c>
      <c r="G439" s="128">
        <f t="shared" si="6"/>
        <v>6.18</v>
      </c>
      <c r="H439" s="130"/>
      <c r="I439" s="130"/>
      <c r="J439" s="130"/>
      <c r="K439" s="130"/>
      <c r="L439" s="130"/>
    </row>
    <row r="440" spans="1:12" ht="15.75" x14ac:dyDescent="0.25">
      <c r="A440" s="124"/>
      <c r="B440" s="124"/>
      <c r="C440" s="125" t="s">
        <v>4003</v>
      </c>
      <c r="D440" s="126"/>
      <c r="E440" s="127">
        <v>7.5</v>
      </c>
      <c r="F440" s="126" t="s">
        <v>5001</v>
      </c>
      <c r="G440" s="128">
        <f t="shared" si="6"/>
        <v>15</v>
      </c>
      <c r="H440" s="123"/>
      <c r="I440" s="123"/>
      <c r="J440" s="123"/>
      <c r="K440" s="123"/>
      <c r="L440" s="123"/>
    </row>
    <row r="441" spans="1:12" ht="15.75" x14ac:dyDescent="0.25">
      <c r="A441" s="124"/>
      <c r="B441" s="124"/>
      <c r="C441" s="125" t="s">
        <v>21</v>
      </c>
      <c r="D441" s="126"/>
      <c r="E441" s="127">
        <v>7.75</v>
      </c>
      <c r="F441" s="126" t="s">
        <v>5001</v>
      </c>
      <c r="G441" s="128">
        <f t="shared" si="6"/>
        <v>15.5</v>
      </c>
      <c r="H441" s="123"/>
      <c r="I441" s="123"/>
      <c r="J441" s="123"/>
      <c r="K441" s="123"/>
      <c r="L441" s="123"/>
    </row>
    <row r="442" spans="1:12" ht="15.75" x14ac:dyDescent="0.25">
      <c r="A442" s="124"/>
      <c r="B442" s="124"/>
      <c r="C442" s="125" t="s">
        <v>331</v>
      </c>
      <c r="D442" s="126"/>
      <c r="E442" s="127">
        <v>3.39</v>
      </c>
      <c r="F442" s="126" t="s">
        <v>5001</v>
      </c>
      <c r="G442" s="128">
        <f t="shared" si="6"/>
        <v>6.78</v>
      </c>
      <c r="H442" s="123"/>
      <c r="I442" s="123"/>
      <c r="J442" s="123"/>
      <c r="K442" s="123"/>
      <c r="L442" s="123"/>
    </row>
    <row r="443" spans="1:12" ht="15.75" x14ac:dyDescent="0.25">
      <c r="A443" s="124"/>
      <c r="B443" s="124"/>
      <c r="C443" s="125" t="s">
        <v>30</v>
      </c>
      <c r="D443" s="126"/>
      <c r="E443" s="127">
        <v>1.41</v>
      </c>
      <c r="F443" s="126" t="s">
        <v>5001</v>
      </c>
      <c r="G443" s="128">
        <f t="shared" si="6"/>
        <v>2.82</v>
      </c>
      <c r="H443" s="123"/>
      <c r="I443" s="123"/>
      <c r="J443" s="123"/>
      <c r="K443" s="123"/>
      <c r="L443" s="123"/>
    </row>
    <row r="444" spans="1:12" s="9" customFormat="1" ht="15.75" x14ac:dyDescent="0.25">
      <c r="A444" s="124"/>
      <c r="B444" s="124"/>
      <c r="C444" s="125" t="s">
        <v>332</v>
      </c>
      <c r="D444" s="126"/>
      <c r="E444" s="127">
        <v>10</v>
      </c>
      <c r="F444" s="126" t="s">
        <v>4705</v>
      </c>
      <c r="G444" s="128">
        <f t="shared" si="6"/>
        <v>10</v>
      </c>
      <c r="H444" s="130"/>
      <c r="I444" s="130"/>
      <c r="J444" s="130"/>
      <c r="K444" s="130"/>
      <c r="L444" s="130"/>
    </row>
    <row r="445" spans="1:12" ht="15.75" x14ac:dyDescent="0.25">
      <c r="A445" s="124"/>
      <c r="B445" s="137"/>
      <c r="C445" s="125" t="s">
        <v>333</v>
      </c>
      <c r="D445" s="126"/>
      <c r="E445" s="127">
        <v>13.97</v>
      </c>
      <c r="F445" s="126" t="s">
        <v>589</v>
      </c>
      <c r="G445" s="128">
        <f t="shared" si="6"/>
        <v>5.9871428571428575</v>
      </c>
      <c r="H445" s="123"/>
      <c r="I445" s="123"/>
      <c r="J445" s="123"/>
      <c r="K445" s="123"/>
      <c r="L445" s="123"/>
    </row>
    <row r="446" spans="1:12" ht="15.75" x14ac:dyDescent="0.25">
      <c r="A446" s="124"/>
      <c r="B446" s="124"/>
      <c r="C446" s="125" t="s">
        <v>334</v>
      </c>
      <c r="D446" s="126"/>
      <c r="E446" s="127">
        <v>16.7</v>
      </c>
      <c r="F446" s="126" t="s">
        <v>4705</v>
      </c>
      <c r="G446" s="128">
        <f t="shared" si="6"/>
        <v>16.7</v>
      </c>
      <c r="H446" s="123"/>
      <c r="I446" s="123"/>
      <c r="J446" s="123"/>
      <c r="K446" s="123"/>
      <c r="L446" s="123"/>
    </row>
    <row r="447" spans="1:12" ht="15.75" x14ac:dyDescent="0.25">
      <c r="A447" s="124"/>
      <c r="B447" s="124"/>
      <c r="C447" s="125" t="s">
        <v>335</v>
      </c>
      <c r="D447" s="126"/>
      <c r="E447" s="127">
        <v>20.97</v>
      </c>
      <c r="F447" s="126" t="s">
        <v>4705</v>
      </c>
      <c r="G447" s="128">
        <f t="shared" si="6"/>
        <v>20.97</v>
      </c>
      <c r="H447" s="123"/>
      <c r="I447" s="123"/>
      <c r="J447" s="123"/>
      <c r="K447" s="123"/>
      <c r="L447" s="123"/>
    </row>
    <row r="448" spans="1:12" ht="15.75" x14ac:dyDescent="0.25">
      <c r="A448" s="124"/>
      <c r="B448" s="124"/>
      <c r="C448" s="125" t="s">
        <v>336</v>
      </c>
      <c r="D448" s="126"/>
      <c r="E448" s="127">
        <v>14.57</v>
      </c>
      <c r="F448" s="126" t="s">
        <v>4705</v>
      </c>
      <c r="G448" s="128">
        <f t="shared" si="6"/>
        <v>14.57</v>
      </c>
      <c r="H448" s="123"/>
      <c r="I448" s="123"/>
      <c r="J448" s="123"/>
      <c r="K448" s="123"/>
      <c r="L448" s="123"/>
    </row>
    <row r="449" spans="1:12" ht="15.75" x14ac:dyDescent="0.25">
      <c r="A449" s="124"/>
      <c r="B449" s="124"/>
      <c r="C449" s="125" t="s">
        <v>337</v>
      </c>
      <c r="D449" s="126"/>
      <c r="E449" s="127">
        <v>16.36</v>
      </c>
      <c r="F449" s="126" t="s">
        <v>4705</v>
      </c>
      <c r="G449" s="128">
        <f t="shared" si="6"/>
        <v>16.36</v>
      </c>
      <c r="H449" s="123"/>
      <c r="I449" s="123"/>
      <c r="J449" s="123"/>
      <c r="K449" s="123"/>
      <c r="L449" s="123"/>
    </row>
    <row r="450" spans="1:12" ht="15.75" x14ac:dyDescent="0.25">
      <c r="A450" s="124"/>
      <c r="B450" s="124"/>
      <c r="C450" s="125" t="s">
        <v>338</v>
      </c>
      <c r="D450" s="126"/>
      <c r="E450" s="127">
        <v>15.93</v>
      </c>
      <c r="F450" s="126" t="s">
        <v>4705</v>
      </c>
      <c r="G450" s="128">
        <f t="shared" si="6"/>
        <v>15.93</v>
      </c>
      <c r="H450" s="123"/>
      <c r="I450" s="123"/>
      <c r="J450" s="123"/>
      <c r="K450" s="123"/>
      <c r="L450" s="123"/>
    </row>
    <row r="451" spans="1:12" ht="15.75" x14ac:dyDescent="0.25">
      <c r="A451" s="124"/>
      <c r="B451" s="124"/>
      <c r="C451" s="125" t="s">
        <v>339</v>
      </c>
      <c r="D451" s="126"/>
      <c r="E451" s="127">
        <v>15.09</v>
      </c>
      <c r="F451" s="126" t="s">
        <v>4705</v>
      </c>
      <c r="G451" s="128">
        <f t="shared" si="6"/>
        <v>15.09</v>
      </c>
      <c r="H451" s="123"/>
      <c r="I451" s="123"/>
      <c r="J451" s="123"/>
      <c r="K451" s="123"/>
      <c r="L451" s="123"/>
    </row>
    <row r="452" spans="1:12" ht="15.75" x14ac:dyDescent="0.25">
      <c r="A452" s="124"/>
      <c r="B452" s="124"/>
      <c r="C452" s="125" t="s">
        <v>4741</v>
      </c>
      <c r="D452" s="126"/>
      <c r="E452" s="127">
        <v>15.7</v>
      </c>
      <c r="F452" s="126" t="s">
        <v>4705</v>
      </c>
      <c r="G452" s="128">
        <f t="shared" ref="G452:G515" si="7">_xlfn.SWITCH(F452,
"1x dan", E452,
"2x dan", 2*E452,
"3x dan", 3*E452,
"4x dan", 4*E452,
"5x dan", 5*E452,
"1x tedensko", E452/7,
"2x tedensko", 2*E452/7,
"3x tedensko", 3*E452/7,
"1x mesečno", E452/30,
"2x mesečno", 2*E452/30,
"2x letno", 2*E452/365,
"35x letno", 35*E452/365,
)</f>
        <v>15.7</v>
      </c>
      <c r="H452" s="123"/>
      <c r="I452" s="123"/>
      <c r="J452" s="123"/>
      <c r="K452" s="123"/>
      <c r="L452" s="123"/>
    </row>
    <row r="453" spans="1:12" ht="15.75" x14ac:dyDescent="0.25">
      <c r="A453" s="124"/>
      <c r="B453" s="124"/>
      <c r="C453" s="125" t="s">
        <v>340</v>
      </c>
      <c r="D453" s="126"/>
      <c r="E453" s="127">
        <v>17.399999999999999</v>
      </c>
      <c r="F453" s="126" t="s">
        <v>589</v>
      </c>
      <c r="G453" s="128">
        <f t="shared" si="7"/>
        <v>7.4571428571428564</v>
      </c>
      <c r="H453" s="123"/>
      <c r="I453" s="123"/>
      <c r="J453" s="123"/>
      <c r="K453" s="123"/>
      <c r="L453" s="123"/>
    </row>
    <row r="454" spans="1:12" ht="15.75" x14ac:dyDescent="0.25">
      <c r="A454" s="124"/>
      <c r="B454" s="124"/>
      <c r="C454" s="125" t="s">
        <v>117</v>
      </c>
      <c r="D454" s="126"/>
      <c r="E454" s="127">
        <v>120.8</v>
      </c>
      <c r="F454" s="126" t="s">
        <v>4705</v>
      </c>
      <c r="G454" s="128">
        <f t="shared" si="7"/>
        <v>120.8</v>
      </c>
      <c r="H454" s="123"/>
      <c r="I454" s="123"/>
      <c r="J454" s="123"/>
      <c r="K454" s="123"/>
      <c r="L454" s="123"/>
    </row>
    <row r="455" spans="1:12" ht="31.5" x14ac:dyDescent="0.25">
      <c r="A455" s="124"/>
      <c r="B455" s="134" t="s">
        <v>3743</v>
      </c>
      <c r="C455" s="125" t="s">
        <v>21</v>
      </c>
      <c r="D455" s="126"/>
      <c r="E455" s="127">
        <v>4.34</v>
      </c>
      <c r="F455" s="126" t="s">
        <v>4705</v>
      </c>
      <c r="G455" s="128">
        <f t="shared" si="7"/>
        <v>4.34</v>
      </c>
      <c r="H455" s="123"/>
      <c r="I455" s="123"/>
      <c r="J455" s="123"/>
      <c r="K455" s="123"/>
      <c r="L455" s="123"/>
    </row>
    <row r="456" spans="1:12" ht="15.75" x14ac:dyDescent="0.25">
      <c r="A456" s="124"/>
      <c r="B456" s="124"/>
      <c r="C456" s="125" t="s">
        <v>341</v>
      </c>
      <c r="D456" s="126"/>
      <c r="E456" s="127">
        <v>68.73</v>
      </c>
      <c r="F456" s="126" t="s">
        <v>4705</v>
      </c>
      <c r="G456" s="128">
        <f t="shared" si="7"/>
        <v>68.73</v>
      </c>
      <c r="H456" s="123"/>
      <c r="I456" s="123"/>
      <c r="J456" s="123"/>
      <c r="K456" s="123"/>
      <c r="L456" s="123"/>
    </row>
    <row r="457" spans="1:12" ht="15.75" x14ac:dyDescent="0.25">
      <c r="A457" s="124"/>
      <c r="B457" s="124"/>
      <c r="C457" s="125" t="s">
        <v>342</v>
      </c>
      <c r="D457" s="126"/>
      <c r="E457" s="127">
        <v>26.6</v>
      </c>
      <c r="F457" s="126" t="s">
        <v>4705</v>
      </c>
      <c r="G457" s="128">
        <f t="shared" si="7"/>
        <v>26.6</v>
      </c>
      <c r="H457" s="123"/>
      <c r="I457" s="123"/>
      <c r="J457" s="123"/>
      <c r="K457" s="123"/>
      <c r="L457" s="123"/>
    </row>
    <row r="458" spans="1:12" ht="15.75" x14ac:dyDescent="0.25">
      <c r="A458" s="124"/>
      <c r="B458" s="124"/>
      <c r="C458" s="125" t="s">
        <v>343</v>
      </c>
      <c r="D458" s="126"/>
      <c r="E458" s="127">
        <v>9.33</v>
      </c>
      <c r="F458" s="126" t="s">
        <v>589</v>
      </c>
      <c r="G458" s="128">
        <f t="shared" si="7"/>
        <v>3.9985714285714287</v>
      </c>
      <c r="H458" s="123"/>
      <c r="I458" s="123"/>
      <c r="J458" s="123"/>
      <c r="K458" s="123"/>
      <c r="L458" s="123"/>
    </row>
    <row r="459" spans="1:12" ht="15.75" x14ac:dyDescent="0.25">
      <c r="A459" s="124"/>
      <c r="B459" s="124"/>
      <c r="C459" s="125" t="s">
        <v>344</v>
      </c>
      <c r="D459" s="126"/>
      <c r="E459" s="127">
        <v>14.07</v>
      </c>
      <c r="F459" s="126" t="s">
        <v>4705</v>
      </c>
      <c r="G459" s="128">
        <f t="shared" si="7"/>
        <v>14.07</v>
      </c>
      <c r="H459" s="123"/>
      <c r="I459" s="123"/>
      <c r="J459" s="123"/>
      <c r="K459" s="123"/>
      <c r="L459" s="123"/>
    </row>
    <row r="460" spans="1:12" ht="15.75" x14ac:dyDescent="0.25">
      <c r="A460" s="124"/>
      <c r="B460" s="124"/>
      <c r="C460" s="125" t="s">
        <v>345</v>
      </c>
      <c r="D460" s="126"/>
      <c r="E460" s="127">
        <v>10</v>
      </c>
      <c r="F460" s="126" t="s">
        <v>4705</v>
      </c>
      <c r="G460" s="128">
        <f t="shared" si="7"/>
        <v>10</v>
      </c>
      <c r="H460" s="123"/>
      <c r="I460" s="123"/>
      <c r="J460" s="123"/>
      <c r="K460" s="123"/>
      <c r="L460" s="123"/>
    </row>
    <row r="461" spans="1:12" ht="15.75" x14ac:dyDescent="0.25">
      <c r="A461" s="124"/>
      <c r="B461" s="124"/>
      <c r="C461" s="125" t="s">
        <v>346</v>
      </c>
      <c r="D461" s="126"/>
      <c r="E461" s="127">
        <v>27.37</v>
      </c>
      <c r="F461" s="126" t="s">
        <v>4705</v>
      </c>
      <c r="G461" s="128">
        <f t="shared" si="7"/>
        <v>27.37</v>
      </c>
      <c r="H461" s="123"/>
      <c r="I461" s="123"/>
      <c r="J461" s="123"/>
      <c r="K461" s="123"/>
      <c r="L461" s="123"/>
    </row>
    <row r="462" spans="1:12" ht="15.75" x14ac:dyDescent="0.25">
      <c r="A462" s="124"/>
      <c r="B462" s="124"/>
      <c r="C462" s="125" t="s">
        <v>21</v>
      </c>
      <c r="D462" s="126"/>
      <c r="E462" s="127">
        <v>6.71</v>
      </c>
      <c r="F462" s="126" t="s">
        <v>589</v>
      </c>
      <c r="G462" s="128">
        <f t="shared" si="7"/>
        <v>2.8757142857142854</v>
      </c>
      <c r="H462" s="123"/>
      <c r="I462" s="123"/>
      <c r="J462" s="123"/>
      <c r="K462" s="123"/>
      <c r="L462" s="123"/>
    </row>
    <row r="463" spans="1:12" ht="15.75" x14ac:dyDescent="0.25">
      <c r="A463" s="124"/>
      <c r="B463" s="124"/>
      <c r="C463" s="125" t="s">
        <v>347</v>
      </c>
      <c r="D463" s="126"/>
      <c r="E463" s="127">
        <v>1.5</v>
      </c>
      <c r="F463" s="126" t="s">
        <v>4705</v>
      </c>
      <c r="G463" s="128">
        <f t="shared" si="7"/>
        <v>1.5</v>
      </c>
      <c r="H463" s="123"/>
      <c r="I463" s="123"/>
      <c r="J463" s="123"/>
      <c r="K463" s="123"/>
      <c r="L463" s="123"/>
    </row>
    <row r="464" spans="1:12" ht="15.75" x14ac:dyDescent="0.25">
      <c r="A464" s="124"/>
      <c r="B464" s="124"/>
      <c r="C464" s="125" t="s">
        <v>191</v>
      </c>
      <c r="D464" s="126"/>
      <c r="E464" s="127">
        <v>1.5</v>
      </c>
      <c r="F464" s="126" t="s">
        <v>4705</v>
      </c>
      <c r="G464" s="128">
        <f t="shared" si="7"/>
        <v>1.5</v>
      </c>
      <c r="H464" s="123"/>
      <c r="I464" s="123"/>
      <c r="J464" s="123"/>
      <c r="K464" s="123"/>
      <c r="L464" s="123"/>
    </row>
    <row r="465" spans="1:12" ht="31.5" x14ac:dyDescent="0.25">
      <c r="A465" s="124"/>
      <c r="B465" s="134" t="s">
        <v>3744</v>
      </c>
      <c r="C465" s="125" t="s">
        <v>281</v>
      </c>
      <c r="D465" s="126"/>
      <c r="E465" s="127">
        <v>15.46</v>
      </c>
      <c r="F465" s="126" t="s">
        <v>589</v>
      </c>
      <c r="G465" s="128">
        <f t="shared" si="7"/>
        <v>6.6257142857142863</v>
      </c>
      <c r="H465" s="123"/>
      <c r="I465" s="123"/>
      <c r="J465" s="123"/>
      <c r="K465" s="123"/>
      <c r="L465" s="123"/>
    </row>
    <row r="466" spans="1:12" ht="15.75" x14ac:dyDescent="0.25">
      <c r="A466" s="124"/>
      <c r="B466" s="129" t="s">
        <v>348</v>
      </c>
      <c r="C466" s="125" t="s">
        <v>193</v>
      </c>
      <c r="D466" s="126"/>
      <c r="E466" s="127">
        <v>10.57</v>
      </c>
      <c r="F466" s="126" t="s">
        <v>589</v>
      </c>
      <c r="G466" s="128">
        <f t="shared" si="7"/>
        <v>4.53</v>
      </c>
      <c r="H466" s="123"/>
      <c r="I466" s="123"/>
      <c r="J466" s="123"/>
      <c r="K466" s="123"/>
      <c r="L466" s="123"/>
    </row>
    <row r="467" spans="1:12" ht="15.75" x14ac:dyDescent="0.25">
      <c r="A467" s="124"/>
      <c r="B467" s="124"/>
      <c r="C467" s="125" t="s">
        <v>349</v>
      </c>
      <c r="D467" s="126"/>
      <c r="E467" s="127">
        <v>19.93</v>
      </c>
      <c r="F467" s="126" t="s">
        <v>589</v>
      </c>
      <c r="G467" s="128">
        <f t="shared" si="7"/>
        <v>8.5414285714285718</v>
      </c>
      <c r="H467" s="123"/>
      <c r="I467" s="123"/>
      <c r="J467" s="123"/>
      <c r="K467" s="123"/>
      <c r="L467" s="123"/>
    </row>
    <row r="468" spans="1:12" ht="31.5" x14ac:dyDescent="0.25">
      <c r="A468" s="124"/>
      <c r="B468" s="134" t="s">
        <v>3745</v>
      </c>
      <c r="C468" s="125" t="s">
        <v>21</v>
      </c>
      <c r="D468" s="126"/>
      <c r="E468" s="127">
        <v>5.62</v>
      </c>
      <c r="F468" s="126" t="s">
        <v>589</v>
      </c>
      <c r="G468" s="128">
        <f t="shared" si="7"/>
        <v>2.4085714285714284</v>
      </c>
      <c r="H468" s="123"/>
      <c r="I468" s="123"/>
      <c r="J468" s="123"/>
      <c r="K468" s="123"/>
      <c r="L468" s="123"/>
    </row>
    <row r="469" spans="1:12" ht="15.75" x14ac:dyDescent="0.25">
      <c r="A469" s="124"/>
      <c r="B469" s="124"/>
      <c r="C469" s="125" t="s">
        <v>350</v>
      </c>
      <c r="D469" s="126"/>
      <c r="E469" s="127">
        <v>29.69</v>
      </c>
      <c r="F469" s="126" t="s">
        <v>589</v>
      </c>
      <c r="G469" s="128">
        <f t="shared" si="7"/>
        <v>12.724285714285715</v>
      </c>
      <c r="H469" s="123"/>
      <c r="I469" s="123"/>
      <c r="J469" s="123"/>
      <c r="K469" s="123"/>
      <c r="L469" s="123"/>
    </row>
    <row r="470" spans="1:12" ht="15.75" x14ac:dyDescent="0.25">
      <c r="A470" s="124"/>
      <c r="B470" s="124"/>
      <c r="C470" s="125" t="s">
        <v>111</v>
      </c>
      <c r="D470" s="126"/>
      <c r="E470" s="127">
        <v>6.77</v>
      </c>
      <c r="F470" s="126" t="s">
        <v>589</v>
      </c>
      <c r="G470" s="128">
        <f t="shared" si="7"/>
        <v>2.9014285714285712</v>
      </c>
      <c r="H470" s="123"/>
      <c r="I470" s="123"/>
      <c r="J470" s="123"/>
      <c r="K470" s="123"/>
      <c r="L470" s="123"/>
    </row>
    <row r="471" spans="1:12" ht="15.75" x14ac:dyDescent="0.25">
      <c r="A471" s="124"/>
      <c r="B471" s="124"/>
      <c r="C471" s="125" t="s">
        <v>173</v>
      </c>
      <c r="D471" s="126"/>
      <c r="E471" s="127">
        <v>16.739999999999998</v>
      </c>
      <c r="F471" s="126" t="s">
        <v>4705</v>
      </c>
      <c r="G471" s="128">
        <f t="shared" si="7"/>
        <v>16.739999999999998</v>
      </c>
      <c r="H471" s="123"/>
      <c r="I471" s="123"/>
      <c r="J471" s="123"/>
      <c r="K471" s="123"/>
      <c r="L471" s="123"/>
    </row>
    <row r="472" spans="1:12" ht="15.75" x14ac:dyDescent="0.25">
      <c r="A472" s="124"/>
      <c r="B472" s="129" t="s">
        <v>36</v>
      </c>
      <c r="C472" s="125" t="s">
        <v>239</v>
      </c>
      <c r="D472" s="126"/>
      <c r="E472" s="127">
        <v>9.02</v>
      </c>
      <c r="F472" s="126" t="s">
        <v>589</v>
      </c>
      <c r="G472" s="128">
        <f t="shared" si="7"/>
        <v>3.8657142857142857</v>
      </c>
      <c r="H472" s="123"/>
      <c r="I472" s="123"/>
      <c r="J472" s="123"/>
      <c r="K472" s="123"/>
      <c r="L472" s="123"/>
    </row>
    <row r="473" spans="1:12" ht="15.75" x14ac:dyDescent="0.25">
      <c r="A473" s="124"/>
      <c r="B473" s="124"/>
      <c r="C473" s="125" t="s">
        <v>351</v>
      </c>
      <c r="D473" s="126"/>
      <c r="E473" s="127">
        <v>19.600000000000001</v>
      </c>
      <c r="F473" s="126" t="s">
        <v>4705</v>
      </c>
      <c r="G473" s="128">
        <f t="shared" si="7"/>
        <v>19.600000000000001</v>
      </c>
      <c r="H473" s="123"/>
      <c r="I473" s="123"/>
      <c r="J473" s="123"/>
      <c r="K473" s="123"/>
      <c r="L473" s="123"/>
    </row>
    <row r="474" spans="1:12" ht="15.75" x14ac:dyDescent="0.25">
      <c r="A474" s="124"/>
      <c r="B474" s="129" t="s">
        <v>195</v>
      </c>
      <c r="C474" s="125" t="s">
        <v>240</v>
      </c>
      <c r="D474" s="126"/>
      <c r="E474" s="127">
        <v>9.2899999999999991</v>
      </c>
      <c r="F474" s="126" t="s">
        <v>589</v>
      </c>
      <c r="G474" s="128">
        <f t="shared" si="7"/>
        <v>3.9814285714285709</v>
      </c>
      <c r="H474" s="123"/>
      <c r="I474" s="123"/>
      <c r="J474" s="123"/>
      <c r="K474" s="123"/>
      <c r="L474" s="123"/>
    </row>
    <row r="475" spans="1:12" ht="15.75" x14ac:dyDescent="0.25">
      <c r="A475" s="124"/>
      <c r="B475" s="124"/>
      <c r="C475" s="125" t="s">
        <v>352</v>
      </c>
      <c r="D475" s="126"/>
      <c r="E475" s="127">
        <v>19.68</v>
      </c>
      <c r="F475" s="126" t="s">
        <v>4705</v>
      </c>
      <c r="G475" s="128">
        <f t="shared" si="7"/>
        <v>19.68</v>
      </c>
      <c r="H475" s="123"/>
      <c r="I475" s="123"/>
      <c r="J475" s="123"/>
      <c r="K475" s="123"/>
      <c r="L475" s="123"/>
    </row>
    <row r="476" spans="1:12" ht="15.75" x14ac:dyDescent="0.25">
      <c r="A476" s="124"/>
      <c r="B476" s="124"/>
      <c r="C476" s="125" t="s">
        <v>60</v>
      </c>
      <c r="D476" s="126"/>
      <c r="E476" s="127">
        <v>13.27</v>
      </c>
      <c r="F476" s="126" t="s">
        <v>589</v>
      </c>
      <c r="G476" s="128">
        <f t="shared" si="7"/>
        <v>5.6871428571428577</v>
      </c>
      <c r="H476" s="123"/>
      <c r="I476" s="123"/>
      <c r="J476" s="123"/>
      <c r="K476" s="123"/>
      <c r="L476" s="123"/>
    </row>
    <row r="477" spans="1:12" ht="15.75" x14ac:dyDescent="0.25">
      <c r="A477" s="124"/>
      <c r="B477" s="124"/>
      <c r="C477" s="125" t="s">
        <v>353</v>
      </c>
      <c r="D477" s="126"/>
      <c r="E477" s="127">
        <v>1.53</v>
      </c>
      <c r="F477" s="126" t="s">
        <v>5001</v>
      </c>
      <c r="G477" s="128">
        <f t="shared" si="7"/>
        <v>3.06</v>
      </c>
      <c r="H477" s="123"/>
      <c r="I477" s="123"/>
      <c r="J477" s="123"/>
      <c r="K477" s="123"/>
      <c r="L477" s="123"/>
    </row>
    <row r="478" spans="1:12" ht="15.75" x14ac:dyDescent="0.25">
      <c r="A478" s="124"/>
      <c r="B478" s="124"/>
      <c r="C478" s="125" t="s">
        <v>354</v>
      </c>
      <c r="D478" s="126"/>
      <c r="E478" s="127">
        <v>1.53</v>
      </c>
      <c r="F478" s="126" t="s">
        <v>4705</v>
      </c>
      <c r="G478" s="128">
        <f t="shared" si="7"/>
        <v>1.53</v>
      </c>
      <c r="H478" s="123"/>
      <c r="I478" s="123"/>
      <c r="J478" s="123"/>
      <c r="K478" s="123"/>
      <c r="L478" s="123"/>
    </row>
    <row r="479" spans="1:12" ht="15.75" x14ac:dyDescent="0.25">
      <c r="A479" s="124"/>
      <c r="B479" s="124"/>
      <c r="C479" s="125" t="s">
        <v>355</v>
      </c>
      <c r="D479" s="126"/>
      <c r="E479" s="127">
        <v>3.02</v>
      </c>
      <c r="F479" s="126" t="s">
        <v>4705</v>
      </c>
      <c r="G479" s="128">
        <f t="shared" si="7"/>
        <v>3.02</v>
      </c>
      <c r="H479" s="123"/>
      <c r="I479" s="123"/>
      <c r="J479" s="123"/>
      <c r="K479" s="123"/>
      <c r="L479" s="123"/>
    </row>
    <row r="480" spans="1:12" ht="15.75" x14ac:dyDescent="0.25">
      <c r="A480" s="124"/>
      <c r="B480" s="129" t="s">
        <v>264</v>
      </c>
      <c r="C480" s="125" t="s">
        <v>169</v>
      </c>
      <c r="D480" s="126"/>
      <c r="E480" s="127">
        <v>4.7</v>
      </c>
      <c r="F480" s="126" t="s">
        <v>5001</v>
      </c>
      <c r="G480" s="128">
        <f t="shared" si="7"/>
        <v>9.4</v>
      </c>
      <c r="H480" s="123"/>
      <c r="I480" s="123"/>
      <c r="J480" s="123"/>
      <c r="K480" s="123"/>
      <c r="L480" s="123"/>
    </row>
    <row r="481" spans="1:12" ht="15.75" x14ac:dyDescent="0.25">
      <c r="A481" s="124"/>
      <c r="B481" s="124"/>
      <c r="C481" s="142" t="s">
        <v>21</v>
      </c>
      <c r="D481" s="126"/>
      <c r="E481" s="127">
        <v>1.52</v>
      </c>
      <c r="F481" s="126" t="s">
        <v>5001</v>
      </c>
      <c r="G481" s="128">
        <f t="shared" si="7"/>
        <v>3.04</v>
      </c>
      <c r="H481" s="123"/>
      <c r="I481" s="123"/>
      <c r="J481" s="123"/>
      <c r="K481" s="123"/>
      <c r="L481" s="123"/>
    </row>
    <row r="482" spans="1:12" s="9" customFormat="1" ht="15.75" x14ac:dyDescent="0.25">
      <c r="A482" s="124"/>
      <c r="B482" s="124"/>
      <c r="C482" s="125" t="s">
        <v>356</v>
      </c>
      <c r="D482" s="126"/>
      <c r="E482" s="127">
        <v>16.440000000000001</v>
      </c>
      <c r="F482" s="126" t="s">
        <v>5001</v>
      </c>
      <c r="G482" s="128">
        <f t="shared" si="7"/>
        <v>32.880000000000003</v>
      </c>
      <c r="H482" s="130"/>
      <c r="I482" s="130"/>
      <c r="J482" s="130"/>
      <c r="K482" s="130"/>
      <c r="L482" s="130"/>
    </row>
    <row r="483" spans="1:12" ht="15.75" x14ac:dyDescent="0.25">
      <c r="A483" s="124"/>
      <c r="B483" s="124"/>
      <c r="C483" s="125" t="s">
        <v>357</v>
      </c>
      <c r="D483" s="126"/>
      <c r="E483" s="127">
        <v>98.72</v>
      </c>
      <c r="F483" s="126" t="s">
        <v>4705</v>
      </c>
      <c r="G483" s="128">
        <f t="shared" si="7"/>
        <v>98.72</v>
      </c>
      <c r="H483" s="123"/>
      <c r="I483" s="123"/>
      <c r="J483" s="123"/>
      <c r="K483" s="123"/>
      <c r="L483" s="123"/>
    </row>
    <row r="484" spans="1:12" s="10" customFormat="1" ht="15.75" x14ac:dyDescent="0.25">
      <c r="A484" s="124"/>
      <c r="B484" s="129" t="s">
        <v>358</v>
      </c>
      <c r="C484" s="125" t="s">
        <v>21</v>
      </c>
      <c r="D484" s="126"/>
      <c r="E484" s="127">
        <v>6</v>
      </c>
      <c r="F484" s="126" t="s">
        <v>5001</v>
      </c>
      <c r="G484" s="128">
        <f t="shared" si="7"/>
        <v>12</v>
      </c>
      <c r="H484" s="133"/>
      <c r="I484" s="133"/>
      <c r="J484" s="133"/>
      <c r="K484" s="133"/>
      <c r="L484" s="133"/>
    </row>
    <row r="485" spans="1:12" s="10" customFormat="1" ht="15.75" x14ac:dyDescent="0.25">
      <c r="A485" s="124"/>
      <c r="B485" s="124"/>
      <c r="C485" s="125" t="s">
        <v>359</v>
      </c>
      <c r="D485" s="126"/>
      <c r="E485" s="127">
        <v>1.94</v>
      </c>
      <c r="F485" s="126" t="s">
        <v>5001</v>
      </c>
      <c r="G485" s="128">
        <f t="shared" si="7"/>
        <v>3.88</v>
      </c>
      <c r="H485" s="133"/>
      <c r="I485" s="133"/>
      <c r="J485" s="133"/>
      <c r="K485" s="133"/>
      <c r="L485" s="133"/>
    </row>
    <row r="486" spans="1:12" ht="15.75" x14ac:dyDescent="0.25">
      <c r="A486" s="124"/>
      <c r="B486" s="124"/>
      <c r="C486" s="125" t="s">
        <v>360</v>
      </c>
      <c r="D486" s="126"/>
      <c r="E486" s="127">
        <v>2.1800000000000002</v>
      </c>
      <c r="F486" s="126" t="s">
        <v>5001</v>
      </c>
      <c r="G486" s="128">
        <f t="shared" si="7"/>
        <v>4.3600000000000003</v>
      </c>
      <c r="H486" s="123"/>
      <c r="I486" s="123"/>
      <c r="J486" s="123"/>
      <c r="K486" s="123"/>
      <c r="L486" s="123"/>
    </row>
    <row r="487" spans="1:12" ht="15.75" x14ac:dyDescent="0.25">
      <c r="A487" s="124"/>
      <c r="B487" s="129" t="s">
        <v>164</v>
      </c>
      <c r="C487" s="125" t="s">
        <v>361</v>
      </c>
      <c r="D487" s="126"/>
      <c r="E487" s="127">
        <v>24.2</v>
      </c>
      <c r="F487" s="126" t="s">
        <v>5001</v>
      </c>
      <c r="G487" s="128">
        <f t="shared" si="7"/>
        <v>48.4</v>
      </c>
      <c r="H487" s="123"/>
      <c r="I487" s="123"/>
      <c r="J487" s="123"/>
      <c r="K487" s="123"/>
      <c r="L487" s="123"/>
    </row>
    <row r="488" spans="1:12" ht="15.75" x14ac:dyDescent="0.25">
      <c r="A488" s="124"/>
      <c r="B488" s="124"/>
      <c r="C488" s="125" t="s">
        <v>362</v>
      </c>
      <c r="D488" s="126"/>
      <c r="E488" s="127">
        <v>5.18</v>
      </c>
      <c r="F488" s="126" t="s">
        <v>5001</v>
      </c>
      <c r="G488" s="128">
        <f t="shared" si="7"/>
        <v>10.36</v>
      </c>
      <c r="H488" s="123"/>
      <c r="I488" s="123"/>
      <c r="J488" s="123"/>
      <c r="K488" s="123"/>
      <c r="L488" s="123"/>
    </row>
    <row r="489" spans="1:12" ht="15.75" x14ac:dyDescent="0.25">
      <c r="A489" s="124"/>
      <c r="B489" s="124"/>
      <c r="C489" s="125" t="s">
        <v>363</v>
      </c>
      <c r="D489" s="126"/>
      <c r="E489" s="127">
        <v>8.0399999999999991</v>
      </c>
      <c r="F489" s="126" t="s">
        <v>5001</v>
      </c>
      <c r="G489" s="128">
        <f t="shared" si="7"/>
        <v>16.079999999999998</v>
      </c>
      <c r="H489" s="123"/>
      <c r="I489" s="123"/>
      <c r="J489" s="123"/>
      <c r="K489" s="123"/>
      <c r="L489" s="123"/>
    </row>
    <row r="490" spans="1:12" ht="15.75" x14ac:dyDescent="0.25">
      <c r="A490" s="124"/>
      <c r="B490" s="129" t="s">
        <v>364</v>
      </c>
      <c r="C490" s="125" t="s">
        <v>21</v>
      </c>
      <c r="D490" s="126"/>
      <c r="E490" s="127">
        <v>10.29</v>
      </c>
      <c r="F490" s="126" t="s">
        <v>5001</v>
      </c>
      <c r="G490" s="128">
        <f t="shared" si="7"/>
        <v>20.58</v>
      </c>
      <c r="H490" s="123"/>
      <c r="I490" s="123"/>
      <c r="J490" s="123"/>
      <c r="K490" s="123"/>
      <c r="L490" s="123"/>
    </row>
    <row r="491" spans="1:12" ht="15.75" x14ac:dyDescent="0.25">
      <c r="A491" s="124"/>
      <c r="B491" s="124"/>
      <c r="C491" s="125" t="s">
        <v>365</v>
      </c>
      <c r="D491" s="126"/>
      <c r="E491" s="127">
        <v>15</v>
      </c>
      <c r="F491" s="126" t="s">
        <v>5001</v>
      </c>
      <c r="G491" s="128">
        <f t="shared" si="7"/>
        <v>30</v>
      </c>
      <c r="H491" s="123"/>
      <c r="I491" s="123"/>
      <c r="J491" s="123"/>
      <c r="K491" s="123"/>
      <c r="L491" s="123"/>
    </row>
    <row r="492" spans="1:12" ht="15.75" x14ac:dyDescent="0.25">
      <c r="A492" s="124"/>
      <c r="B492" s="124"/>
      <c r="C492" s="125" t="s">
        <v>30</v>
      </c>
      <c r="D492" s="126"/>
      <c r="E492" s="127">
        <v>1.3</v>
      </c>
      <c r="F492" s="126" t="s">
        <v>5001</v>
      </c>
      <c r="G492" s="128">
        <f t="shared" si="7"/>
        <v>2.6</v>
      </c>
      <c r="H492" s="123"/>
      <c r="I492" s="123"/>
      <c r="J492" s="123"/>
      <c r="K492" s="123"/>
      <c r="L492" s="123"/>
    </row>
    <row r="493" spans="1:12" ht="15.75" x14ac:dyDescent="0.25">
      <c r="A493" s="124"/>
      <c r="B493" s="124"/>
      <c r="C493" s="125" t="s">
        <v>132</v>
      </c>
      <c r="D493" s="126"/>
      <c r="E493" s="127">
        <v>1.4</v>
      </c>
      <c r="F493" s="126" t="s">
        <v>5001</v>
      </c>
      <c r="G493" s="128">
        <f t="shared" si="7"/>
        <v>2.8</v>
      </c>
      <c r="H493" s="123"/>
      <c r="I493" s="123"/>
      <c r="J493" s="123"/>
      <c r="K493" s="123"/>
      <c r="L493" s="123"/>
    </row>
    <row r="494" spans="1:12" ht="15.75" x14ac:dyDescent="0.25">
      <c r="A494" s="124"/>
      <c r="B494" s="124"/>
      <c r="C494" s="125" t="s">
        <v>366</v>
      </c>
      <c r="D494" s="126"/>
      <c r="E494" s="127">
        <v>25.77</v>
      </c>
      <c r="F494" s="126" t="s">
        <v>4705</v>
      </c>
      <c r="G494" s="128">
        <f t="shared" si="7"/>
        <v>25.77</v>
      </c>
      <c r="H494" s="123"/>
      <c r="I494" s="123"/>
      <c r="J494" s="123"/>
      <c r="K494" s="123"/>
      <c r="L494" s="123"/>
    </row>
    <row r="495" spans="1:12" ht="15.75" x14ac:dyDescent="0.25">
      <c r="A495" s="124"/>
      <c r="B495" s="124"/>
      <c r="C495" s="125" t="s">
        <v>30</v>
      </c>
      <c r="D495" s="126"/>
      <c r="E495" s="127">
        <v>0.95</v>
      </c>
      <c r="F495" s="126" t="s">
        <v>4705</v>
      </c>
      <c r="G495" s="128">
        <f t="shared" si="7"/>
        <v>0.95</v>
      </c>
      <c r="H495" s="123"/>
      <c r="I495" s="123"/>
      <c r="J495" s="123"/>
      <c r="K495" s="123"/>
      <c r="L495" s="123"/>
    </row>
    <row r="496" spans="1:12" ht="15.75" x14ac:dyDescent="0.25">
      <c r="A496" s="124"/>
      <c r="B496" s="129" t="s">
        <v>367</v>
      </c>
      <c r="C496" s="125" t="s">
        <v>111</v>
      </c>
      <c r="D496" s="126"/>
      <c r="E496" s="127">
        <v>9.57</v>
      </c>
      <c r="F496" s="126" t="s">
        <v>4705</v>
      </c>
      <c r="G496" s="128">
        <f t="shared" si="7"/>
        <v>9.57</v>
      </c>
      <c r="H496" s="123"/>
      <c r="I496" s="123"/>
      <c r="J496" s="123"/>
      <c r="K496" s="123"/>
      <c r="L496" s="123"/>
    </row>
    <row r="497" spans="1:12" ht="15.75" x14ac:dyDescent="0.25">
      <c r="A497" s="124"/>
      <c r="B497" s="124"/>
      <c r="C497" s="125" t="s">
        <v>368</v>
      </c>
      <c r="D497" s="126"/>
      <c r="E497" s="127">
        <v>29.84</v>
      </c>
      <c r="F497" s="126" t="s">
        <v>4705</v>
      </c>
      <c r="G497" s="128">
        <f t="shared" si="7"/>
        <v>29.84</v>
      </c>
      <c r="H497" s="123"/>
      <c r="I497" s="123"/>
      <c r="J497" s="123"/>
      <c r="K497" s="123"/>
      <c r="L497" s="123"/>
    </row>
    <row r="498" spans="1:12" ht="15.75" x14ac:dyDescent="0.25">
      <c r="A498" s="124"/>
      <c r="B498" s="124"/>
      <c r="C498" s="125" t="s">
        <v>30</v>
      </c>
      <c r="D498" s="126"/>
      <c r="E498" s="127">
        <v>1.1000000000000001</v>
      </c>
      <c r="F498" s="126" t="s">
        <v>4705</v>
      </c>
      <c r="G498" s="128">
        <f t="shared" si="7"/>
        <v>1.1000000000000001</v>
      </c>
      <c r="H498" s="123"/>
      <c r="I498" s="123"/>
      <c r="J498" s="123"/>
      <c r="K498" s="123"/>
      <c r="L498" s="123"/>
    </row>
    <row r="499" spans="1:12" ht="15.75" x14ac:dyDescent="0.25">
      <c r="A499" s="124"/>
      <c r="B499" s="124"/>
      <c r="C499" s="125" t="s">
        <v>132</v>
      </c>
      <c r="D499" s="126"/>
      <c r="E499" s="127">
        <v>1.81</v>
      </c>
      <c r="F499" s="126" t="s">
        <v>5001</v>
      </c>
      <c r="G499" s="128">
        <f t="shared" si="7"/>
        <v>3.62</v>
      </c>
      <c r="H499" s="123"/>
      <c r="I499" s="123"/>
      <c r="J499" s="123"/>
      <c r="K499" s="123"/>
      <c r="L499" s="123"/>
    </row>
    <row r="500" spans="1:12" ht="15.75" x14ac:dyDescent="0.25">
      <c r="A500" s="124"/>
      <c r="B500" s="124"/>
      <c r="C500" s="125" t="s">
        <v>19</v>
      </c>
      <c r="D500" s="126"/>
      <c r="E500" s="127">
        <v>1</v>
      </c>
      <c r="F500" s="126" t="s">
        <v>589</v>
      </c>
      <c r="G500" s="128">
        <f t="shared" si="7"/>
        <v>0.42857142857142855</v>
      </c>
      <c r="H500" s="123"/>
      <c r="I500" s="123"/>
      <c r="J500" s="123"/>
      <c r="K500" s="123"/>
      <c r="L500" s="123"/>
    </row>
    <row r="501" spans="1:12" ht="31.5" x14ac:dyDescent="0.25">
      <c r="A501" s="124"/>
      <c r="B501" s="134" t="s">
        <v>369</v>
      </c>
      <c r="C501" s="125" t="s">
        <v>159</v>
      </c>
      <c r="D501" s="126"/>
      <c r="E501" s="127">
        <v>113.7</v>
      </c>
      <c r="F501" s="126" t="s">
        <v>4705</v>
      </c>
      <c r="G501" s="128">
        <f t="shared" si="7"/>
        <v>113.7</v>
      </c>
      <c r="H501" s="123"/>
      <c r="I501" s="123"/>
      <c r="J501" s="123"/>
      <c r="K501" s="123"/>
      <c r="L501" s="123"/>
    </row>
    <row r="502" spans="1:12" ht="15.75" x14ac:dyDescent="0.25">
      <c r="A502" s="124"/>
      <c r="B502" s="124"/>
      <c r="C502" s="125" t="s">
        <v>370</v>
      </c>
      <c r="D502" s="126"/>
      <c r="E502" s="127">
        <v>4.01</v>
      </c>
      <c r="F502" s="126" t="s">
        <v>4705</v>
      </c>
      <c r="G502" s="128">
        <f t="shared" si="7"/>
        <v>4.01</v>
      </c>
      <c r="H502" s="123"/>
      <c r="I502" s="123"/>
      <c r="J502" s="123"/>
      <c r="K502" s="123"/>
      <c r="L502" s="123"/>
    </row>
    <row r="503" spans="1:12" ht="15.75" x14ac:dyDescent="0.25">
      <c r="A503" s="124"/>
      <c r="B503" s="124"/>
      <c r="C503" s="125" t="s">
        <v>116</v>
      </c>
      <c r="D503" s="126"/>
      <c r="E503" s="127">
        <v>13.73</v>
      </c>
      <c r="F503" s="126" t="s">
        <v>589</v>
      </c>
      <c r="G503" s="128">
        <f t="shared" si="7"/>
        <v>5.8842857142857143</v>
      </c>
      <c r="H503" s="123"/>
      <c r="I503" s="123"/>
      <c r="J503" s="123"/>
      <c r="K503" s="123"/>
      <c r="L503" s="123"/>
    </row>
    <row r="504" spans="1:12" ht="15.75" x14ac:dyDescent="0.25">
      <c r="A504" s="124"/>
      <c r="B504" s="124"/>
      <c r="C504" s="125" t="s">
        <v>371</v>
      </c>
      <c r="D504" s="126"/>
      <c r="E504" s="127">
        <v>14.53</v>
      </c>
      <c r="F504" s="126" t="s">
        <v>4705</v>
      </c>
      <c r="G504" s="128">
        <f t="shared" si="7"/>
        <v>14.53</v>
      </c>
      <c r="H504" s="123"/>
      <c r="I504" s="123"/>
      <c r="J504" s="123"/>
      <c r="K504" s="123"/>
      <c r="L504" s="123"/>
    </row>
    <row r="505" spans="1:12" ht="15.75" x14ac:dyDescent="0.25">
      <c r="A505" s="124"/>
      <c r="B505" s="124"/>
      <c r="C505" s="125" t="s">
        <v>372</v>
      </c>
      <c r="D505" s="126"/>
      <c r="E505" s="127">
        <v>13.78</v>
      </c>
      <c r="F505" s="126" t="s">
        <v>4705</v>
      </c>
      <c r="G505" s="128">
        <f t="shared" si="7"/>
        <v>13.78</v>
      </c>
      <c r="H505" s="123"/>
      <c r="I505" s="123"/>
      <c r="J505" s="123"/>
      <c r="K505" s="123"/>
      <c r="L505" s="123"/>
    </row>
    <row r="506" spans="1:12" ht="15.75" x14ac:dyDescent="0.25">
      <c r="A506" s="124"/>
      <c r="B506" s="124"/>
      <c r="C506" s="125" t="s">
        <v>373</v>
      </c>
      <c r="D506" s="126"/>
      <c r="E506" s="127">
        <v>14.56</v>
      </c>
      <c r="F506" s="126" t="s">
        <v>4705</v>
      </c>
      <c r="G506" s="128">
        <f t="shared" si="7"/>
        <v>14.56</v>
      </c>
      <c r="H506" s="123"/>
      <c r="I506" s="123"/>
      <c r="J506" s="123"/>
      <c r="K506" s="123"/>
      <c r="L506" s="123"/>
    </row>
    <row r="507" spans="1:12" ht="15.75" x14ac:dyDescent="0.25">
      <c r="A507" s="124"/>
      <c r="B507" s="124"/>
      <c r="C507" s="125" t="s">
        <v>374</v>
      </c>
      <c r="D507" s="126"/>
      <c r="E507" s="127">
        <v>14.63</v>
      </c>
      <c r="F507" s="126" t="s">
        <v>4705</v>
      </c>
      <c r="G507" s="128">
        <f t="shared" si="7"/>
        <v>14.63</v>
      </c>
      <c r="H507" s="123"/>
      <c r="I507" s="123"/>
      <c r="J507" s="123"/>
      <c r="K507" s="123"/>
      <c r="L507" s="123"/>
    </row>
    <row r="508" spans="1:12" ht="15.75" x14ac:dyDescent="0.25">
      <c r="A508" s="124"/>
      <c r="B508" s="124"/>
      <c r="C508" s="125" t="s">
        <v>375</v>
      </c>
      <c r="D508" s="126"/>
      <c r="E508" s="127">
        <v>18.649999999999999</v>
      </c>
      <c r="F508" s="126" t="s">
        <v>589</v>
      </c>
      <c r="G508" s="128">
        <f t="shared" si="7"/>
        <v>7.992857142857142</v>
      </c>
      <c r="H508" s="123"/>
      <c r="I508" s="123"/>
      <c r="J508" s="123"/>
      <c r="K508" s="123"/>
      <c r="L508" s="123"/>
    </row>
    <row r="509" spans="1:12" ht="15.75" x14ac:dyDescent="0.25">
      <c r="A509" s="124"/>
      <c r="B509" s="124"/>
      <c r="C509" s="125" t="s">
        <v>376</v>
      </c>
      <c r="D509" s="126"/>
      <c r="E509" s="127">
        <v>14.88</v>
      </c>
      <c r="F509" s="126" t="s">
        <v>4705</v>
      </c>
      <c r="G509" s="128">
        <f t="shared" si="7"/>
        <v>14.88</v>
      </c>
      <c r="H509" s="123"/>
      <c r="I509" s="123"/>
      <c r="J509" s="123"/>
      <c r="K509" s="123"/>
      <c r="L509" s="123"/>
    </row>
    <row r="510" spans="1:12" ht="15.75" x14ac:dyDescent="0.25">
      <c r="A510" s="124"/>
      <c r="B510" s="124"/>
      <c r="C510" s="125" t="s">
        <v>377</v>
      </c>
      <c r="D510" s="126"/>
      <c r="E510" s="127">
        <v>14.62</v>
      </c>
      <c r="F510" s="126" t="s">
        <v>589</v>
      </c>
      <c r="G510" s="128">
        <f t="shared" si="7"/>
        <v>6.265714285714286</v>
      </c>
      <c r="H510" s="123"/>
      <c r="I510" s="123"/>
      <c r="J510" s="123"/>
      <c r="K510" s="123"/>
      <c r="L510" s="123"/>
    </row>
    <row r="511" spans="1:12" ht="15.75" x14ac:dyDescent="0.25">
      <c r="A511" s="124"/>
      <c r="B511" s="124"/>
      <c r="C511" s="125" t="s">
        <v>378</v>
      </c>
      <c r="D511" s="126"/>
      <c r="E511" s="127">
        <v>14.63</v>
      </c>
      <c r="F511" s="126" t="s">
        <v>589</v>
      </c>
      <c r="G511" s="128">
        <f t="shared" si="7"/>
        <v>6.2700000000000005</v>
      </c>
      <c r="H511" s="123"/>
      <c r="I511" s="123"/>
      <c r="J511" s="123"/>
      <c r="K511" s="123"/>
      <c r="L511" s="123"/>
    </row>
    <row r="512" spans="1:12" ht="15.75" x14ac:dyDescent="0.25">
      <c r="A512" s="124"/>
      <c r="B512" s="124"/>
      <c r="C512" s="125" t="s">
        <v>379</v>
      </c>
      <c r="D512" s="126"/>
      <c r="E512" s="127">
        <v>9.7799999999999994</v>
      </c>
      <c r="F512" s="126" t="s">
        <v>589</v>
      </c>
      <c r="G512" s="128">
        <f t="shared" si="7"/>
        <v>4.1914285714285713</v>
      </c>
      <c r="H512" s="123"/>
      <c r="I512" s="123"/>
      <c r="J512" s="123"/>
      <c r="K512" s="123"/>
      <c r="L512" s="123"/>
    </row>
    <row r="513" spans="1:12" ht="15.75" x14ac:dyDescent="0.25">
      <c r="A513" s="124"/>
      <c r="B513" s="124"/>
      <c r="C513" s="125" t="s">
        <v>380</v>
      </c>
      <c r="D513" s="126"/>
      <c r="E513" s="127">
        <v>15.54</v>
      </c>
      <c r="F513" s="126" t="s">
        <v>4705</v>
      </c>
      <c r="G513" s="128">
        <f t="shared" si="7"/>
        <v>15.54</v>
      </c>
      <c r="H513" s="123"/>
      <c r="I513" s="123"/>
      <c r="J513" s="123"/>
      <c r="K513" s="123"/>
      <c r="L513" s="123"/>
    </row>
    <row r="514" spans="1:12" ht="15.75" x14ac:dyDescent="0.25">
      <c r="A514" s="124"/>
      <c r="B514" s="129" t="s">
        <v>381</v>
      </c>
      <c r="C514" s="125" t="s">
        <v>21</v>
      </c>
      <c r="D514" s="126"/>
      <c r="E514" s="127">
        <v>5</v>
      </c>
      <c r="F514" s="126" t="s">
        <v>5001</v>
      </c>
      <c r="G514" s="128">
        <f t="shared" si="7"/>
        <v>10</v>
      </c>
      <c r="H514" s="123"/>
      <c r="I514" s="123"/>
      <c r="J514" s="123"/>
      <c r="K514" s="123"/>
      <c r="L514" s="123"/>
    </row>
    <row r="515" spans="1:12" ht="15.75" x14ac:dyDescent="0.25">
      <c r="A515" s="124"/>
      <c r="B515" s="124"/>
      <c r="C515" s="125" t="s">
        <v>20</v>
      </c>
      <c r="D515" s="126"/>
      <c r="E515" s="127">
        <v>1.86</v>
      </c>
      <c r="F515" s="126" t="s">
        <v>5001</v>
      </c>
      <c r="G515" s="128">
        <f t="shared" si="7"/>
        <v>3.72</v>
      </c>
      <c r="H515" s="123"/>
      <c r="I515" s="123"/>
      <c r="J515" s="123"/>
      <c r="K515" s="123"/>
      <c r="L515" s="123"/>
    </row>
    <row r="516" spans="1:12" ht="15.75" x14ac:dyDescent="0.25">
      <c r="A516" s="124"/>
      <c r="B516" s="124"/>
      <c r="C516" s="125" t="s">
        <v>170</v>
      </c>
      <c r="D516" s="126"/>
      <c r="E516" s="127">
        <v>1.62</v>
      </c>
      <c r="F516" s="126" t="s">
        <v>5001</v>
      </c>
      <c r="G516" s="128">
        <f t="shared" ref="G516:G579" si="8">_xlfn.SWITCH(F516,
"1x dan", E516,
"2x dan", 2*E516,
"3x dan", 3*E516,
"4x dan", 4*E516,
"5x dan", 5*E516,
"1x tedensko", E516/7,
"2x tedensko", 2*E516/7,
"3x tedensko", 3*E516/7,
"1x mesečno", E516/30,
"2x mesečno", 2*E516/30,
"2x letno", 2*E516/365,
"35x letno", 35*E516/365,
)</f>
        <v>3.24</v>
      </c>
      <c r="H516" s="123"/>
      <c r="I516" s="123"/>
      <c r="J516" s="123"/>
      <c r="K516" s="123"/>
      <c r="L516" s="123"/>
    </row>
    <row r="517" spans="1:12" ht="15.75" x14ac:dyDescent="0.25">
      <c r="A517" s="124"/>
      <c r="B517" s="124"/>
      <c r="C517" s="125" t="s">
        <v>382</v>
      </c>
      <c r="D517" s="126"/>
      <c r="E517" s="127">
        <v>6.01</v>
      </c>
      <c r="F517" s="126" t="s">
        <v>5001</v>
      </c>
      <c r="G517" s="128">
        <f t="shared" si="8"/>
        <v>12.02</v>
      </c>
      <c r="H517" s="123"/>
      <c r="I517" s="123"/>
      <c r="J517" s="123"/>
      <c r="K517" s="123"/>
      <c r="L517" s="123"/>
    </row>
    <row r="518" spans="1:12" ht="15.75" x14ac:dyDescent="0.25">
      <c r="A518" s="124"/>
      <c r="B518" s="124"/>
      <c r="C518" s="125" t="s">
        <v>383</v>
      </c>
      <c r="D518" s="126"/>
      <c r="E518" s="127">
        <v>9.85</v>
      </c>
      <c r="F518" s="126" t="s">
        <v>589</v>
      </c>
      <c r="G518" s="128">
        <f t="shared" si="8"/>
        <v>4.2214285714285706</v>
      </c>
      <c r="H518" s="123"/>
      <c r="I518" s="123"/>
      <c r="J518" s="123"/>
      <c r="K518" s="123"/>
      <c r="L518" s="123"/>
    </row>
    <row r="519" spans="1:12" ht="15.75" x14ac:dyDescent="0.25">
      <c r="A519" s="124"/>
      <c r="B519" s="124"/>
      <c r="C519" s="125" t="s">
        <v>384</v>
      </c>
      <c r="D519" s="126"/>
      <c r="E519" s="127">
        <v>15.11</v>
      </c>
      <c r="F519" s="126" t="s">
        <v>4705</v>
      </c>
      <c r="G519" s="128">
        <f t="shared" si="8"/>
        <v>15.11</v>
      </c>
      <c r="H519" s="123"/>
      <c r="I519" s="123"/>
      <c r="J519" s="123"/>
      <c r="K519" s="123"/>
      <c r="L519" s="123"/>
    </row>
    <row r="520" spans="1:12" ht="15.75" x14ac:dyDescent="0.25">
      <c r="A520" s="124"/>
      <c r="B520" s="124"/>
      <c r="C520" s="125" t="s">
        <v>385</v>
      </c>
      <c r="D520" s="126"/>
      <c r="E520" s="127">
        <v>15.33</v>
      </c>
      <c r="F520" s="126" t="s">
        <v>4705</v>
      </c>
      <c r="G520" s="128">
        <f t="shared" si="8"/>
        <v>15.33</v>
      </c>
      <c r="H520" s="123"/>
      <c r="I520" s="123"/>
      <c r="J520" s="123"/>
      <c r="K520" s="123"/>
      <c r="L520" s="123"/>
    </row>
    <row r="521" spans="1:12" ht="15.75" x14ac:dyDescent="0.25">
      <c r="A521" s="124"/>
      <c r="B521" s="124"/>
      <c r="C521" s="125" t="s">
        <v>386</v>
      </c>
      <c r="D521" s="126"/>
      <c r="E521" s="127">
        <v>30.47</v>
      </c>
      <c r="F521" s="126" t="s">
        <v>4705</v>
      </c>
      <c r="G521" s="128">
        <f t="shared" si="8"/>
        <v>30.47</v>
      </c>
      <c r="H521" s="123"/>
      <c r="I521" s="123"/>
      <c r="J521" s="123"/>
      <c r="K521" s="123"/>
      <c r="L521" s="123"/>
    </row>
    <row r="522" spans="1:12" ht="15.75" x14ac:dyDescent="0.25">
      <c r="A522" s="124"/>
      <c r="B522" s="124"/>
      <c r="C522" s="125" t="s">
        <v>387</v>
      </c>
      <c r="D522" s="126"/>
      <c r="E522" s="127">
        <v>14.95</v>
      </c>
      <c r="F522" s="126" t="s">
        <v>589</v>
      </c>
      <c r="G522" s="128">
        <f t="shared" si="8"/>
        <v>6.4071428571428566</v>
      </c>
      <c r="H522" s="123"/>
      <c r="I522" s="123"/>
      <c r="J522" s="123"/>
      <c r="K522" s="123"/>
      <c r="L522" s="123"/>
    </row>
    <row r="523" spans="1:12" ht="15.75" x14ac:dyDescent="0.25">
      <c r="A523" s="124"/>
      <c r="B523" s="124"/>
      <c r="C523" s="125" t="s">
        <v>388</v>
      </c>
      <c r="D523" s="126"/>
      <c r="E523" s="127">
        <v>72.760000000000005</v>
      </c>
      <c r="F523" s="126" t="s">
        <v>4705</v>
      </c>
      <c r="G523" s="128">
        <f t="shared" si="8"/>
        <v>72.760000000000005</v>
      </c>
      <c r="H523" s="123"/>
      <c r="I523" s="123"/>
      <c r="J523" s="123"/>
      <c r="K523" s="123"/>
      <c r="L523" s="123"/>
    </row>
    <row r="524" spans="1:12" ht="15.75" x14ac:dyDescent="0.25">
      <c r="A524" s="124"/>
      <c r="B524" s="124"/>
      <c r="C524" s="125" t="s">
        <v>389</v>
      </c>
      <c r="D524" s="126"/>
      <c r="E524" s="127">
        <v>7.05</v>
      </c>
      <c r="F524" s="126" t="s">
        <v>4705</v>
      </c>
      <c r="G524" s="128">
        <f t="shared" si="8"/>
        <v>7.05</v>
      </c>
      <c r="H524" s="123"/>
      <c r="I524" s="123"/>
      <c r="J524" s="123"/>
      <c r="K524" s="123"/>
      <c r="L524" s="123"/>
    </row>
    <row r="525" spans="1:12" ht="31.5" x14ac:dyDescent="0.25">
      <c r="A525" s="124"/>
      <c r="B525" s="134" t="s">
        <v>390</v>
      </c>
      <c r="C525" s="125" t="s">
        <v>180</v>
      </c>
      <c r="D525" s="126"/>
      <c r="E525" s="127">
        <v>85.9</v>
      </c>
      <c r="F525" s="126" t="s">
        <v>4705</v>
      </c>
      <c r="G525" s="128">
        <f t="shared" si="8"/>
        <v>85.9</v>
      </c>
      <c r="H525" s="123"/>
      <c r="I525" s="123"/>
      <c r="J525" s="123"/>
      <c r="K525" s="123"/>
      <c r="L525" s="123"/>
    </row>
    <row r="526" spans="1:12" ht="15.75" x14ac:dyDescent="0.25">
      <c r="A526" s="124"/>
      <c r="B526" s="124"/>
      <c r="C526" s="125" t="s">
        <v>4004</v>
      </c>
      <c r="D526" s="126"/>
      <c r="E526" s="127">
        <v>23.8</v>
      </c>
      <c r="F526" s="126" t="s">
        <v>4705</v>
      </c>
      <c r="G526" s="128">
        <f t="shared" si="8"/>
        <v>23.8</v>
      </c>
      <c r="H526" s="123"/>
      <c r="I526" s="123"/>
      <c r="J526" s="123"/>
      <c r="K526" s="123"/>
      <c r="L526" s="123"/>
    </row>
    <row r="527" spans="1:12" ht="15.75" x14ac:dyDescent="0.25">
      <c r="A527" s="124"/>
      <c r="B527" s="124"/>
      <c r="C527" s="125" t="s">
        <v>4005</v>
      </c>
      <c r="D527" s="126"/>
      <c r="E527" s="127">
        <v>14.49</v>
      </c>
      <c r="F527" s="126" t="s">
        <v>4705</v>
      </c>
      <c r="G527" s="128">
        <f t="shared" si="8"/>
        <v>14.49</v>
      </c>
      <c r="H527" s="123"/>
      <c r="I527" s="123"/>
      <c r="J527" s="123"/>
      <c r="K527" s="123"/>
      <c r="L527" s="123"/>
    </row>
    <row r="528" spans="1:12" ht="15.75" x14ac:dyDescent="0.25">
      <c r="A528" s="124"/>
      <c r="B528" s="124"/>
      <c r="C528" s="125"/>
      <c r="D528" s="126"/>
      <c r="E528" s="127">
        <v>24.56</v>
      </c>
      <c r="F528" s="126" t="s">
        <v>4705</v>
      </c>
      <c r="G528" s="128">
        <f t="shared" si="8"/>
        <v>24.56</v>
      </c>
      <c r="H528" s="123"/>
      <c r="I528" s="123"/>
      <c r="J528" s="123"/>
      <c r="K528" s="123"/>
      <c r="L528" s="123"/>
    </row>
    <row r="529" spans="1:12" ht="15.75" x14ac:dyDescent="0.25">
      <c r="A529" s="124"/>
      <c r="B529" s="124"/>
      <c r="C529" s="125" t="s">
        <v>4006</v>
      </c>
      <c r="D529" s="126"/>
      <c r="E529" s="127">
        <v>20.7</v>
      </c>
      <c r="F529" s="126" t="s">
        <v>4705</v>
      </c>
      <c r="G529" s="128">
        <f t="shared" si="8"/>
        <v>20.7</v>
      </c>
      <c r="H529" s="123"/>
      <c r="I529" s="123"/>
      <c r="J529" s="123"/>
      <c r="K529" s="123"/>
      <c r="L529" s="123"/>
    </row>
    <row r="530" spans="1:12" s="10" customFormat="1" ht="15.75" x14ac:dyDescent="0.25">
      <c r="A530" s="124"/>
      <c r="B530" s="129" t="s">
        <v>392</v>
      </c>
      <c r="C530" s="125" t="s">
        <v>393</v>
      </c>
      <c r="D530" s="126"/>
      <c r="E530" s="127">
        <v>14.69</v>
      </c>
      <c r="F530" s="126" t="s">
        <v>5001</v>
      </c>
      <c r="G530" s="128">
        <f t="shared" si="8"/>
        <v>29.38</v>
      </c>
      <c r="H530" s="133"/>
      <c r="I530" s="133"/>
      <c r="J530" s="133"/>
      <c r="K530" s="133"/>
      <c r="L530" s="133"/>
    </row>
    <row r="531" spans="1:12" s="10" customFormat="1" ht="15.75" x14ac:dyDescent="0.25">
      <c r="A531" s="124"/>
      <c r="B531" s="129" t="s">
        <v>394</v>
      </c>
      <c r="C531" s="125" t="s">
        <v>263</v>
      </c>
      <c r="D531" s="126"/>
      <c r="E531" s="127">
        <v>10.41</v>
      </c>
      <c r="F531" s="126" t="s">
        <v>4705</v>
      </c>
      <c r="G531" s="128">
        <f t="shared" si="8"/>
        <v>10.41</v>
      </c>
      <c r="H531" s="133"/>
      <c r="I531" s="133"/>
      <c r="J531" s="133"/>
      <c r="K531" s="133"/>
      <c r="L531" s="133"/>
    </row>
    <row r="532" spans="1:12" s="10" customFormat="1" ht="15.75" x14ac:dyDescent="0.25">
      <c r="A532" s="124"/>
      <c r="B532" s="124"/>
      <c r="C532" s="125" t="s">
        <v>21</v>
      </c>
      <c r="D532" s="126"/>
      <c r="E532" s="127">
        <v>8.18</v>
      </c>
      <c r="F532" s="126" t="s">
        <v>4705</v>
      </c>
      <c r="G532" s="128">
        <f t="shared" si="8"/>
        <v>8.18</v>
      </c>
      <c r="H532" s="133"/>
      <c r="I532" s="133"/>
      <c r="J532" s="133"/>
      <c r="K532" s="133"/>
      <c r="L532" s="133"/>
    </row>
    <row r="533" spans="1:12" s="10" customFormat="1" ht="15.75" x14ac:dyDescent="0.25">
      <c r="A533" s="124"/>
      <c r="B533" s="124"/>
      <c r="C533" s="125" t="s">
        <v>391</v>
      </c>
      <c r="D533" s="126"/>
      <c r="E533" s="127">
        <v>7.32</v>
      </c>
      <c r="F533" s="126" t="s">
        <v>4705</v>
      </c>
      <c r="G533" s="128">
        <f t="shared" si="8"/>
        <v>7.32</v>
      </c>
      <c r="H533" s="133"/>
      <c r="I533" s="133"/>
      <c r="J533" s="133"/>
      <c r="K533" s="133"/>
      <c r="L533" s="133"/>
    </row>
    <row r="534" spans="1:12" ht="15.75" x14ac:dyDescent="0.25">
      <c r="A534" s="124"/>
      <c r="B534" s="129" t="s">
        <v>395</v>
      </c>
      <c r="C534" s="125" t="s">
        <v>21</v>
      </c>
      <c r="D534" s="126"/>
      <c r="E534" s="127">
        <v>2.41</v>
      </c>
      <c r="F534" s="126" t="s">
        <v>5001</v>
      </c>
      <c r="G534" s="128">
        <f t="shared" si="8"/>
        <v>4.82</v>
      </c>
      <c r="H534" s="123"/>
      <c r="I534" s="123"/>
      <c r="J534" s="123"/>
      <c r="K534" s="123"/>
      <c r="L534" s="123"/>
    </row>
    <row r="535" spans="1:12" ht="15.75" x14ac:dyDescent="0.25">
      <c r="A535" s="124"/>
      <c r="B535" s="124"/>
      <c r="C535" s="125" t="s">
        <v>130</v>
      </c>
      <c r="D535" s="126"/>
      <c r="E535" s="127">
        <v>1.62</v>
      </c>
      <c r="F535" s="126" t="s">
        <v>5001</v>
      </c>
      <c r="G535" s="128">
        <f t="shared" si="8"/>
        <v>3.24</v>
      </c>
      <c r="H535" s="123"/>
      <c r="I535" s="123"/>
      <c r="J535" s="123"/>
      <c r="K535" s="123"/>
      <c r="L535" s="123"/>
    </row>
    <row r="536" spans="1:12" ht="15.75" x14ac:dyDescent="0.25">
      <c r="A536" s="124"/>
      <c r="B536" s="124"/>
      <c r="C536" s="125" t="s">
        <v>396</v>
      </c>
      <c r="D536" s="126"/>
      <c r="E536" s="127">
        <v>1.62</v>
      </c>
      <c r="F536" s="126" t="s">
        <v>5001</v>
      </c>
      <c r="G536" s="128">
        <f t="shared" si="8"/>
        <v>3.24</v>
      </c>
      <c r="H536" s="123"/>
      <c r="I536" s="123"/>
      <c r="J536" s="123"/>
      <c r="K536" s="123"/>
      <c r="L536" s="123"/>
    </row>
    <row r="537" spans="1:12" ht="15.75" x14ac:dyDescent="0.25">
      <c r="A537" s="124"/>
      <c r="B537" s="129" t="s">
        <v>397</v>
      </c>
      <c r="C537" s="125" t="s">
        <v>398</v>
      </c>
      <c r="D537" s="126"/>
      <c r="E537" s="127">
        <v>36.6</v>
      </c>
      <c r="F537" s="126" t="s">
        <v>5001</v>
      </c>
      <c r="G537" s="128">
        <f t="shared" si="8"/>
        <v>73.2</v>
      </c>
      <c r="H537" s="123"/>
      <c r="I537" s="123"/>
      <c r="J537" s="123"/>
      <c r="K537" s="123"/>
      <c r="L537" s="123"/>
    </row>
    <row r="538" spans="1:12" ht="15.75" x14ac:dyDescent="0.25">
      <c r="A538" s="124"/>
      <c r="B538" s="129" t="s">
        <v>4895</v>
      </c>
      <c r="C538" s="125" t="s">
        <v>32</v>
      </c>
      <c r="D538" s="126"/>
      <c r="E538" s="127">
        <v>8.26</v>
      </c>
      <c r="F538" s="126" t="s">
        <v>4705</v>
      </c>
      <c r="G538" s="128">
        <f t="shared" si="8"/>
        <v>8.26</v>
      </c>
      <c r="H538" s="123"/>
      <c r="I538" s="123"/>
      <c r="J538" s="123"/>
      <c r="K538" s="123"/>
      <c r="L538" s="123"/>
    </row>
    <row r="539" spans="1:12" ht="15.75" x14ac:dyDescent="0.25">
      <c r="A539" s="124"/>
      <c r="B539" s="124"/>
      <c r="C539" s="125" t="s">
        <v>243</v>
      </c>
      <c r="D539" s="126"/>
      <c r="E539" s="127">
        <v>11.03</v>
      </c>
      <c r="F539" s="126" t="s">
        <v>4705</v>
      </c>
      <c r="G539" s="128">
        <f t="shared" si="8"/>
        <v>11.03</v>
      </c>
      <c r="H539" s="123"/>
      <c r="I539" s="123"/>
      <c r="J539" s="123"/>
      <c r="K539" s="123"/>
      <c r="L539" s="123"/>
    </row>
    <row r="540" spans="1:12" ht="15.75" x14ac:dyDescent="0.25">
      <c r="A540" s="124"/>
      <c r="B540" s="124"/>
      <c r="C540" s="125" t="s">
        <v>111</v>
      </c>
      <c r="D540" s="126"/>
      <c r="E540" s="127">
        <v>9.3699999999999992</v>
      </c>
      <c r="F540" s="126" t="s">
        <v>589</v>
      </c>
      <c r="G540" s="128">
        <f t="shared" si="8"/>
        <v>4.015714285714286</v>
      </c>
      <c r="H540" s="123"/>
      <c r="I540" s="123"/>
      <c r="J540" s="123"/>
      <c r="K540" s="123"/>
      <c r="L540" s="123"/>
    </row>
    <row r="541" spans="1:12" ht="15.75" x14ac:dyDescent="0.25">
      <c r="A541" s="124"/>
      <c r="B541" s="136" t="s">
        <v>136</v>
      </c>
      <c r="C541" s="125" t="s">
        <v>60</v>
      </c>
      <c r="D541" s="126"/>
      <c r="E541" s="127">
        <v>8.5</v>
      </c>
      <c r="F541" s="126" t="s">
        <v>566</v>
      </c>
      <c r="G541" s="128">
        <f t="shared" si="8"/>
        <v>0.28333333333333333</v>
      </c>
      <c r="H541" s="123"/>
      <c r="I541" s="123"/>
      <c r="J541" s="123"/>
      <c r="K541" s="123"/>
      <c r="L541" s="123"/>
    </row>
    <row r="542" spans="1:12" ht="15.75" x14ac:dyDescent="0.25">
      <c r="A542" s="124"/>
      <c r="B542" s="124"/>
      <c r="C542" s="125" t="s">
        <v>116</v>
      </c>
      <c r="D542" s="126"/>
      <c r="E542" s="127">
        <v>13.41</v>
      </c>
      <c r="F542" s="126" t="s">
        <v>4705</v>
      </c>
      <c r="G542" s="128">
        <f t="shared" si="8"/>
        <v>13.41</v>
      </c>
      <c r="H542" s="123"/>
      <c r="I542" s="123"/>
      <c r="J542" s="123"/>
      <c r="K542" s="123"/>
      <c r="L542" s="123"/>
    </row>
    <row r="543" spans="1:12" ht="15.75" x14ac:dyDescent="0.25">
      <c r="A543" s="124"/>
      <c r="B543" s="124"/>
      <c r="C543" s="125" t="s">
        <v>35</v>
      </c>
      <c r="D543" s="126"/>
      <c r="E543" s="127">
        <v>11.83</v>
      </c>
      <c r="F543" s="126" t="s">
        <v>4705</v>
      </c>
      <c r="G543" s="128">
        <f t="shared" si="8"/>
        <v>11.83</v>
      </c>
      <c r="H543" s="123"/>
      <c r="I543" s="123"/>
      <c r="J543" s="123"/>
      <c r="K543" s="123"/>
      <c r="L543" s="123"/>
    </row>
    <row r="544" spans="1:12" ht="15.75" x14ac:dyDescent="0.25">
      <c r="A544" s="124"/>
      <c r="B544" s="124"/>
      <c r="C544" s="125" t="s">
        <v>4007</v>
      </c>
      <c r="D544" s="126"/>
      <c r="E544" s="127">
        <v>2.5</v>
      </c>
      <c r="F544" s="126" t="s">
        <v>5001</v>
      </c>
      <c r="G544" s="128">
        <f t="shared" si="8"/>
        <v>5</v>
      </c>
      <c r="H544" s="123"/>
      <c r="I544" s="123"/>
      <c r="J544" s="123"/>
      <c r="K544" s="123"/>
      <c r="L544" s="123"/>
    </row>
    <row r="545" spans="1:12" s="11" customFormat="1" ht="15.75" x14ac:dyDescent="0.25">
      <c r="A545" s="124"/>
      <c r="B545" s="124"/>
      <c r="C545" s="125" t="s">
        <v>4008</v>
      </c>
      <c r="D545" s="126"/>
      <c r="E545" s="127">
        <v>2.5</v>
      </c>
      <c r="F545" s="126" t="s">
        <v>5001</v>
      </c>
      <c r="G545" s="128">
        <f t="shared" si="8"/>
        <v>5</v>
      </c>
      <c r="H545" s="123"/>
      <c r="I545" s="123"/>
      <c r="J545" s="123"/>
      <c r="K545" s="123"/>
      <c r="L545" s="123"/>
    </row>
    <row r="546" spans="1:12" ht="15.75" x14ac:dyDescent="0.25">
      <c r="A546" s="124"/>
      <c r="B546" s="124"/>
      <c r="C546" s="125" t="s">
        <v>21</v>
      </c>
      <c r="D546" s="126"/>
      <c r="E546" s="127">
        <v>2</v>
      </c>
      <c r="F546" s="126" t="s">
        <v>5001</v>
      </c>
      <c r="G546" s="128">
        <f t="shared" si="8"/>
        <v>4</v>
      </c>
      <c r="H546" s="123"/>
      <c r="I546" s="123"/>
      <c r="J546" s="123"/>
      <c r="K546" s="123"/>
      <c r="L546" s="123"/>
    </row>
    <row r="547" spans="1:12" ht="15.75" x14ac:dyDescent="0.25">
      <c r="A547" s="124"/>
      <c r="B547" s="124"/>
      <c r="C547" s="125" t="s">
        <v>4009</v>
      </c>
      <c r="D547" s="126"/>
      <c r="E547" s="127">
        <v>5</v>
      </c>
      <c r="F547" s="126" t="s">
        <v>4705</v>
      </c>
      <c r="G547" s="128">
        <f t="shared" si="8"/>
        <v>5</v>
      </c>
      <c r="H547" s="123"/>
      <c r="I547" s="123"/>
      <c r="J547" s="123"/>
      <c r="K547" s="123"/>
      <c r="L547" s="123"/>
    </row>
    <row r="548" spans="1:12" s="9" customFormat="1" ht="15.75" x14ac:dyDescent="0.25">
      <c r="A548" s="124"/>
      <c r="B548" s="129" t="s">
        <v>399</v>
      </c>
      <c r="C548" s="125" t="s">
        <v>244</v>
      </c>
      <c r="D548" s="126"/>
      <c r="E548" s="127">
        <v>10.3</v>
      </c>
      <c r="F548" s="126" t="s">
        <v>4705</v>
      </c>
      <c r="G548" s="128">
        <f t="shared" si="8"/>
        <v>10.3</v>
      </c>
      <c r="H548" s="130"/>
      <c r="I548" s="130"/>
      <c r="J548" s="130"/>
      <c r="K548" s="130"/>
      <c r="L548" s="130"/>
    </row>
    <row r="549" spans="1:12" s="9" customFormat="1" ht="15.75" x14ac:dyDescent="0.25">
      <c r="A549" s="124"/>
      <c r="B549" s="124"/>
      <c r="C549" s="125" t="s">
        <v>245</v>
      </c>
      <c r="D549" s="126"/>
      <c r="E549" s="127">
        <v>17.309999999999999</v>
      </c>
      <c r="F549" s="126" t="s">
        <v>4705</v>
      </c>
      <c r="G549" s="128">
        <f t="shared" si="8"/>
        <v>17.309999999999999</v>
      </c>
      <c r="H549" s="130"/>
      <c r="I549" s="130"/>
      <c r="J549" s="130"/>
      <c r="K549" s="130"/>
      <c r="L549" s="130"/>
    </row>
    <row r="550" spans="1:12" s="10" customFormat="1" ht="15.75" x14ac:dyDescent="0.25">
      <c r="A550" s="124"/>
      <c r="B550" s="124"/>
      <c r="C550" s="125" t="s">
        <v>115</v>
      </c>
      <c r="D550" s="126"/>
      <c r="E550" s="127">
        <v>11.7</v>
      </c>
      <c r="F550" s="126" t="s">
        <v>4705</v>
      </c>
      <c r="G550" s="128">
        <f t="shared" si="8"/>
        <v>11.7</v>
      </c>
      <c r="H550" s="133"/>
      <c r="I550" s="133"/>
      <c r="J550" s="133"/>
      <c r="K550" s="133"/>
      <c r="L550" s="133"/>
    </row>
    <row r="551" spans="1:12" s="10" customFormat="1" ht="15.75" x14ac:dyDescent="0.25">
      <c r="A551" s="124"/>
      <c r="B551" s="129" t="s">
        <v>400</v>
      </c>
      <c r="C551" s="125" t="s">
        <v>244</v>
      </c>
      <c r="D551" s="126"/>
      <c r="E551" s="127">
        <v>15.75</v>
      </c>
      <c r="F551" s="126" t="s">
        <v>4705</v>
      </c>
      <c r="G551" s="128">
        <f t="shared" si="8"/>
        <v>15.75</v>
      </c>
      <c r="H551" s="133"/>
      <c r="I551" s="133"/>
      <c r="J551" s="133"/>
      <c r="K551" s="133"/>
      <c r="L551" s="133"/>
    </row>
    <row r="552" spans="1:12" s="9" customFormat="1" ht="15.75" x14ac:dyDescent="0.25">
      <c r="A552" s="124"/>
      <c r="B552" s="124"/>
      <c r="C552" s="125" t="s">
        <v>245</v>
      </c>
      <c r="D552" s="126"/>
      <c r="E552" s="127">
        <v>14.38</v>
      </c>
      <c r="F552" s="126" t="s">
        <v>4705</v>
      </c>
      <c r="G552" s="128">
        <f t="shared" si="8"/>
        <v>14.38</v>
      </c>
      <c r="H552" s="130"/>
      <c r="I552" s="130"/>
      <c r="J552" s="130"/>
      <c r="K552" s="130"/>
      <c r="L552" s="130"/>
    </row>
    <row r="553" spans="1:12" s="9" customFormat="1" ht="15.75" x14ac:dyDescent="0.25">
      <c r="A553" s="124"/>
      <c r="B553" s="124"/>
      <c r="C553" s="125" t="s">
        <v>193</v>
      </c>
      <c r="D553" s="126"/>
      <c r="E553" s="127">
        <v>14.6</v>
      </c>
      <c r="F553" s="126" t="s">
        <v>589</v>
      </c>
      <c r="G553" s="128">
        <f t="shared" si="8"/>
        <v>6.2571428571428571</v>
      </c>
      <c r="H553" s="130"/>
      <c r="I553" s="130"/>
      <c r="J553" s="130"/>
      <c r="K553" s="130"/>
      <c r="L553" s="130"/>
    </row>
    <row r="554" spans="1:12" s="9" customFormat="1" ht="15.75" x14ac:dyDescent="0.25">
      <c r="A554" s="124"/>
      <c r="B554" s="124"/>
      <c r="C554" s="125" t="s">
        <v>401</v>
      </c>
      <c r="D554" s="126"/>
      <c r="E554" s="127">
        <v>18</v>
      </c>
      <c r="F554" s="126" t="s">
        <v>4705</v>
      </c>
      <c r="G554" s="128">
        <f t="shared" si="8"/>
        <v>18</v>
      </c>
      <c r="H554" s="130"/>
      <c r="I554" s="130"/>
      <c r="J554" s="130"/>
      <c r="K554" s="130"/>
      <c r="L554" s="130"/>
    </row>
    <row r="555" spans="1:12" s="9" customFormat="1" ht="31.5" x14ac:dyDescent="0.25">
      <c r="A555" s="124"/>
      <c r="B555" s="134" t="s">
        <v>4896</v>
      </c>
      <c r="C555" s="125" t="s">
        <v>4118</v>
      </c>
      <c r="D555" s="126"/>
      <c r="E555" s="127">
        <v>28.6</v>
      </c>
      <c r="F555" s="126" t="s">
        <v>4705</v>
      </c>
      <c r="G555" s="128">
        <f t="shared" si="8"/>
        <v>28.6</v>
      </c>
      <c r="H555" s="130"/>
      <c r="I555" s="130"/>
      <c r="J555" s="130"/>
      <c r="K555" s="130"/>
      <c r="L555" s="130"/>
    </row>
    <row r="556" spans="1:12" s="9" customFormat="1" ht="15.75" x14ac:dyDescent="0.25">
      <c r="A556" s="124"/>
      <c r="B556" s="124"/>
      <c r="C556" s="125" t="s">
        <v>4119</v>
      </c>
      <c r="D556" s="126"/>
      <c r="E556" s="127">
        <v>18.7</v>
      </c>
      <c r="F556" s="126" t="s">
        <v>4705</v>
      </c>
      <c r="G556" s="128">
        <f t="shared" si="8"/>
        <v>18.7</v>
      </c>
      <c r="H556" s="130"/>
      <c r="I556" s="130"/>
      <c r="J556" s="130"/>
      <c r="K556" s="130"/>
      <c r="L556" s="130"/>
    </row>
    <row r="557" spans="1:12" ht="15.75" x14ac:dyDescent="0.25">
      <c r="A557" s="124"/>
      <c r="B557" s="124"/>
      <c r="C557" s="125" t="s">
        <v>4120</v>
      </c>
      <c r="D557" s="126"/>
      <c r="E557" s="127">
        <v>5.4</v>
      </c>
      <c r="F557" s="126" t="s">
        <v>4705</v>
      </c>
      <c r="G557" s="128">
        <f t="shared" si="8"/>
        <v>5.4</v>
      </c>
      <c r="H557" s="123"/>
      <c r="I557" s="123"/>
      <c r="J557" s="123"/>
      <c r="K557" s="123"/>
      <c r="L557" s="123"/>
    </row>
    <row r="558" spans="1:12" ht="15.75" x14ac:dyDescent="0.25">
      <c r="A558" s="124"/>
      <c r="B558" s="124"/>
      <c r="C558" s="125" t="s">
        <v>4121</v>
      </c>
      <c r="D558" s="126"/>
      <c r="E558" s="127">
        <v>3.55</v>
      </c>
      <c r="F558" s="126" t="s">
        <v>4705</v>
      </c>
      <c r="G558" s="128">
        <f t="shared" si="8"/>
        <v>3.55</v>
      </c>
      <c r="H558" s="123"/>
      <c r="I558" s="123"/>
      <c r="J558" s="123"/>
      <c r="K558" s="123"/>
      <c r="L558" s="123"/>
    </row>
    <row r="559" spans="1:12" ht="15.75" x14ac:dyDescent="0.25">
      <c r="A559" s="124"/>
      <c r="B559" s="124"/>
      <c r="C559" s="125" t="s">
        <v>402</v>
      </c>
      <c r="D559" s="126"/>
      <c r="E559" s="127">
        <v>28.6</v>
      </c>
      <c r="F559" s="126" t="s">
        <v>4705</v>
      </c>
      <c r="G559" s="128">
        <f t="shared" si="8"/>
        <v>28.6</v>
      </c>
      <c r="H559" s="123"/>
      <c r="I559" s="123"/>
      <c r="J559" s="123"/>
      <c r="K559" s="123"/>
      <c r="L559" s="123"/>
    </row>
    <row r="560" spans="1:12" ht="15.75" x14ac:dyDescent="0.25">
      <c r="A560" s="124"/>
      <c r="B560" s="124"/>
      <c r="C560" s="125" t="s">
        <v>403</v>
      </c>
      <c r="D560" s="126"/>
      <c r="E560" s="127">
        <v>16.149999999999999</v>
      </c>
      <c r="F560" s="126" t="s">
        <v>4705</v>
      </c>
      <c r="G560" s="128">
        <f t="shared" si="8"/>
        <v>16.149999999999999</v>
      </c>
      <c r="H560" s="123"/>
      <c r="I560" s="123"/>
      <c r="J560" s="123"/>
      <c r="K560" s="123"/>
      <c r="L560" s="123"/>
    </row>
    <row r="561" spans="1:12" ht="15.75" x14ac:dyDescent="0.25">
      <c r="A561" s="124"/>
      <c r="B561" s="129" t="s">
        <v>404</v>
      </c>
      <c r="C561" s="125" t="s">
        <v>405</v>
      </c>
      <c r="D561" s="126"/>
      <c r="E561" s="127">
        <v>12.9</v>
      </c>
      <c r="F561" s="126" t="s">
        <v>4705</v>
      </c>
      <c r="G561" s="128">
        <f t="shared" si="8"/>
        <v>12.9</v>
      </c>
      <c r="H561" s="123"/>
      <c r="I561" s="123"/>
      <c r="J561" s="123"/>
      <c r="K561" s="123"/>
      <c r="L561" s="123"/>
    </row>
    <row r="562" spans="1:12" ht="15.75" x14ac:dyDescent="0.25">
      <c r="A562" s="124"/>
      <c r="B562" s="124"/>
      <c r="C562" s="125" t="s">
        <v>406</v>
      </c>
      <c r="D562" s="126"/>
      <c r="E562" s="127">
        <v>11.15</v>
      </c>
      <c r="F562" s="126" t="s">
        <v>4705</v>
      </c>
      <c r="G562" s="128">
        <f t="shared" si="8"/>
        <v>11.15</v>
      </c>
      <c r="H562" s="123"/>
      <c r="I562" s="123"/>
      <c r="J562" s="123"/>
      <c r="K562" s="123"/>
      <c r="L562" s="123"/>
    </row>
    <row r="563" spans="1:12" ht="15.75" x14ac:dyDescent="0.25">
      <c r="A563" s="124"/>
      <c r="B563" s="124"/>
      <c r="C563" s="125" t="s">
        <v>407</v>
      </c>
      <c r="D563" s="126"/>
      <c r="E563" s="127">
        <v>22</v>
      </c>
      <c r="F563" s="126" t="s">
        <v>4705</v>
      </c>
      <c r="G563" s="128">
        <f t="shared" si="8"/>
        <v>22</v>
      </c>
      <c r="H563" s="123"/>
      <c r="I563" s="123"/>
      <c r="J563" s="123"/>
      <c r="K563" s="123"/>
      <c r="L563" s="123"/>
    </row>
    <row r="564" spans="1:12" ht="15.75" x14ac:dyDescent="0.25">
      <c r="A564" s="124"/>
      <c r="B564" s="124"/>
      <c r="C564" s="125" t="s">
        <v>408</v>
      </c>
      <c r="D564" s="126"/>
      <c r="E564" s="127">
        <v>10.65</v>
      </c>
      <c r="F564" s="126" t="s">
        <v>4705</v>
      </c>
      <c r="G564" s="128">
        <f t="shared" si="8"/>
        <v>10.65</v>
      </c>
      <c r="H564" s="123"/>
      <c r="I564" s="123"/>
      <c r="J564" s="123"/>
      <c r="K564" s="123"/>
      <c r="L564" s="123"/>
    </row>
    <row r="565" spans="1:12" ht="15.75" x14ac:dyDescent="0.25">
      <c r="A565" s="124"/>
      <c r="B565" s="124"/>
      <c r="C565" s="125" t="s">
        <v>409</v>
      </c>
      <c r="D565" s="126"/>
      <c r="E565" s="127">
        <v>16.75</v>
      </c>
      <c r="F565" s="126" t="s">
        <v>4705</v>
      </c>
      <c r="G565" s="128">
        <f t="shared" si="8"/>
        <v>16.75</v>
      </c>
      <c r="H565" s="123"/>
      <c r="I565" s="123"/>
      <c r="J565" s="123"/>
      <c r="K565" s="123"/>
      <c r="L565" s="123"/>
    </row>
    <row r="566" spans="1:12" ht="15.75" x14ac:dyDescent="0.25">
      <c r="A566" s="124"/>
      <c r="B566" s="124"/>
      <c r="C566" s="125" t="s">
        <v>410</v>
      </c>
      <c r="D566" s="126"/>
      <c r="E566" s="127">
        <v>21.3</v>
      </c>
      <c r="F566" s="126" t="s">
        <v>4705</v>
      </c>
      <c r="G566" s="128">
        <f t="shared" si="8"/>
        <v>21.3</v>
      </c>
      <c r="H566" s="123"/>
      <c r="I566" s="123"/>
      <c r="J566" s="123"/>
      <c r="K566" s="123"/>
      <c r="L566" s="123"/>
    </row>
    <row r="567" spans="1:12" ht="15.75" x14ac:dyDescent="0.25">
      <c r="A567" s="124"/>
      <c r="B567" s="124"/>
      <c r="C567" s="125" t="s">
        <v>411</v>
      </c>
      <c r="D567" s="126"/>
      <c r="E567" s="127">
        <v>6.1</v>
      </c>
      <c r="F567" s="126" t="s">
        <v>4705</v>
      </c>
      <c r="G567" s="128">
        <f t="shared" si="8"/>
        <v>6.1</v>
      </c>
      <c r="H567" s="123"/>
      <c r="I567" s="123"/>
      <c r="J567" s="123"/>
      <c r="K567" s="123"/>
      <c r="L567" s="123"/>
    </row>
    <row r="568" spans="1:12" ht="15.75" x14ac:dyDescent="0.25">
      <c r="A568" s="124"/>
      <c r="B568" s="124"/>
      <c r="C568" s="125" t="s">
        <v>412</v>
      </c>
      <c r="D568" s="126"/>
      <c r="E568" s="127">
        <v>21.3</v>
      </c>
      <c r="F568" s="126" t="s">
        <v>4705</v>
      </c>
      <c r="G568" s="128">
        <f t="shared" si="8"/>
        <v>21.3</v>
      </c>
      <c r="H568" s="123"/>
      <c r="I568" s="123"/>
      <c r="J568" s="123"/>
      <c r="K568" s="123"/>
      <c r="L568" s="123"/>
    </row>
    <row r="569" spans="1:12" ht="15.75" x14ac:dyDescent="0.25">
      <c r="A569" s="124"/>
      <c r="B569" s="124"/>
      <c r="C569" s="125" t="s">
        <v>413</v>
      </c>
      <c r="D569" s="126"/>
      <c r="E569" s="127">
        <v>6.1</v>
      </c>
      <c r="F569" s="126" t="s">
        <v>4705</v>
      </c>
      <c r="G569" s="128">
        <f t="shared" si="8"/>
        <v>6.1</v>
      </c>
      <c r="H569" s="123"/>
      <c r="I569" s="123"/>
      <c r="J569" s="123"/>
      <c r="K569" s="123"/>
      <c r="L569" s="123"/>
    </row>
    <row r="570" spans="1:12" ht="15.75" x14ac:dyDescent="0.25">
      <c r="A570" s="124"/>
      <c r="B570" s="124"/>
      <c r="C570" s="125" t="s">
        <v>4742</v>
      </c>
      <c r="D570" s="126"/>
      <c r="E570" s="127">
        <v>18.850000000000001</v>
      </c>
      <c r="F570" s="126" t="s">
        <v>4705</v>
      </c>
      <c r="G570" s="128">
        <f t="shared" si="8"/>
        <v>18.850000000000001</v>
      </c>
      <c r="H570" s="123"/>
      <c r="I570" s="123"/>
      <c r="J570" s="123"/>
      <c r="K570" s="123"/>
      <c r="L570" s="123"/>
    </row>
    <row r="571" spans="1:12" ht="15.75" x14ac:dyDescent="0.25">
      <c r="A571" s="124"/>
      <c r="B571" s="124"/>
      <c r="C571" s="125" t="s">
        <v>4743</v>
      </c>
      <c r="D571" s="126"/>
      <c r="E571" s="127">
        <v>16.8</v>
      </c>
      <c r="F571" s="126" t="s">
        <v>4705</v>
      </c>
      <c r="G571" s="128">
        <f t="shared" si="8"/>
        <v>16.8</v>
      </c>
      <c r="H571" s="123"/>
      <c r="I571" s="123"/>
      <c r="J571" s="123"/>
      <c r="K571" s="123"/>
      <c r="L571" s="123"/>
    </row>
    <row r="572" spans="1:12" ht="15.75" x14ac:dyDescent="0.25">
      <c r="A572" s="124"/>
      <c r="B572" s="124"/>
      <c r="C572" s="125" t="s">
        <v>414</v>
      </c>
      <c r="D572" s="126"/>
      <c r="E572" s="127">
        <v>12.1</v>
      </c>
      <c r="F572" s="126" t="s">
        <v>4705</v>
      </c>
      <c r="G572" s="128">
        <f t="shared" si="8"/>
        <v>12.1</v>
      </c>
      <c r="H572" s="123"/>
      <c r="I572" s="123"/>
      <c r="J572" s="123"/>
      <c r="K572" s="123"/>
      <c r="L572" s="123"/>
    </row>
    <row r="573" spans="1:12" ht="15.75" x14ac:dyDescent="0.25">
      <c r="A573" s="124"/>
      <c r="B573" s="124"/>
      <c r="C573" s="125" t="s">
        <v>415</v>
      </c>
      <c r="D573" s="126"/>
      <c r="E573" s="127">
        <v>10.199999999999999</v>
      </c>
      <c r="F573" s="126" t="s">
        <v>4705</v>
      </c>
      <c r="G573" s="128">
        <f t="shared" si="8"/>
        <v>10.199999999999999</v>
      </c>
      <c r="H573" s="123"/>
      <c r="I573" s="123"/>
      <c r="J573" s="123"/>
      <c r="K573" s="123"/>
      <c r="L573" s="123"/>
    </row>
    <row r="574" spans="1:12" ht="15.75" x14ac:dyDescent="0.25">
      <c r="A574" s="124"/>
      <c r="B574" s="124"/>
      <c r="C574" s="125" t="s">
        <v>4744</v>
      </c>
      <c r="D574" s="126"/>
      <c r="E574" s="127">
        <v>8.5500000000000007</v>
      </c>
      <c r="F574" s="126" t="s">
        <v>4705</v>
      </c>
      <c r="G574" s="128">
        <f t="shared" si="8"/>
        <v>8.5500000000000007</v>
      </c>
      <c r="H574" s="123"/>
      <c r="I574" s="123"/>
      <c r="J574" s="123"/>
      <c r="K574" s="123"/>
      <c r="L574" s="123"/>
    </row>
    <row r="575" spans="1:12" ht="15.75" x14ac:dyDescent="0.25">
      <c r="A575" s="124"/>
      <c r="B575" s="129" t="s">
        <v>416</v>
      </c>
      <c r="C575" s="125" t="s">
        <v>417</v>
      </c>
      <c r="D575" s="126"/>
      <c r="E575" s="127">
        <v>9.85</v>
      </c>
      <c r="F575" s="126" t="s">
        <v>4705</v>
      </c>
      <c r="G575" s="128">
        <f t="shared" si="8"/>
        <v>9.85</v>
      </c>
      <c r="H575" s="123"/>
      <c r="I575" s="123"/>
      <c r="J575" s="123"/>
      <c r="K575" s="123"/>
      <c r="L575" s="123"/>
    </row>
    <row r="576" spans="1:12" ht="15.75" x14ac:dyDescent="0.25">
      <c r="A576" s="124"/>
      <c r="B576" s="124"/>
      <c r="C576" s="125" t="s">
        <v>418</v>
      </c>
      <c r="D576" s="126"/>
      <c r="E576" s="127">
        <v>8.0500000000000007</v>
      </c>
      <c r="F576" s="126" t="s">
        <v>589</v>
      </c>
      <c r="G576" s="128">
        <f t="shared" si="8"/>
        <v>3.45</v>
      </c>
      <c r="H576" s="123"/>
      <c r="I576" s="123"/>
      <c r="J576" s="123"/>
      <c r="K576" s="123"/>
      <c r="L576" s="123"/>
    </row>
    <row r="577" spans="1:12" ht="15.75" x14ac:dyDescent="0.25">
      <c r="A577" s="124"/>
      <c r="B577" s="124"/>
      <c r="C577" s="125" t="s">
        <v>419</v>
      </c>
      <c r="D577" s="126"/>
      <c r="E577" s="127">
        <v>18.2</v>
      </c>
      <c r="F577" s="126" t="s">
        <v>4705</v>
      </c>
      <c r="G577" s="128">
        <f t="shared" si="8"/>
        <v>18.2</v>
      </c>
      <c r="H577" s="123"/>
      <c r="I577" s="123"/>
      <c r="J577" s="123"/>
      <c r="K577" s="123"/>
      <c r="L577" s="123"/>
    </row>
    <row r="578" spans="1:12" ht="15.75" x14ac:dyDescent="0.25">
      <c r="A578" s="124"/>
      <c r="B578" s="129" t="s">
        <v>420</v>
      </c>
      <c r="C578" s="125" t="s">
        <v>421</v>
      </c>
      <c r="D578" s="126"/>
      <c r="E578" s="127">
        <v>7.65</v>
      </c>
      <c r="F578" s="126">
        <v>0</v>
      </c>
      <c r="G578" s="128">
        <f t="shared" si="8"/>
        <v>0</v>
      </c>
      <c r="H578" s="123"/>
      <c r="I578" s="123"/>
      <c r="J578" s="123"/>
      <c r="K578" s="123"/>
      <c r="L578" s="123"/>
    </row>
    <row r="579" spans="1:12" ht="15.75" x14ac:dyDescent="0.25">
      <c r="A579" s="124"/>
      <c r="B579" s="124"/>
      <c r="C579" s="125" t="s">
        <v>422</v>
      </c>
      <c r="D579" s="126"/>
      <c r="E579" s="127">
        <v>6.7</v>
      </c>
      <c r="F579" s="126" t="s">
        <v>4705</v>
      </c>
      <c r="G579" s="128">
        <f t="shared" si="8"/>
        <v>6.7</v>
      </c>
      <c r="H579" s="123"/>
      <c r="I579" s="123"/>
      <c r="J579" s="123"/>
      <c r="K579" s="123"/>
      <c r="L579" s="123"/>
    </row>
    <row r="580" spans="1:12" ht="15.75" x14ac:dyDescent="0.25">
      <c r="A580" s="124"/>
      <c r="B580" s="124"/>
      <c r="C580" s="125" t="s">
        <v>423</v>
      </c>
      <c r="D580" s="126"/>
      <c r="E580" s="127">
        <v>18.25</v>
      </c>
      <c r="F580" s="126" t="s">
        <v>4705</v>
      </c>
      <c r="G580" s="128">
        <f t="shared" ref="G580:G653" si="9">_xlfn.SWITCH(F580,
"1x dan", E580,
"2x dan", 2*E580,
"3x dan", 3*E580,
"4x dan", 4*E580,
"5x dan", 5*E580,
"1x tedensko", E580/7,
"2x tedensko", 2*E580/7,
"3x tedensko", 3*E580/7,
"1x mesečno", E580/30,
"2x mesečno", 2*E580/30,
"2x letno", 2*E580/365,
"35x letno", 35*E580/365,
)</f>
        <v>18.25</v>
      </c>
      <c r="H580" s="123"/>
      <c r="I580" s="123"/>
      <c r="J580" s="123"/>
      <c r="K580" s="123"/>
      <c r="L580" s="123"/>
    </row>
    <row r="581" spans="1:12" ht="15.75" x14ac:dyDescent="0.25">
      <c r="A581" s="124"/>
      <c r="B581" s="124"/>
      <c r="C581" s="125" t="s">
        <v>4745</v>
      </c>
      <c r="D581" s="126"/>
      <c r="E581" s="127">
        <v>7.65</v>
      </c>
      <c r="F581" s="126" t="s">
        <v>4705</v>
      </c>
      <c r="G581" s="128">
        <f t="shared" si="9"/>
        <v>7.65</v>
      </c>
      <c r="H581" s="123"/>
      <c r="I581" s="123"/>
      <c r="J581" s="123"/>
      <c r="K581" s="123"/>
      <c r="L581" s="123"/>
    </row>
    <row r="582" spans="1:12" ht="15.75" x14ac:dyDescent="0.25">
      <c r="A582" s="124"/>
      <c r="B582" s="124"/>
      <c r="C582" s="125" t="s">
        <v>4746</v>
      </c>
      <c r="D582" s="126"/>
      <c r="E582" s="127">
        <v>7.8</v>
      </c>
      <c r="F582" s="126" t="s">
        <v>4705</v>
      </c>
      <c r="G582" s="128">
        <f t="shared" si="9"/>
        <v>7.8</v>
      </c>
      <c r="H582" s="123"/>
      <c r="I582" s="123"/>
      <c r="J582" s="123"/>
      <c r="K582" s="123"/>
      <c r="L582" s="123"/>
    </row>
    <row r="583" spans="1:12" ht="15.75" x14ac:dyDescent="0.25">
      <c r="A583" s="124"/>
      <c r="B583" s="129" t="s">
        <v>424</v>
      </c>
      <c r="C583" s="125" t="s">
        <v>4747</v>
      </c>
      <c r="D583" s="126"/>
      <c r="E583" s="127">
        <v>10.15</v>
      </c>
      <c r="F583" s="126" t="s">
        <v>4705</v>
      </c>
      <c r="G583" s="128">
        <f t="shared" si="9"/>
        <v>10.15</v>
      </c>
      <c r="H583" s="123"/>
      <c r="I583" s="123"/>
      <c r="J583" s="123"/>
      <c r="K583" s="123"/>
      <c r="L583" s="123"/>
    </row>
    <row r="584" spans="1:12" ht="15.75" x14ac:dyDescent="0.25">
      <c r="A584" s="124"/>
      <c r="B584" s="124"/>
      <c r="C584" s="125" t="s">
        <v>4748</v>
      </c>
      <c r="D584" s="126"/>
      <c r="E584" s="127">
        <v>10.15</v>
      </c>
      <c r="F584" s="126" t="s">
        <v>4705</v>
      </c>
      <c r="G584" s="128">
        <f t="shared" si="9"/>
        <v>10.15</v>
      </c>
      <c r="H584" s="123"/>
      <c r="I584" s="123"/>
      <c r="J584" s="123"/>
      <c r="K584" s="123"/>
      <c r="L584" s="123"/>
    </row>
    <row r="585" spans="1:12" ht="15.75" x14ac:dyDescent="0.25">
      <c r="A585" s="124"/>
      <c r="B585" s="124"/>
      <c r="C585" s="125" t="s">
        <v>425</v>
      </c>
      <c r="D585" s="126"/>
      <c r="E585" s="127">
        <v>15.6</v>
      </c>
      <c r="F585" s="126" t="s">
        <v>4705</v>
      </c>
      <c r="G585" s="128">
        <f t="shared" si="9"/>
        <v>15.6</v>
      </c>
      <c r="H585" s="123"/>
      <c r="I585" s="123"/>
      <c r="J585" s="123"/>
      <c r="K585" s="123"/>
      <c r="L585" s="123"/>
    </row>
    <row r="586" spans="1:12" ht="15.75" x14ac:dyDescent="0.25">
      <c r="A586" s="124"/>
      <c r="B586" s="124"/>
      <c r="C586" s="125" t="s">
        <v>4749</v>
      </c>
      <c r="D586" s="126"/>
      <c r="E586" s="127">
        <v>10.15</v>
      </c>
      <c r="F586" s="126" t="s">
        <v>589</v>
      </c>
      <c r="G586" s="128">
        <f t="shared" si="9"/>
        <v>4.3500000000000005</v>
      </c>
      <c r="H586" s="123"/>
      <c r="I586" s="123"/>
      <c r="J586" s="123"/>
      <c r="K586" s="123"/>
      <c r="L586" s="123"/>
    </row>
    <row r="587" spans="1:12" ht="15.75" x14ac:dyDescent="0.25">
      <c r="A587" s="124"/>
      <c r="B587" s="124"/>
      <c r="C587" s="125" t="s">
        <v>426</v>
      </c>
      <c r="D587" s="126"/>
      <c r="E587" s="127">
        <v>10.15</v>
      </c>
      <c r="F587" s="126" t="s">
        <v>4705</v>
      </c>
      <c r="G587" s="128">
        <f t="shared" si="9"/>
        <v>10.15</v>
      </c>
      <c r="H587" s="123"/>
      <c r="I587" s="123"/>
      <c r="J587" s="123"/>
      <c r="K587" s="123"/>
      <c r="L587" s="123"/>
    </row>
    <row r="588" spans="1:12" ht="15.75" x14ac:dyDescent="0.25">
      <c r="A588" s="124"/>
      <c r="B588" s="124"/>
      <c r="C588" s="125" t="s">
        <v>427</v>
      </c>
      <c r="D588" s="126"/>
      <c r="E588" s="127">
        <v>15.6</v>
      </c>
      <c r="F588" s="126" t="s">
        <v>4705</v>
      </c>
      <c r="G588" s="128">
        <f t="shared" si="9"/>
        <v>15.6</v>
      </c>
      <c r="H588" s="123"/>
      <c r="I588" s="123"/>
      <c r="J588" s="123"/>
      <c r="K588" s="123"/>
      <c r="L588" s="123"/>
    </row>
    <row r="589" spans="1:12" ht="15.75" x14ac:dyDescent="0.25">
      <c r="A589" s="124"/>
      <c r="B589" s="129" t="s">
        <v>428</v>
      </c>
      <c r="C589" s="125" t="s">
        <v>429</v>
      </c>
      <c r="D589" s="126"/>
      <c r="E589" s="127">
        <v>35.9</v>
      </c>
      <c r="F589" s="126" t="s">
        <v>4705</v>
      </c>
      <c r="G589" s="128">
        <f t="shared" si="9"/>
        <v>35.9</v>
      </c>
      <c r="H589" s="123"/>
      <c r="I589" s="123"/>
      <c r="J589" s="123"/>
      <c r="K589" s="123"/>
      <c r="L589" s="123"/>
    </row>
    <row r="590" spans="1:12" ht="15.75" x14ac:dyDescent="0.25">
      <c r="A590" s="124"/>
      <c r="B590" s="124"/>
      <c r="C590" s="125" t="s">
        <v>430</v>
      </c>
      <c r="D590" s="126"/>
      <c r="E590" s="127">
        <v>29.3</v>
      </c>
      <c r="F590" s="126" t="s">
        <v>4705</v>
      </c>
      <c r="G590" s="128">
        <f t="shared" si="9"/>
        <v>29.3</v>
      </c>
      <c r="H590" s="123"/>
      <c r="I590" s="123"/>
      <c r="J590" s="123"/>
      <c r="K590" s="123"/>
      <c r="L590" s="123"/>
    </row>
    <row r="591" spans="1:12" ht="15.75" x14ac:dyDescent="0.25">
      <c r="A591" s="124"/>
      <c r="B591" s="129" t="s">
        <v>431</v>
      </c>
      <c r="C591" s="125" t="s">
        <v>157</v>
      </c>
      <c r="D591" s="126"/>
      <c r="E591" s="127">
        <v>32.159999999999997</v>
      </c>
      <c r="F591" s="126" t="s">
        <v>589</v>
      </c>
      <c r="G591" s="128">
        <f t="shared" si="9"/>
        <v>13.782857142857141</v>
      </c>
      <c r="H591" s="123"/>
      <c r="I591" s="123"/>
      <c r="J591" s="123"/>
      <c r="K591" s="123"/>
      <c r="L591" s="123"/>
    </row>
    <row r="592" spans="1:12" ht="15.75" x14ac:dyDescent="0.25">
      <c r="A592" s="124"/>
      <c r="B592" s="124"/>
      <c r="C592" s="125" t="s">
        <v>432</v>
      </c>
      <c r="D592" s="126"/>
      <c r="E592" s="127">
        <v>16.21</v>
      </c>
      <c r="F592" s="126" t="s">
        <v>589</v>
      </c>
      <c r="G592" s="128">
        <f t="shared" si="9"/>
        <v>6.9471428571428575</v>
      </c>
      <c r="H592" s="123"/>
      <c r="I592" s="123"/>
      <c r="J592" s="123"/>
      <c r="K592" s="123"/>
      <c r="L592" s="123"/>
    </row>
    <row r="593" spans="1:12" ht="31.5" x14ac:dyDescent="0.25">
      <c r="A593" s="124"/>
      <c r="B593" s="124"/>
      <c r="C593" s="125" t="s">
        <v>433</v>
      </c>
      <c r="D593" s="126"/>
      <c r="E593" s="127">
        <v>16.21</v>
      </c>
      <c r="F593" s="126" t="s">
        <v>589</v>
      </c>
      <c r="G593" s="128">
        <f t="shared" si="9"/>
        <v>6.9471428571428575</v>
      </c>
      <c r="H593" s="123"/>
      <c r="I593" s="123"/>
      <c r="J593" s="123"/>
      <c r="K593" s="123"/>
      <c r="L593" s="123"/>
    </row>
    <row r="594" spans="1:12" ht="15.75" x14ac:dyDescent="0.25">
      <c r="A594" s="124"/>
      <c r="B594" s="124"/>
      <c r="C594" s="125" t="s">
        <v>432</v>
      </c>
      <c r="D594" s="126"/>
      <c r="E594" s="127">
        <v>16.21</v>
      </c>
      <c r="F594" s="126" t="s">
        <v>589</v>
      </c>
      <c r="G594" s="128">
        <f t="shared" si="9"/>
        <v>6.9471428571428575</v>
      </c>
      <c r="H594" s="123"/>
      <c r="I594" s="123"/>
      <c r="J594" s="123"/>
      <c r="K594" s="123"/>
      <c r="L594" s="123"/>
    </row>
    <row r="595" spans="1:12" ht="15.75" x14ac:dyDescent="0.25">
      <c r="A595" s="124"/>
      <c r="B595" s="124"/>
      <c r="C595" s="125" t="s">
        <v>60</v>
      </c>
      <c r="D595" s="126"/>
      <c r="E595" s="127">
        <v>2.9</v>
      </c>
      <c r="F595" s="126" t="s">
        <v>623</v>
      </c>
      <c r="G595" s="128">
        <f t="shared" si="9"/>
        <v>1.589041095890411E-2</v>
      </c>
      <c r="H595" s="123"/>
      <c r="I595" s="123"/>
      <c r="J595" s="123"/>
      <c r="K595" s="123"/>
      <c r="L595" s="123"/>
    </row>
    <row r="596" spans="1:12" ht="15.75" x14ac:dyDescent="0.25">
      <c r="A596" s="124"/>
      <c r="B596" s="136" t="s">
        <v>5039</v>
      </c>
      <c r="C596" s="125" t="s">
        <v>5040</v>
      </c>
      <c r="D596" s="126"/>
      <c r="E596" s="127">
        <v>34.200000000000003</v>
      </c>
      <c r="F596" s="126" t="s">
        <v>5041</v>
      </c>
      <c r="G596" s="127">
        <v>34.200000000000003</v>
      </c>
      <c r="H596" s="123"/>
      <c r="I596" s="123"/>
      <c r="J596" s="123"/>
      <c r="K596" s="123"/>
      <c r="L596" s="123"/>
    </row>
    <row r="597" spans="1:12" ht="15.75" x14ac:dyDescent="0.25">
      <c r="A597" s="124"/>
      <c r="B597" s="124"/>
      <c r="C597" s="125" t="s">
        <v>5042</v>
      </c>
      <c r="D597" s="126"/>
      <c r="E597" s="127">
        <v>6.7</v>
      </c>
      <c r="F597" s="126" t="s">
        <v>5043</v>
      </c>
      <c r="G597" s="128">
        <v>13.4</v>
      </c>
      <c r="H597" s="123"/>
      <c r="I597" s="123"/>
      <c r="J597" s="123"/>
      <c r="K597" s="123"/>
      <c r="L597" s="123"/>
    </row>
    <row r="598" spans="1:12" ht="15.75" x14ac:dyDescent="0.25">
      <c r="A598" s="124"/>
      <c r="B598" s="124"/>
      <c r="C598" s="125" t="s">
        <v>5044</v>
      </c>
      <c r="D598" s="126"/>
      <c r="E598" s="127">
        <v>5.4</v>
      </c>
      <c r="F598" s="126" t="s">
        <v>5041</v>
      </c>
      <c r="G598" s="128">
        <v>5.4</v>
      </c>
      <c r="H598" s="123"/>
      <c r="I598" s="123"/>
      <c r="J598" s="123"/>
      <c r="K598" s="123"/>
      <c r="L598" s="123"/>
    </row>
    <row r="599" spans="1:12" ht="15.75" x14ac:dyDescent="0.25">
      <c r="A599" s="124"/>
      <c r="B599" s="124"/>
      <c r="C599" s="125" t="s">
        <v>4677</v>
      </c>
      <c r="D599" s="126"/>
      <c r="E599" s="127">
        <v>25</v>
      </c>
      <c r="F599" s="126" t="s">
        <v>5041</v>
      </c>
      <c r="G599" s="128">
        <v>25</v>
      </c>
      <c r="H599" s="123"/>
      <c r="I599" s="123"/>
      <c r="J599" s="123"/>
      <c r="K599" s="123"/>
      <c r="L599" s="123"/>
    </row>
    <row r="600" spans="1:12" ht="15.75" x14ac:dyDescent="0.25">
      <c r="A600" s="124"/>
      <c r="B600" s="136" t="s">
        <v>5045</v>
      </c>
      <c r="C600" s="125" t="s">
        <v>141</v>
      </c>
      <c r="D600" s="126"/>
      <c r="E600" s="127">
        <v>90</v>
      </c>
      <c r="F600" s="126" t="s">
        <v>5041</v>
      </c>
      <c r="G600" s="128">
        <v>90</v>
      </c>
      <c r="H600" s="123"/>
      <c r="I600" s="123"/>
      <c r="J600" s="123"/>
      <c r="K600" s="123"/>
      <c r="L600" s="123"/>
    </row>
    <row r="601" spans="1:12" ht="15.75" x14ac:dyDescent="0.25">
      <c r="A601" s="124"/>
      <c r="B601" s="124"/>
      <c r="C601" s="125" t="s">
        <v>5046</v>
      </c>
      <c r="D601" s="126"/>
      <c r="E601" s="127">
        <v>11.8</v>
      </c>
      <c r="F601" s="126" t="s">
        <v>5043</v>
      </c>
      <c r="G601" s="128">
        <v>23.6</v>
      </c>
      <c r="H601" s="123"/>
      <c r="I601" s="123"/>
      <c r="J601" s="123"/>
      <c r="K601" s="123"/>
      <c r="L601" s="123"/>
    </row>
    <row r="602" spans="1:12" ht="15.75" x14ac:dyDescent="0.25">
      <c r="A602" s="124"/>
      <c r="B602" s="124"/>
      <c r="C602" s="125" t="s">
        <v>5044</v>
      </c>
      <c r="D602" s="126"/>
      <c r="E602" s="127">
        <v>25</v>
      </c>
      <c r="F602" s="126" t="s">
        <v>5041</v>
      </c>
      <c r="G602" s="128">
        <v>25</v>
      </c>
      <c r="H602" s="123"/>
      <c r="I602" s="123"/>
      <c r="J602" s="123"/>
      <c r="K602" s="123"/>
      <c r="L602" s="123"/>
    </row>
    <row r="603" spans="1:12" ht="15.75" x14ac:dyDescent="0.25">
      <c r="A603" s="124"/>
      <c r="B603" s="124"/>
      <c r="C603" s="125" t="s">
        <v>5047</v>
      </c>
      <c r="D603" s="126"/>
      <c r="E603" s="127">
        <v>7.2</v>
      </c>
      <c r="F603" s="126" t="s">
        <v>5041</v>
      </c>
      <c r="G603" s="128">
        <v>7.2</v>
      </c>
      <c r="H603" s="123"/>
      <c r="I603" s="123"/>
      <c r="J603" s="123"/>
      <c r="K603" s="123"/>
      <c r="L603" s="123"/>
    </row>
    <row r="604" spans="1:12" ht="15.75" x14ac:dyDescent="0.25">
      <c r="A604" s="124"/>
      <c r="B604" s="136" t="s">
        <v>5048</v>
      </c>
      <c r="C604" s="125" t="s">
        <v>5049</v>
      </c>
      <c r="D604" s="126"/>
      <c r="E604" s="127">
        <v>7.22</v>
      </c>
      <c r="F604" s="126" t="s">
        <v>5050</v>
      </c>
      <c r="G604" s="128">
        <v>28.88</v>
      </c>
      <c r="H604" s="123"/>
      <c r="I604" s="123"/>
      <c r="J604" s="123"/>
      <c r="K604" s="123"/>
      <c r="L604" s="123"/>
    </row>
    <row r="605" spans="1:12" ht="15.75" x14ac:dyDescent="0.25">
      <c r="A605" s="124"/>
      <c r="B605" s="124"/>
      <c r="C605" s="125" t="s">
        <v>5051</v>
      </c>
      <c r="D605" s="126"/>
      <c r="E605" s="127">
        <v>12.3</v>
      </c>
      <c r="F605" s="126" t="s">
        <v>5050</v>
      </c>
      <c r="G605" s="128">
        <v>49.2</v>
      </c>
      <c r="H605" s="123"/>
      <c r="I605" s="123"/>
      <c r="J605" s="123"/>
      <c r="K605" s="123"/>
      <c r="L605" s="123"/>
    </row>
    <row r="606" spans="1:12" s="5" customFormat="1" ht="21" x14ac:dyDescent="0.35">
      <c r="A606" s="149"/>
      <c r="B606" s="149"/>
      <c r="C606" s="291"/>
      <c r="D606" s="51" t="s">
        <v>3986</v>
      </c>
      <c r="E606" s="52">
        <v>11790.74</v>
      </c>
      <c r="F606" s="293"/>
      <c r="G606" s="293"/>
      <c r="H606" s="294">
        <v>0</v>
      </c>
      <c r="I606" s="295">
        <v>22</v>
      </c>
      <c r="J606" s="294">
        <f>+(1+I606/100)*H606</f>
        <v>0</v>
      </c>
      <c r="K606" s="296">
        <f>+H606*E606</f>
        <v>0</v>
      </c>
      <c r="L606" s="296">
        <f>+J606*E606</f>
        <v>0</v>
      </c>
    </row>
    <row r="607" spans="1:12" ht="15.75" x14ac:dyDescent="0.25">
      <c r="A607" s="150" t="s">
        <v>3967</v>
      </c>
      <c r="B607" s="135" t="s">
        <v>3340</v>
      </c>
      <c r="C607" s="125" t="s">
        <v>3341</v>
      </c>
      <c r="D607" s="126"/>
      <c r="E607" s="127">
        <v>19.5</v>
      </c>
      <c r="F607" s="126" t="s">
        <v>4705</v>
      </c>
      <c r="G607" s="128">
        <f t="shared" si="9"/>
        <v>19.5</v>
      </c>
      <c r="H607" s="123"/>
      <c r="I607" s="123"/>
      <c r="J607" s="123"/>
      <c r="K607" s="123"/>
      <c r="L607" s="123"/>
    </row>
    <row r="608" spans="1:12" ht="15.75" x14ac:dyDescent="0.25">
      <c r="A608" s="124"/>
      <c r="B608" s="124"/>
      <c r="C608" s="125" t="s">
        <v>3342</v>
      </c>
      <c r="D608" s="126"/>
      <c r="E608" s="127">
        <v>16.100000000000001</v>
      </c>
      <c r="F608" s="126" t="s">
        <v>4705</v>
      </c>
      <c r="G608" s="128">
        <f t="shared" si="9"/>
        <v>16.100000000000001</v>
      </c>
      <c r="H608" s="123"/>
      <c r="I608" s="123"/>
      <c r="J608" s="123"/>
      <c r="K608" s="123"/>
      <c r="L608" s="123"/>
    </row>
    <row r="609" spans="1:12" ht="15.75" x14ac:dyDescent="0.25">
      <c r="A609" s="124"/>
      <c r="B609" s="124"/>
      <c r="C609" s="125" t="s">
        <v>1993</v>
      </c>
      <c r="D609" s="126"/>
      <c r="E609" s="127">
        <v>21</v>
      </c>
      <c r="F609" s="126" t="s">
        <v>4705</v>
      </c>
      <c r="G609" s="128">
        <f t="shared" si="9"/>
        <v>21</v>
      </c>
      <c r="H609" s="123"/>
      <c r="I609" s="123"/>
      <c r="J609" s="123"/>
      <c r="K609" s="123"/>
      <c r="L609" s="123"/>
    </row>
    <row r="610" spans="1:12" ht="31.5" x14ac:dyDescent="0.25">
      <c r="A610" s="124"/>
      <c r="B610" s="124"/>
      <c r="C610" s="125" t="s">
        <v>3344</v>
      </c>
      <c r="D610" s="126"/>
      <c r="E610" s="127">
        <v>0</v>
      </c>
      <c r="F610" s="126" t="s">
        <v>4705</v>
      </c>
      <c r="G610" s="128">
        <f t="shared" si="9"/>
        <v>0</v>
      </c>
      <c r="H610" s="123"/>
      <c r="I610" s="123"/>
      <c r="J610" s="123"/>
      <c r="K610" s="123"/>
      <c r="L610" s="123"/>
    </row>
    <row r="611" spans="1:12" ht="15.75" x14ac:dyDescent="0.25">
      <c r="A611" s="124"/>
      <c r="B611" s="124"/>
      <c r="C611" s="125" t="s">
        <v>4031</v>
      </c>
      <c r="D611" s="126"/>
      <c r="E611" s="127">
        <v>7</v>
      </c>
      <c r="F611" s="126" t="s">
        <v>4705</v>
      </c>
      <c r="G611" s="128">
        <f t="shared" si="9"/>
        <v>7</v>
      </c>
      <c r="H611" s="123"/>
      <c r="I611" s="123"/>
      <c r="J611" s="123"/>
      <c r="K611" s="123"/>
      <c r="L611" s="123"/>
    </row>
    <row r="612" spans="1:12" ht="15.75" x14ac:dyDescent="0.25">
      <c r="A612" s="124"/>
      <c r="B612" s="124"/>
      <c r="C612" s="125" t="s">
        <v>4038</v>
      </c>
      <c r="D612" s="126"/>
      <c r="E612" s="127">
        <v>8.9</v>
      </c>
      <c r="F612" s="126" t="s">
        <v>4705</v>
      </c>
      <c r="G612" s="128">
        <f t="shared" si="9"/>
        <v>8.9</v>
      </c>
      <c r="H612" s="123"/>
      <c r="I612" s="123"/>
      <c r="J612" s="123"/>
      <c r="K612" s="123"/>
      <c r="L612" s="123"/>
    </row>
    <row r="613" spans="1:12" s="9" customFormat="1" ht="15.75" x14ac:dyDescent="0.25">
      <c r="A613" s="124"/>
      <c r="B613" s="124"/>
      <c r="C613" s="125" t="s">
        <v>4036</v>
      </c>
      <c r="D613" s="126"/>
      <c r="E613" s="127">
        <v>9</v>
      </c>
      <c r="F613" s="126" t="s">
        <v>4705</v>
      </c>
      <c r="G613" s="128">
        <f t="shared" si="9"/>
        <v>9</v>
      </c>
      <c r="H613" s="130"/>
      <c r="I613" s="130"/>
      <c r="J613" s="130"/>
      <c r="K613" s="130"/>
      <c r="L613" s="130"/>
    </row>
    <row r="614" spans="1:12" s="9" customFormat="1" ht="15.75" x14ac:dyDescent="0.25">
      <c r="A614" s="124"/>
      <c r="B614" s="124"/>
      <c r="C614" s="125" t="s">
        <v>4039</v>
      </c>
      <c r="D614" s="126"/>
      <c r="E614" s="127">
        <v>9</v>
      </c>
      <c r="F614" s="126" t="s">
        <v>4705</v>
      </c>
      <c r="G614" s="128">
        <f t="shared" si="9"/>
        <v>9</v>
      </c>
      <c r="H614" s="130"/>
      <c r="I614" s="130"/>
      <c r="J614" s="130"/>
      <c r="K614" s="130"/>
      <c r="L614" s="130"/>
    </row>
    <row r="615" spans="1:12" s="9" customFormat="1" ht="15.75" x14ac:dyDescent="0.25">
      <c r="A615" s="124"/>
      <c r="B615" s="124"/>
      <c r="C615" s="125" t="s">
        <v>4040</v>
      </c>
      <c r="D615" s="126"/>
      <c r="E615" s="127">
        <v>7.8</v>
      </c>
      <c r="F615" s="126" t="s">
        <v>4705</v>
      </c>
      <c r="G615" s="128">
        <f t="shared" si="9"/>
        <v>7.8</v>
      </c>
      <c r="H615" s="130"/>
      <c r="I615" s="130"/>
      <c r="J615" s="130"/>
      <c r="K615" s="130"/>
      <c r="L615" s="130"/>
    </row>
    <row r="616" spans="1:12" s="9" customFormat="1" ht="15.75" x14ac:dyDescent="0.25">
      <c r="A616" s="124"/>
      <c r="B616" s="124"/>
      <c r="C616" s="125" t="s">
        <v>455</v>
      </c>
      <c r="D616" s="126"/>
      <c r="E616" s="127">
        <v>12.8</v>
      </c>
      <c r="F616" s="126" t="s">
        <v>4705</v>
      </c>
      <c r="G616" s="128">
        <f t="shared" si="9"/>
        <v>12.8</v>
      </c>
      <c r="H616" s="130"/>
      <c r="I616" s="130"/>
      <c r="J616" s="130"/>
      <c r="K616" s="130"/>
      <c r="L616" s="130"/>
    </row>
    <row r="617" spans="1:12" s="9" customFormat="1" ht="15.75" x14ac:dyDescent="0.25">
      <c r="A617" s="124"/>
      <c r="B617" s="124"/>
      <c r="C617" s="125" t="s">
        <v>4041</v>
      </c>
      <c r="D617" s="126"/>
      <c r="E617" s="127">
        <v>10.8</v>
      </c>
      <c r="F617" s="126" t="s">
        <v>5001</v>
      </c>
      <c r="G617" s="128">
        <f t="shared" si="9"/>
        <v>21.6</v>
      </c>
      <c r="H617" s="130"/>
      <c r="I617" s="130"/>
      <c r="J617" s="130"/>
      <c r="K617" s="130"/>
      <c r="L617" s="130"/>
    </row>
    <row r="618" spans="1:12" s="9" customFormat="1" ht="15.75" x14ac:dyDescent="0.25">
      <c r="A618" s="124"/>
      <c r="B618" s="124"/>
      <c r="C618" s="125" t="s">
        <v>4042</v>
      </c>
      <c r="D618" s="126"/>
      <c r="E618" s="127">
        <v>3.6</v>
      </c>
      <c r="F618" s="126" t="s">
        <v>4705</v>
      </c>
      <c r="G618" s="128">
        <f t="shared" si="9"/>
        <v>3.6</v>
      </c>
      <c r="H618" s="130"/>
      <c r="I618" s="130"/>
      <c r="J618" s="130"/>
      <c r="K618" s="130"/>
      <c r="L618" s="130"/>
    </row>
    <row r="619" spans="1:12" s="9" customFormat="1" ht="15.75" x14ac:dyDescent="0.25">
      <c r="A619" s="124"/>
      <c r="B619" s="124"/>
      <c r="C619" s="125" t="s">
        <v>4043</v>
      </c>
      <c r="D619" s="126"/>
      <c r="E619" s="127">
        <v>21</v>
      </c>
      <c r="F619" s="126" t="s">
        <v>4705</v>
      </c>
      <c r="G619" s="128">
        <f t="shared" si="9"/>
        <v>21</v>
      </c>
      <c r="H619" s="130"/>
      <c r="I619" s="130"/>
      <c r="J619" s="130"/>
      <c r="K619" s="130"/>
      <c r="L619" s="130"/>
    </row>
    <row r="620" spans="1:12" s="9" customFormat="1" ht="15.75" x14ac:dyDescent="0.25">
      <c r="A620" s="124"/>
      <c r="B620" s="124"/>
      <c r="C620" s="125" t="s">
        <v>4044</v>
      </c>
      <c r="D620" s="126"/>
      <c r="E620" s="127">
        <v>11</v>
      </c>
      <c r="F620" s="126" t="s">
        <v>4705</v>
      </c>
      <c r="G620" s="128">
        <f t="shared" si="9"/>
        <v>11</v>
      </c>
      <c r="H620" s="130"/>
      <c r="I620" s="130"/>
      <c r="J620" s="130"/>
      <c r="K620" s="130"/>
      <c r="L620" s="130"/>
    </row>
    <row r="621" spans="1:12" s="9" customFormat="1" ht="15.75" x14ac:dyDescent="0.25">
      <c r="A621" s="124"/>
      <c r="B621" s="124"/>
      <c r="C621" s="125" t="s">
        <v>1985</v>
      </c>
      <c r="D621" s="126"/>
      <c r="E621" s="127">
        <v>9.6999999999999993</v>
      </c>
      <c r="F621" s="126" t="s">
        <v>4705</v>
      </c>
      <c r="G621" s="128">
        <f t="shared" si="9"/>
        <v>9.6999999999999993</v>
      </c>
      <c r="H621" s="130"/>
      <c r="I621" s="130"/>
      <c r="J621" s="130"/>
      <c r="K621" s="130"/>
      <c r="L621" s="130"/>
    </row>
    <row r="622" spans="1:12" s="9" customFormat="1" ht="15.75" x14ac:dyDescent="0.25">
      <c r="A622" s="124"/>
      <c r="B622" s="124"/>
      <c r="C622" s="125" t="s">
        <v>2017</v>
      </c>
      <c r="D622" s="126" t="s">
        <v>4737</v>
      </c>
      <c r="E622" s="127">
        <v>13</v>
      </c>
      <c r="F622" s="126" t="s">
        <v>4705</v>
      </c>
      <c r="G622" s="128">
        <f t="shared" si="9"/>
        <v>13</v>
      </c>
      <c r="H622" s="130"/>
      <c r="I622" s="130"/>
      <c r="J622" s="130"/>
      <c r="K622" s="130"/>
      <c r="L622" s="130"/>
    </row>
    <row r="623" spans="1:12" s="9" customFormat="1" ht="15.75" x14ac:dyDescent="0.25">
      <c r="A623" s="124"/>
      <c r="B623" s="151" t="s">
        <v>4045</v>
      </c>
      <c r="C623" s="125" t="s">
        <v>552</v>
      </c>
      <c r="D623" s="126"/>
      <c r="E623" s="127">
        <v>12</v>
      </c>
      <c r="F623" s="126" t="s">
        <v>4705</v>
      </c>
      <c r="G623" s="128">
        <f t="shared" si="9"/>
        <v>12</v>
      </c>
      <c r="H623" s="130"/>
      <c r="I623" s="130"/>
      <c r="J623" s="130"/>
      <c r="K623" s="130"/>
      <c r="L623" s="130"/>
    </row>
    <row r="624" spans="1:12" s="9" customFormat="1" ht="15.75" x14ac:dyDescent="0.25">
      <c r="A624" s="124"/>
      <c r="B624" s="151" t="s">
        <v>4046</v>
      </c>
      <c r="C624" s="125" t="s">
        <v>4029</v>
      </c>
      <c r="D624" s="126"/>
      <c r="E624" s="127">
        <v>12.7</v>
      </c>
      <c r="F624" s="126" t="s">
        <v>4705</v>
      </c>
      <c r="G624" s="128">
        <f t="shared" si="9"/>
        <v>12.7</v>
      </c>
      <c r="H624" s="130"/>
      <c r="I624" s="130"/>
      <c r="J624" s="130"/>
      <c r="K624" s="130"/>
      <c r="L624" s="130"/>
    </row>
    <row r="625" spans="1:12" s="9" customFormat="1" ht="15.75" x14ac:dyDescent="0.25">
      <c r="A625" s="124"/>
      <c r="B625" s="124"/>
      <c r="C625" s="125" t="s">
        <v>4047</v>
      </c>
      <c r="D625" s="126"/>
      <c r="E625" s="127">
        <v>119.7</v>
      </c>
      <c r="F625" s="126" t="s">
        <v>5001</v>
      </c>
      <c r="G625" s="128">
        <f t="shared" si="9"/>
        <v>239.4</v>
      </c>
      <c r="H625" s="130"/>
      <c r="I625" s="130"/>
      <c r="J625" s="130"/>
      <c r="K625" s="130"/>
      <c r="L625" s="130"/>
    </row>
    <row r="626" spans="1:12" s="9" customFormat="1" ht="15.75" x14ac:dyDescent="0.25">
      <c r="A626" s="124"/>
      <c r="B626" s="124"/>
      <c r="C626" s="125" t="s">
        <v>4026</v>
      </c>
      <c r="D626" s="126"/>
      <c r="E626" s="127">
        <v>11.8</v>
      </c>
      <c r="F626" s="126" t="s">
        <v>4705</v>
      </c>
      <c r="G626" s="128">
        <f t="shared" si="9"/>
        <v>11.8</v>
      </c>
      <c r="H626" s="130"/>
      <c r="I626" s="130"/>
      <c r="J626" s="130"/>
      <c r="K626" s="130"/>
      <c r="L626" s="130"/>
    </row>
    <row r="627" spans="1:12" s="9" customFormat="1" ht="31.5" x14ac:dyDescent="0.25">
      <c r="A627" s="124"/>
      <c r="B627" s="124"/>
      <c r="C627" s="125" t="s">
        <v>3345</v>
      </c>
      <c r="D627" s="126"/>
      <c r="E627" s="127">
        <v>15.2</v>
      </c>
      <c r="F627" s="126" t="s">
        <v>4705</v>
      </c>
      <c r="G627" s="128">
        <f t="shared" si="9"/>
        <v>15.2</v>
      </c>
      <c r="H627" s="130"/>
      <c r="I627" s="130"/>
      <c r="J627" s="130"/>
      <c r="K627" s="130"/>
      <c r="L627" s="130"/>
    </row>
    <row r="628" spans="1:12" s="9" customFormat="1" ht="15.75" x14ac:dyDescent="0.25">
      <c r="A628" s="124"/>
      <c r="B628" s="124"/>
      <c r="C628" s="125" t="s">
        <v>3346</v>
      </c>
      <c r="D628" s="126"/>
      <c r="E628" s="127">
        <v>11.7</v>
      </c>
      <c r="F628" s="126" t="s">
        <v>4705</v>
      </c>
      <c r="G628" s="128">
        <f t="shared" si="9"/>
        <v>11.7</v>
      </c>
      <c r="H628" s="130"/>
      <c r="I628" s="130"/>
      <c r="J628" s="130"/>
      <c r="K628" s="130"/>
      <c r="L628" s="130"/>
    </row>
    <row r="629" spans="1:12" s="9" customFormat="1" ht="15.75" x14ac:dyDescent="0.25">
      <c r="A629" s="124"/>
      <c r="B629" s="124"/>
      <c r="C629" s="125" t="s">
        <v>3347</v>
      </c>
      <c r="D629" s="126"/>
      <c r="E629" s="127">
        <v>52</v>
      </c>
      <c r="F629" s="126" t="s">
        <v>4705</v>
      </c>
      <c r="G629" s="128">
        <f t="shared" si="9"/>
        <v>52</v>
      </c>
      <c r="H629" s="130"/>
      <c r="I629" s="130"/>
      <c r="J629" s="130"/>
      <c r="K629" s="130"/>
      <c r="L629" s="130"/>
    </row>
    <row r="630" spans="1:12" s="9" customFormat="1" ht="15.75" x14ac:dyDescent="0.25">
      <c r="A630" s="124"/>
      <c r="B630" s="124"/>
      <c r="C630" s="125" t="s">
        <v>4048</v>
      </c>
      <c r="D630" s="126"/>
      <c r="E630" s="127">
        <v>12.8</v>
      </c>
      <c r="F630" s="126" t="s">
        <v>4705</v>
      </c>
      <c r="G630" s="128">
        <f t="shared" si="9"/>
        <v>12.8</v>
      </c>
      <c r="H630" s="130"/>
      <c r="I630" s="130"/>
      <c r="J630" s="130"/>
      <c r="K630" s="130"/>
      <c r="L630" s="130"/>
    </row>
    <row r="631" spans="1:12" s="10" customFormat="1" ht="15.75" x14ac:dyDescent="0.25">
      <c r="A631" s="124"/>
      <c r="B631" s="129" t="s">
        <v>3348</v>
      </c>
      <c r="C631" s="125" t="s">
        <v>3343</v>
      </c>
      <c r="D631" s="126"/>
      <c r="E631" s="127">
        <v>5.8</v>
      </c>
      <c r="F631" s="126" t="s">
        <v>5002</v>
      </c>
      <c r="G631" s="128">
        <f t="shared" si="9"/>
        <v>17.399999999999999</v>
      </c>
      <c r="H631" s="133"/>
      <c r="I631" s="133"/>
      <c r="J631" s="133"/>
      <c r="K631" s="133"/>
      <c r="L631" s="133"/>
    </row>
    <row r="632" spans="1:12" s="10" customFormat="1" ht="15.75" x14ac:dyDescent="0.25">
      <c r="A632" s="124"/>
      <c r="B632" s="124"/>
      <c r="C632" s="125" t="s">
        <v>3349</v>
      </c>
      <c r="D632" s="126"/>
      <c r="E632" s="127" t="s">
        <v>3350</v>
      </c>
      <c r="F632" s="126" t="s">
        <v>5002</v>
      </c>
      <c r="G632" s="128">
        <f t="shared" si="9"/>
        <v>3.5999999999999996</v>
      </c>
      <c r="H632" s="133"/>
      <c r="I632" s="133"/>
      <c r="J632" s="133"/>
      <c r="K632" s="133"/>
      <c r="L632" s="133"/>
    </row>
    <row r="633" spans="1:12" s="10" customFormat="1" ht="15.75" x14ac:dyDescent="0.25">
      <c r="A633" s="124"/>
      <c r="B633" s="124"/>
      <c r="C633" s="125" t="s">
        <v>3351</v>
      </c>
      <c r="D633" s="126"/>
      <c r="E633" s="127" t="s">
        <v>3350</v>
      </c>
      <c r="F633" s="126" t="s">
        <v>5002</v>
      </c>
      <c r="G633" s="128">
        <f t="shared" si="9"/>
        <v>3.5999999999999996</v>
      </c>
      <c r="H633" s="133"/>
      <c r="I633" s="133"/>
      <c r="J633" s="133"/>
      <c r="K633" s="133"/>
      <c r="L633" s="133"/>
    </row>
    <row r="634" spans="1:12" s="10" customFormat="1" ht="15.75" x14ac:dyDescent="0.25">
      <c r="A634" s="124"/>
      <c r="B634" s="124"/>
      <c r="C634" s="125" t="s">
        <v>1211</v>
      </c>
      <c r="D634" s="126"/>
      <c r="E634" s="127">
        <v>2.9</v>
      </c>
      <c r="F634" s="126" t="s">
        <v>5002</v>
      </c>
      <c r="G634" s="128">
        <f t="shared" si="9"/>
        <v>8.6999999999999993</v>
      </c>
      <c r="H634" s="133"/>
      <c r="I634" s="133"/>
      <c r="J634" s="133"/>
      <c r="K634" s="133"/>
      <c r="L634" s="133"/>
    </row>
    <row r="635" spans="1:12" ht="15.75" x14ac:dyDescent="0.25">
      <c r="A635" s="124"/>
      <c r="B635" s="124"/>
      <c r="C635" s="125" t="s">
        <v>2705</v>
      </c>
      <c r="D635" s="126"/>
      <c r="E635" s="127">
        <v>3.8</v>
      </c>
      <c r="F635" s="126" t="s">
        <v>5002</v>
      </c>
      <c r="G635" s="128">
        <f t="shared" si="9"/>
        <v>11.399999999999999</v>
      </c>
      <c r="H635" s="123"/>
      <c r="I635" s="123"/>
      <c r="J635" s="123"/>
      <c r="K635" s="123"/>
      <c r="L635" s="123"/>
    </row>
    <row r="636" spans="1:12" ht="15.75" x14ac:dyDescent="0.25">
      <c r="A636" s="124"/>
      <c r="B636" s="124"/>
      <c r="C636" s="125" t="s">
        <v>4732</v>
      </c>
      <c r="D636" s="126"/>
      <c r="E636" s="127">
        <v>10</v>
      </c>
      <c r="F636" s="126" t="s">
        <v>4705</v>
      </c>
      <c r="G636" s="128">
        <f t="shared" si="9"/>
        <v>10</v>
      </c>
      <c r="H636" s="123"/>
      <c r="I636" s="123"/>
      <c r="J636" s="123"/>
      <c r="K636" s="123"/>
      <c r="L636" s="123"/>
    </row>
    <row r="637" spans="1:12" ht="31.5" x14ac:dyDescent="0.25">
      <c r="A637" s="134" t="s">
        <v>3746</v>
      </c>
      <c r="B637" s="129" t="s">
        <v>1364</v>
      </c>
      <c r="C637" s="125" t="s">
        <v>3343</v>
      </c>
      <c r="D637" s="126"/>
      <c r="E637" s="127">
        <v>5.8</v>
      </c>
      <c r="F637" s="126" t="s">
        <v>5002</v>
      </c>
      <c r="G637" s="128">
        <f t="shared" si="9"/>
        <v>17.399999999999999</v>
      </c>
      <c r="H637" s="123"/>
      <c r="I637" s="123"/>
      <c r="J637" s="123"/>
      <c r="K637" s="123"/>
      <c r="L637" s="123"/>
    </row>
    <row r="638" spans="1:12" ht="15.75" x14ac:dyDescent="0.25">
      <c r="A638" s="124"/>
      <c r="B638" s="124"/>
      <c r="C638" s="125" t="s">
        <v>3349</v>
      </c>
      <c r="D638" s="126"/>
      <c r="E638" s="127" t="s">
        <v>3350</v>
      </c>
      <c r="F638" s="126" t="s">
        <v>5002</v>
      </c>
      <c r="G638" s="128">
        <f t="shared" si="9"/>
        <v>3.5999999999999996</v>
      </c>
      <c r="H638" s="123"/>
      <c r="I638" s="123"/>
      <c r="J638" s="123"/>
      <c r="K638" s="123"/>
      <c r="L638" s="123"/>
    </row>
    <row r="639" spans="1:12" ht="15.75" x14ac:dyDescent="0.25">
      <c r="A639" s="124"/>
      <c r="B639" s="124"/>
      <c r="C639" s="125" t="s">
        <v>3351</v>
      </c>
      <c r="D639" s="126"/>
      <c r="E639" s="127" t="s">
        <v>3350</v>
      </c>
      <c r="F639" s="126" t="s">
        <v>5002</v>
      </c>
      <c r="G639" s="128">
        <f t="shared" si="9"/>
        <v>3.5999999999999996</v>
      </c>
      <c r="H639" s="123"/>
      <c r="I639" s="123"/>
      <c r="J639" s="123"/>
      <c r="K639" s="123"/>
      <c r="L639" s="123"/>
    </row>
    <row r="640" spans="1:12" ht="15.75" x14ac:dyDescent="0.25">
      <c r="A640" s="124"/>
      <c r="B640" s="124"/>
      <c r="C640" s="125" t="s">
        <v>4020</v>
      </c>
      <c r="D640" s="126"/>
      <c r="E640" s="127">
        <v>12.2</v>
      </c>
      <c r="F640" s="126" t="s">
        <v>4705</v>
      </c>
      <c r="G640" s="128">
        <f t="shared" si="9"/>
        <v>12.2</v>
      </c>
      <c r="H640" s="123"/>
      <c r="I640" s="123"/>
      <c r="J640" s="123"/>
      <c r="K640" s="123"/>
      <c r="L640" s="123"/>
    </row>
    <row r="641" spans="1:12" ht="15.75" x14ac:dyDescent="0.25">
      <c r="A641" s="124"/>
      <c r="B641" s="124"/>
      <c r="C641" s="125" t="s">
        <v>3352</v>
      </c>
      <c r="D641" s="126"/>
      <c r="E641" s="127">
        <v>49.7</v>
      </c>
      <c r="F641" s="126" t="s">
        <v>4705</v>
      </c>
      <c r="G641" s="128">
        <f t="shared" si="9"/>
        <v>49.7</v>
      </c>
      <c r="H641" s="123"/>
      <c r="I641" s="123"/>
      <c r="J641" s="123"/>
      <c r="K641" s="123"/>
      <c r="L641" s="123"/>
    </row>
    <row r="642" spans="1:12" ht="15.75" x14ac:dyDescent="0.25">
      <c r="A642" s="124"/>
      <c r="B642" s="124"/>
      <c r="C642" s="125" t="s">
        <v>4021</v>
      </c>
      <c r="D642" s="126"/>
      <c r="E642" s="127">
        <v>14.1</v>
      </c>
      <c r="F642" s="126" t="s">
        <v>4705</v>
      </c>
      <c r="G642" s="128">
        <f t="shared" si="9"/>
        <v>14.1</v>
      </c>
      <c r="H642" s="123"/>
      <c r="I642" s="123"/>
      <c r="J642" s="123"/>
      <c r="K642" s="123"/>
      <c r="L642" s="123"/>
    </row>
    <row r="643" spans="1:12" ht="15.75" x14ac:dyDescent="0.25">
      <c r="A643" s="124"/>
      <c r="B643" s="124"/>
      <c r="C643" s="125" t="s">
        <v>455</v>
      </c>
      <c r="D643" s="126"/>
      <c r="E643" s="127">
        <v>92.4</v>
      </c>
      <c r="F643" s="126" t="s">
        <v>5001</v>
      </c>
      <c r="G643" s="128">
        <f t="shared" si="9"/>
        <v>184.8</v>
      </c>
      <c r="H643" s="123"/>
      <c r="I643" s="123"/>
      <c r="J643" s="123"/>
      <c r="K643" s="123"/>
      <c r="L643" s="123"/>
    </row>
    <row r="644" spans="1:12" ht="15.75" x14ac:dyDescent="0.25">
      <c r="A644" s="124"/>
      <c r="B644" s="124"/>
      <c r="C644" s="125" t="s">
        <v>3353</v>
      </c>
      <c r="D644" s="126"/>
      <c r="E644" s="127">
        <v>16.899999999999999</v>
      </c>
      <c r="F644" s="126" t="s">
        <v>5002</v>
      </c>
      <c r="G644" s="128">
        <f t="shared" si="9"/>
        <v>50.699999999999996</v>
      </c>
      <c r="H644" s="123"/>
      <c r="I644" s="123"/>
      <c r="J644" s="123"/>
      <c r="K644" s="123"/>
      <c r="L644" s="123"/>
    </row>
    <row r="645" spans="1:12" ht="15.75" x14ac:dyDescent="0.25">
      <c r="A645" s="124"/>
      <c r="B645" s="129" t="s">
        <v>3747</v>
      </c>
      <c r="C645" s="125" t="s">
        <v>3354</v>
      </c>
      <c r="D645" s="126"/>
      <c r="E645" s="127">
        <v>12.3</v>
      </c>
      <c r="F645" s="126" t="s">
        <v>4705</v>
      </c>
      <c r="G645" s="128">
        <f t="shared" si="9"/>
        <v>12.3</v>
      </c>
      <c r="H645" s="123"/>
      <c r="I645" s="123"/>
      <c r="J645" s="123"/>
      <c r="K645" s="123"/>
      <c r="L645" s="123"/>
    </row>
    <row r="646" spans="1:12" ht="15.75" x14ac:dyDescent="0.25">
      <c r="A646" s="124"/>
      <c r="B646" s="129" t="s">
        <v>3355</v>
      </c>
      <c r="C646" s="125" t="s">
        <v>3343</v>
      </c>
      <c r="D646" s="126"/>
      <c r="E646" s="127">
        <v>3.9</v>
      </c>
      <c r="F646" s="126" t="s">
        <v>4705</v>
      </c>
      <c r="G646" s="128">
        <f t="shared" si="9"/>
        <v>3.9</v>
      </c>
      <c r="H646" s="123"/>
      <c r="I646" s="123"/>
      <c r="J646" s="123"/>
      <c r="K646" s="123"/>
      <c r="L646" s="123"/>
    </row>
    <row r="647" spans="1:12" ht="15.75" x14ac:dyDescent="0.25">
      <c r="A647" s="124"/>
      <c r="B647" s="124"/>
      <c r="C647" s="125" t="s">
        <v>3356</v>
      </c>
      <c r="D647" s="126"/>
      <c r="E647" s="127" t="s">
        <v>3357</v>
      </c>
      <c r="F647" s="126" t="s">
        <v>4705</v>
      </c>
      <c r="G647" s="128" t="str">
        <f t="shared" si="9"/>
        <v>11,10</v>
      </c>
      <c r="H647" s="123"/>
      <c r="I647" s="123"/>
      <c r="J647" s="123"/>
      <c r="K647" s="123"/>
      <c r="L647" s="123"/>
    </row>
    <row r="648" spans="1:12" s="26" customFormat="1" ht="15.75" x14ac:dyDescent="0.25">
      <c r="A648" s="141"/>
      <c r="B648" s="141"/>
      <c r="C648" s="152" t="s">
        <v>886</v>
      </c>
      <c r="D648" s="143"/>
      <c r="E648" s="144">
        <v>6.44</v>
      </c>
      <c r="F648" s="143" t="s">
        <v>4705</v>
      </c>
      <c r="G648" s="128">
        <f t="shared" si="9"/>
        <v>6.44</v>
      </c>
      <c r="H648" s="145"/>
      <c r="I648" s="145"/>
      <c r="J648" s="145"/>
      <c r="K648" s="145"/>
      <c r="L648" s="145"/>
    </row>
    <row r="649" spans="1:12" s="26" customFormat="1" ht="15.75" x14ac:dyDescent="0.25">
      <c r="A649" s="141"/>
      <c r="B649" s="129" t="s">
        <v>3358</v>
      </c>
      <c r="C649" s="152" t="s">
        <v>874</v>
      </c>
      <c r="D649" s="143"/>
      <c r="E649" s="144">
        <v>7.73</v>
      </c>
      <c r="F649" s="143" t="s">
        <v>4705</v>
      </c>
      <c r="G649" s="128">
        <f t="shared" si="9"/>
        <v>7.73</v>
      </c>
      <c r="H649" s="145"/>
      <c r="I649" s="145"/>
      <c r="J649" s="145"/>
      <c r="K649" s="145"/>
      <c r="L649" s="145"/>
    </row>
    <row r="650" spans="1:12" ht="15.75" x14ac:dyDescent="0.25">
      <c r="A650" s="124"/>
      <c r="B650" s="124"/>
      <c r="C650" s="125" t="s">
        <v>3359</v>
      </c>
      <c r="D650" s="126"/>
      <c r="E650" s="127">
        <v>3.85</v>
      </c>
      <c r="F650" s="126" t="s">
        <v>4705</v>
      </c>
      <c r="G650" s="128">
        <f t="shared" si="9"/>
        <v>3.85</v>
      </c>
      <c r="H650" s="123"/>
      <c r="I650" s="123"/>
      <c r="J650" s="123"/>
      <c r="K650" s="123"/>
      <c r="L650" s="123"/>
    </row>
    <row r="651" spans="1:12" ht="15.75" x14ac:dyDescent="0.25">
      <c r="A651" s="124"/>
      <c r="B651" s="124"/>
      <c r="C651" s="125" t="s">
        <v>3360</v>
      </c>
      <c r="D651" s="126"/>
      <c r="E651" s="127" t="s">
        <v>3361</v>
      </c>
      <c r="F651" s="126" t="s">
        <v>4705</v>
      </c>
      <c r="G651" s="128" t="str">
        <f t="shared" si="9"/>
        <v>5,47</v>
      </c>
      <c r="H651" s="123"/>
      <c r="I651" s="123"/>
      <c r="J651" s="123"/>
      <c r="K651" s="123"/>
      <c r="L651" s="123"/>
    </row>
    <row r="652" spans="1:12" s="12" customFormat="1" ht="15.75" x14ac:dyDescent="0.25">
      <c r="A652" s="124"/>
      <c r="B652" s="124"/>
      <c r="C652" s="125" t="s">
        <v>3362</v>
      </c>
      <c r="D652" s="126"/>
      <c r="E652" s="127" t="s">
        <v>3363</v>
      </c>
      <c r="F652" s="126" t="s">
        <v>4705</v>
      </c>
      <c r="G652" s="128" t="str">
        <f t="shared" si="9"/>
        <v>6,56</v>
      </c>
      <c r="H652" s="153"/>
      <c r="I652" s="153"/>
      <c r="J652" s="153"/>
      <c r="K652" s="153"/>
      <c r="L652" s="153"/>
    </row>
    <row r="653" spans="1:12" s="12" customFormat="1" ht="15.75" x14ac:dyDescent="0.25">
      <c r="A653" s="124"/>
      <c r="B653" s="124"/>
      <c r="C653" s="125" t="s">
        <v>3364</v>
      </c>
      <c r="D653" s="126"/>
      <c r="E653" s="127">
        <v>7.52</v>
      </c>
      <c r="F653" s="126" t="s">
        <v>4705</v>
      </c>
      <c r="G653" s="128">
        <f t="shared" si="9"/>
        <v>7.52</v>
      </c>
      <c r="H653" s="153"/>
      <c r="I653" s="153"/>
      <c r="J653" s="153"/>
      <c r="K653" s="153"/>
      <c r="L653" s="153"/>
    </row>
    <row r="654" spans="1:12" ht="15.75" x14ac:dyDescent="0.25">
      <c r="A654" s="124"/>
      <c r="B654" s="124"/>
      <c r="C654" s="125" t="s">
        <v>3365</v>
      </c>
      <c r="D654" s="126"/>
      <c r="E654" s="127">
        <v>5.6</v>
      </c>
      <c r="F654" s="126" t="s">
        <v>4705</v>
      </c>
      <c r="G654" s="128">
        <f t="shared" ref="G654:G717" si="10">_xlfn.SWITCH(F654,
"1x dan", E654,
"2x dan", 2*E654,
"3x dan", 3*E654,
"4x dan", 4*E654,
"5x dan", 5*E654,
"1x tedensko", E654/7,
"2x tedensko", 2*E654/7,
"3x tedensko", 3*E654/7,
"1x mesečno", E654/30,
"2x mesečno", 2*E654/30,
"2x letno", 2*E654/365,
"35x letno", 35*E654/365,
)</f>
        <v>5.6</v>
      </c>
      <c r="H654" s="123"/>
      <c r="I654" s="123"/>
      <c r="J654" s="123"/>
      <c r="K654" s="123"/>
      <c r="L654" s="123"/>
    </row>
    <row r="655" spans="1:12" ht="15.75" x14ac:dyDescent="0.25">
      <c r="A655" s="124"/>
      <c r="B655" s="129" t="s">
        <v>3366</v>
      </c>
      <c r="C655" s="125" t="s">
        <v>967</v>
      </c>
      <c r="D655" s="126"/>
      <c r="E655" s="127">
        <v>11.43</v>
      </c>
      <c r="F655" s="126" t="s">
        <v>4705</v>
      </c>
      <c r="G655" s="128">
        <f t="shared" si="10"/>
        <v>11.43</v>
      </c>
      <c r="H655" s="123"/>
      <c r="I655" s="123"/>
      <c r="J655" s="123"/>
      <c r="K655" s="123"/>
      <c r="L655" s="123"/>
    </row>
    <row r="656" spans="1:12" ht="15.75" x14ac:dyDescent="0.25">
      <c r="A656" s="124"/>
      <c r="B656" s="124"/>
      <c r="C656" s="125" t="s">
        <v>576</v>
      </c>
      <c r="D656" s="126"/>
      <c r="E656" s="127">
        <v>5.37</v>
      </c>
      <c r="F656" s="126" t="s">
        <v>4705</v>
      </c>
      <c r="G656" s="128">
        <f t="shared" si="10"/>
        <v>5.37</v>
      </c>
      <c r="H656" s="123"/>
      <c r="I656" s="123"/>
      <c r="J656" s="123"/>
      <c r="K656" s="123"/>
      <c r="L656" s="123"/>
    </row>
    <row r="657" spans="1:12" ht="15.75" x14ac:dyDescent="0.25">
      <c r="A657" s="124"/>
      <c r="B657" s="124"/>
      <c r="C657" s="125" t="s">
        <v>3367</v>
      </c>
      <c r="D657" s="126"/>
      <c r="E657" s="127">
        <v>7.83</v>
      </c>
      <c r="F657" s="126" t="s">
        <v>4705</v>
      </c>
      <c r="G657" s="128">
        <f t="shared" si="10"/>
        <v>7.83</v>
      </c>
      <c r="H657" s="123"/>
      <c r="I657" s="123"/>
      <c r="J657" s="123"/>
      <c r="K657" s="123"/>
      <c r="L657" s="123"/>
    </row>
    <row r="658" spans="1:12" ht="15.75" x14ac:dyDescent="0.25">
      <c r="A658" s="124"/>
      <c r="B658" s="124"/>
      <c r="C658" s="125" t="s">
        <v>1364</v>
      </c>
      <c r="D658" s="126"/>
      <c r="E658" s="127">
        <v>2.5</v>
      </c>
      <c r="F658" s="126" t="s">
        <v>5002</v>
      </c>
      <c r="G658" s="128">
        <f t="shared" si="10"/>
        <v>7.5</v>
      </c>
      <c r="H658" s="123"/>
      <c r="I658" s="123"/>
      <c r="J658" s="123"/>
      <c r="K658" s="123"/>
      <c r="L658" s="123"/>
    </row>
    <row r="659" spans="1:12" ht="15.75" x14ac:dyDescent="0.25">
      <c r="A659" s="124"/>
      <c r="B659" s="134" t="s">
        <v>3748</v>
      </c>
      <c r="C659" s="125" t="s">
        <v>3348</v>
      </c>
      <c r="D659" s="126"/>
      <c r="E659" s="127">
        <v>2.5</v>
      </c>
      <c r="F659" s="126" t="s">
        <v>5002</v>
      </c>
      <c r="G659" s="128">
        <f t="shared" si="10"/>
        <v>7.5</v>
      </c>
      <c r="H659" s="123"/>
      <c r="I659" s="123"/>
      <c r="J659" s="123"/>
      <c r="K659" s="123"/>
      <c r="L659" s="123"/>
    </row>
    <row r="660" spans="1:12" ht="15.75" x14ac:dyDescent="0.25">
      <c r="A660" s="124"/>
      <c r="B660" s="124"/>
      <c r="C660" s="125" t="s">
        <v>4022</v>
      </c>
      <c r="D660" s="126"/>
      <c r="E660" s="127">
        <v>13.68</v>
      </c>
      <c r="F660" s="126" t="s">
        <v>4705</v>
      </c>
      <c r="G660" s="128">
        <f t="shared" si="10"/>
        <v>13.68</v>
      </c>
      <c r="H660" s="123"/>
      <c r="I660" s="123"/>
      <c r="J660" s="123"/>
      <c r="K660" s="123"/>
      <c r="L660" s="123"/>
    </row>
    <row r="661" spans="1:12" ht="15.75" x14ac:dyDescent="0.25">
      <c r="A661" s="124"/>
      <c r="B661" s="124"/>
      <c r="C661" s="125" t="s">
        <v>4023</v>
      </c>
      <c r="D661" s="126"/>
      <c r="E661" s="127">
        <v>11.51</v>
      </c>
      <c r="F661" s="126" t="s">
        <v>4705</v>
      </c>
      <c r="G661" s="128">
        <f t="shared" si="10"/>
        <v>11.51</v>
      </c>
      <c r="H661" s="123"/>
      <c r="I661" s="123"/>
      <c r="J661" s="123"/>
      <c r="K661" s="123"/>
      <c r="L661" s="123"/>
    </row>
    <row r="662" spans="1:12" ht="15.75" x14ac:dyDescent="0.25">
      <c r="A662" s="124"/>
      <c r="B662" s="124"/>
      <c r="C662" s="125" t="s">
        <v>478</v>
      </c>
      <c r="D662" s="126"/>
      <c r="E662" s="127">
        <v>12.15</v>
      </c>
      <c r="F662" s="126" t="s">
        <v>4705</v>
      </c>
      <c r="G662" s="128">
        <f t="shared" si="10"/>
        <v>12.15</v>
      </c>
      <c r="H662" s="123"/>
      <c r="I662" s="123"/>
      <c r="J662" s="123"/>
      <c r="K662" s="123"/>
      <c r="L662" s="123"/>
    </row>
    <row r="663" spans="1:12" ht="15.75" x14ac:dyDescent="0.25">
      <c r="A663" s="124"/>
      <c r="B663" s="124"/>
      <c r="C663" s="125" t="s">
        <v>4024</v>
      </c>
      <c r="D663" s="126"/>
      <c r="E663" s="127">
        <v>12.48</v>
      </c>
      <c r="F663" s="126" t="s">
        <v>4705</v>
      </c>
      <c r="G663" s="128">
        <f t="shared" si="10"/>
        <v>12.48</v>
      </c>
      <c r="H663" s="123"/>
      <c r="I663" s="123"/>
      <c r="J663" s="123"/>
      <c r="K663" s="123"/>
      <c r="L663" s="123"/>
    </row>
    <row r="664" spans="1:12" ht="15.75" x14ac:dyDescent="0.25">
      <c r="A664" s="124"/>
      <c r="B664" s="124"/>
      <c r="C664" s="125" t="s">
        <v>455</v>
      </c>
      <c r="D664" s="126"/>
      <c r="E664" s="127">
        <v>109.26</v>
      </c>
      <c r="F664" s="126" t="s">
        <v>5001</v>
      </c>
      <c r="G664" s="128">
        <f t="shared" si="10"/>
        <v>218.52</v>
      </c>
      <c r="H664" s="123"/>
      <c r="I664" s="123"/>
      <c r="J664" s="123"/>
      <c r="K664" s="123"/>
      <c r="L664" s="123"/>
    </row>
    <row r="665" spans="1:12" ht="15.75" x14ac:dyDescent="0.25">
      <c r="A665" s="124"/>
      <c r="B665" s="124"/>
      <c r="C665" s="125" t="s">
        <v>3368</v>
      </c>
      <c r="D665" s="126"/>
      <c r="E665" s="127">
        <v>2.8</v>
      </c>
      <c r="F665" s="126" t="s">
        <v>5001</v>
      </c>
      <c r="G665" s="128">
        <f t="shared" si="10"/>
        <v>5.6</v>
      </c>
      <c r="H665" s="123"/>
      <c r="I665" s="123"/>
      <c r="J665" s="123"/>
      <c r="K665" s="123"/>
      <c r="L665" s="123"/>
    </row>
    <row r="666" spans="1:12" ht="15.75" x14ac:dyDescent="0.25">
      <c r="A666" s="124"/>
      <c r="B666" s="134" t="s">
        <v>3749</v>
      </c>
      <c r="C666" s="125" t="s">
        <v>3369</v>
      </c>
      <c r="D666" s="126"/>
      <c r="E666" s="127">
        <v>91</v>
      </c>
      <c r="F666" s="126" t="s">
        <v>5001</v>
      </c>
      <c r="G666" s="128">
        <f t="shared" si="10"/>
        <v>182</v>
      </c>
      <c r="H666" s="123"/>
      <c r="I666" s="123"/>
      <c r="J666" s="123"/>
      <c r="K666" s="123"/>
      <c r="L666" s="123"/>
    </row>
    <row r="667" spans="1:12" ht="15.75" x14ac:dyDescent="0.25">
      <c r="A667" s="124"/>
      <c r="B667" s="124"/>
      <c r="C667" s="125" t="s">
        <v>4025</v>
      </c>
      <c r="D667" s="126"/>
      <c r="E667" s="127">
        <v>14.34</v>
      </c>
      <c r="F667" s="126" t="s">
        <v>4705</v>
      </c>
      <c r="G667" s="128">
        <f t="shared" si="10"/>
        <v>14.34</v>
      </c>
      <c r="H667" s="123"/>
      <c r="I667" s="123"/>
      <c r="J667" s="123"/>
      <c r="K667" s="123"/>
      <c r="L667" s="123"/>
    </row>
    <row r="668" spans="1:12" ht="15.75" x14ac:dyDescent="0.25">
      <c r="A668" s="124"/>
      <c r="B668" s="124"/>
      <c r="C668" s="125" t="s">
        <v>494</v>
      </c>
      <c r="D668" s="126"/>
      <c r="E668" s="127">
        <v>4.67</v>
      </c>
      <c r="F668" s="126" t="s">
        <v>4705</v>
      </c>
      <c r="G668" s="128">
        <f t="shared" si="10"/>
        <v>4.67</v>
      </c>
      <c r="H668" s="123"/>
      <c r="I668" s="123"/>
      <c r="J668" s="123"/>
      <c r="K668" s="123"/>
      <c r="L668" s="123"/>
    </row>
    <row r="669" spans="1:12" ht="15.75" x14ac:dyDescent="0.25">
      <c r="A669" s="124"/>
      <c r="B669" s="124"/>
      <c r="C669" s="125" t="s">
        <v>4026</v>
      </c>
      <c r="D669" s="126"/>
      <c r="E669" s="127">
        <v>12</v>
      </c>
      <c r="F669" s="126" t="s">
        <v>4705</v>
      </c>
      <c r="G669" s="128">
        <f t="shared" si="10"/>
        <v>12</v>
      </c>
      <c r="H669" s="123"/>
      <c r="I669" s="123"/>
      <c r="J669" s="123"/>
      <c r="K669" s="123"/>
      <c r="L669" s="123"/>
    </row>
    <row r="670" spans="1:12" ht="15.75" x14ac:dyDescent="0.25">
      <c r="A670" s="124"/>
      <c r="B670" s="124"/>
      <c r="C670" s="125" t="s">
        <v>4027</v>
      </c>
      <c r="D670" s="126"/>
      <c r="E670" s="127">
        <v>38</v>
      </c>
      <c r="F670" s="126" t="s">
        <v>4705</v>
      </c>
      <c r="G670" s="128">
        <f t="shared" si="10"/>
        <v>38</v>
      </c>
      <c r="H670" s="123"/>
      <c r="I670" s="123"/>
      <c r="J670" s="123"/>
      <c r="K670" s="123"/>
      <c r="L670" s="123"/>
    </row>
    <row r="671" spans="1:12" s="10" customFormat="1" ht="15.75" x14ac:dyDescent="0.25">
      <c r="A671" s="124"/>
      <c r="B671" s="124"/>
      <c r="C671" s="125" t="s">
        <v>4028</v>
      </c>
      <c r="D671" s="126"/>
      <c r="E671" s="127">
        <v>8.8000000000000007</v>
      </c>
      <c r="F671" s="126" t="s">
        <v>4705</v>
      </c>
      <c r="G671" s="128">
        <f t="shared" si="10"/>
        <v>8.8000000000000007</v>
      </c>
      <c r="H671" s="133"/>
      <c r="I671" s="133"/>
      <c r="J671" s="133"/>
      <c r="K671" s="133"/>
      <c r="L671" s="133"/>
    </row>
    <row r="672" spans="1:12" s="10" customFormat="1" ht="15.75" x14ac:dyDescent="0.25">
      <c r="A672" s="124"/>
      <c r="B672" s="124"/>
      <c r="C672" s="125" t="s">
        <v>4029</v>
      </c>
      <c r="D672" s="126"/>
      <c r="E672" s="127">
        <v>9.6999999999999993</v>
      </c>
      <c r="F672" s="126" t="s">
        <v>4705</v>
      </c>
      <c r="G672" s="128">
        <f t="shared" si="10"/>
        <v>9.6999999999999993</v>
      </c>
      <c r="H672" s="133"/>
      <c r="I672" s="133"/>
      <c r="J672" s="133"/>
      <c r="K672" s="133"/>
      <c r="L672" s="133"/>
    </row>
    <row r="673" spans="1:12" s="9" customFormat="1" ht="15.75" x14ac:dyDescent="0.25">
      <c r="A673" s="124"/>
      <c r="B673" s="124"/>
      <c r="C673" s="125" t="s">
        <v>4030</v>
      </c>
      <c r="D673" s="126"/>
      <c r="E673" s="127">
        <v>14</v>
      </c>
      <c r="F673" s="126" t="s">
        <v>4705</v>
      </c>
      <c r="G673" s="128">
        <f t="shared" si="10"/>
        <v>14</v>
      </c>
      <c r="H673" s="130"/>
      <c r="I673" s="130"/>
      <c r="J673" s="130"/>
      <c r="K673" s="130"/>
      <c r="L673" s="130"/>
    </row>
    <row r="674" spans="1:12" s="9" customFormat="1" ht="15.75" x14ac:dyDescent="0.25">
      <c r="A674" s="124"/>
      <c r="B674" s="124"/>
      <c r="C674" s="125" t="s">
        <v>450</v>
      </c>
      <c r="D674" s="126"/>
      <c r="E674" s="127">
        <v>6.3</v>
      </c>
      <c r="F674" s="126" t="s">
        <v>4705</v>
      </c>
      <c r="G674" s="128">
        <f t="shared" si="10"/>
        <v>6.3</v>
      </c>
      <c r="H674" s="130"/>
      <c r="I674" s="130"/>
      <c r="J674" s="130"/>
      <c r="K674" s="130"/>
      <c r="L674" s="130"/>
    </row>
    <row r="675" spans="1:12" s="9" customFormat="1" ht="15.75" x14ac:dyDescent="0.25">
      <c r="A675" s="124"/>
      <c r="B675" s="124"/>
      <c r="C675" s="125" t="s">
        <v>4031</v>
      </c>
      <c r="D675" s="126"/>
      <c r="E675" s="127">
        <v>28.3</v>
      </c>
      <c r="F675" s="126" t="s">
        <v>4705</v>
      </c>
      <c r="G675" s="128">
        <f t="shared" si="10"/>
        <v>28.3</v>
      </c>
      <c r="H675" s="130"/>
      <c r="I675" s="130"/>
      <c r="J675" s="130"/>
      <c r="K675" s="130"/>
      <c r="L675" s="130"/>
    </row>
    <row r="676" spans="1:12" s="9" customFormat="1" ht="15.75" x14ac:dyDescent="0.25">
      <c r="A676" s="124"/>
      <c r="B676" s="124"/>
      <c r="C676" s="125" t="s">
        <v>4032</v>
      </c>
      <c r="D676" s="126"/>
      <c r="E676" s="127">
        <v>13.6</v>
      </c>
      <c r="F676" s="126" t="s">
        <v>4705</v>
      </c>
      <c r="G676" s="128">
        <f t="shared" si="10"/>
        <v>13.6</v>
      </c>
      <c r="H676" s="130"/>
      <c r="I676" s="130"/>
      <c r="J676" s="130"/>
      <c r="K676" s="130"/>
      <c r="L676" s="130"/>
    </row>
    <row r="677" spans="1:12" s="9" customFormat="1" ht="15.75" x14ac:dyDescent="0.25">
      <c r="A677" s="124"/>
      <c r="B677" s="129" t="s">
        <v>3370</v>
      </c>
      <c r="C677" s="125" t="s">
        <v>834</v>
      </c>
      <c r="D677" s="126"/>
      <c r="E677" s="127">
        <v>11</v>
      </c>
      <c r="F677" s="126" t="s">
        <v>4705</v>
      </c>
      <c r="G677" s="128">
        <f t="shared" si="10"/>
        <v>11</v>
      </c>
      <c r="H677" s="130"/>
      <c r="I677" s="130"/>
      <c r="J677" s="130"/>
      <c r="K677" s="130"/>
      <c r="L677" s="130"/>
    </row>
    <row r="678" spans="1:12" s="9" customFormat="1" ht="15.75" x14ac:dyDescent="0.25">
      <c r="A678" s="124"/>
      <c r="B678" s="124"/>
      <c r="C678" s="125" t="s">
        <v>476</v>
      </c>
      <c r="D678" s="126"/>
      <c r="E678" s="127">
        <v>8</v>
      </c>
      <c r="F678" s="126" t="s">
        <v>4705</v>
      </c>
      <c r="G678" s="128">
        <f t="shared" si="10"/>
        <v>8</v>
      </c>
      <c r="H678" s="130"/>
      <c r="I678" s="130"/>
      <c r="J678" s="130"/>
      <c r="K678" s="130"/>
      <c r="L678" s="130"/>
    </row>
    <row r="679" spans="1:12" s="9" customFormat="1" ht="15.75" x14ac:dyDescent="0.25">
      <c r="A679" s="124"/>
      <c r="B679" s="124"/>
      <c r="C679" s="125" t="s">
        <v>3371</v>
      </c>
      <c r="D679" s="126"/>
      <c r="E679" s="127">
        <v>83</v>
      </c>
      <c r="F679" s="126" t="s">
        <v>5001</v>
      </c>
      <c r="G679" s="128">
        <f t="shared" si="10"/>
        <v>166</v>
      </c>
      <c r="H679" s="130"/>
      <c r="I679" s="130"/>
      <c r="J679" s="130"/>
      <c r="K679" s="130"/>
      <c r="L679" s="130"/>
    </row>
    <row r="680" spans="1:12" s="10" customFormat="1" ht="15.75" x14ac:dyDescent="0.25">
      <c r="A680" s="124"/>
      <c r="B680" s="124"/>
      <c r="C680" s="125" t="s">
        <v>3372</v>
      </c>
      <c r="D680" s="126"/>
      <c r="E680" s="127">
        <v>5.5</v>
      </c>
      <c r="F680" s="126" t="s">
        <v>4705</v>
      </c>
      <c r="G680" s="128">
        <f t="shared" si="10"/>
        <v>5.5</v>
      </c>
      <c r="H680" s="133"/>
      <c r="I680" s="133"/>
      <c r="J680" s="133"/>
      <c r="K680" s="133"/>
      <c r="L680" s="133"/>
    </row>
    <row r="681" spans="1:12" ht="15.75" x14ac:dyDescent="0.25">
      <c r="A681" s="124"/>
      <c r="B681" s="124"/>
      <c r="C681" s="125" t="s">
        <v>4033</v>
      </c>
      <c r="D681" s="126"/>
      <c r="E681" s="127">
        <v>10.5</v>
      </c>
      <c r="F681" s="126" t="s">
        <v>4705</v>
      </c>
      <c r="G681" s="128">
        <f t="shared" si="10"/>
        <v>10.5</v>
      </c>
      <c r="H681" s="123"/>
      <c r="I681" s="123"/>
      <c r="J681" s="123"/>
      <c r="K681" s="123"/>
      <c r="L681" s="123"/>
    </row>
    <row r="682" spans="1:12" ht="31.5" x14ac:dyDescent="0.25">
      <c r="A682" s="124"/>
      <c r="B682" s="134" t="s">
        <v>3750</v>
      </c>
      <c r="C682" s="125" t="s">
        <v>4034</v>
      </c>
      <c r="D682" s="126"/>
      <c r="E682" s="127">
        <v>10</v>
      </c>
      <c r="F682" s="126" t="s">
        <v>4705</v>
      </c>
      <c r="G682" s="128">
        <f t="shared" si="10"/>
        <v>10</v>
      </c>
      <c r="H682" s="123"/>
      <c r="I682" s="123"/>
      <c r="J682" s="123"/>
      <c r="K682" s="123"/>
      <c r="L682" s="123"/>
    </row>
    <row r="683" spans="1:12" ht="15.75" x14ac:dyDescent="0.25">
      <c r="A683" s="124"/>
      <c r="B683" s="154"/>
      <c r="C683" s="125" t="s">
        <v>4035</v>
      </c>
      <c r="D683" s="126"/>
      <c r="E683" s="127">
        <v>4.4000000000000004</v>
      </c>
      <c r="F683" s="126" t="s">
        <v>4705</v>
      </c>
      <c r="G683" s="128">
        <f t="shared" si="10"/>
        <v>4.4000000000000004</v>
      </c>
      <c r="H683" s="123"/>
      <c r="I683" s="123"/>
      <c r="J683" s="123"/>
      <c r="K683" s="123"/>
      <c r="L683" s="123"/>
    </row>
    <row r="684" spans="1:12" ht="15.75" x14ac:dyDescent="0.25">
      <c r="A684" s="124"/>
      <c r="B684" s="154"/>
      <c r="C684" s="125" t="s">
        <v>4036</v>
      </c>
      <c r="D684" s="126"/>
      <c r="E684" s="127">
        <v>20.6</v>
      </c>
      <c r="F684" s="126" t="s">
        <v>4705</v>
      </c>
      <c r="G684" s="128">
        <f t="shared" si="10"/>
        <v>20.6</v>
      </c>
      <c r="H684" s="123"/>
      <c r="I684" s="123"/>
      <c r="J684" s="123"/>
      <c r="K684" s="123"/>
      <c r="L684" s="123"/>
    </row>
    <row r="685" spans="1:12" s="11" customFormat="1" ht="15.75" x14ac:dyDescent="0.25">
      <c r="A685" s="124"/>
      <c r="B685" s="154"/>
      <c r="C685" s="125" t="s">
        <v>4049</v>
      </c>
      <c r="D685" s="126"/>
      <c r="E685" s="127">
        <v>6.5</v>
      </c>
      <c r="F685" s="126" t="s">
        <v>4705</v>
      </c>
      <c r="G685" s="128">
        <f t="shared" si="10"/>
        <v>6.5</v>
      </c>
      <c r="H685" s="123"/>
      <c r="I685" s="123"/>
      <c r="J685" s="123"/>
      <c r="K685" s="123"/>
      <c r="L685" s="123"/>
    </row>
    <row r="686" spans="1:12" s="9" customFormat="1" ht="15.75" x14ac:dyDescent="0.25">
      <c r="A686" s="124"/>
      <c r="B686" s="154"/>
      <c r="C686" s="125" t="s">
        <v>4037</v>
      </c>
      <c r="D686" s="126"/>
      <c r="E686" s="127">
        <v>22</v>
      </c>
      <c r="F686" s="126" t="s">
        <v>4705</v>
      </c>
      <c r="G686" s="128">
        <f t="shared" si="10"/>
        <v>22</v>
      </c>
      <c r="H686" s="130"/>
      <c r="I686" s="130"/>
      <c r="J686" s="130"/>
      <c r="K686" s="130"/>
      <c r="L686" s="130"/>
    </row>
    <row r="687" spans="1:12" s="9" customFormat="1" ht="15.75" x14ac:dyDescent="0.25">
      <c r="A687" s="124"/>
      <c r="B687" s="154"/>
      <c r="C687" s="125" t="s">
        <v>4050</v>
      </c>
      <c r="D687" s="126"/>
      <c r="E687" s="127">
        <v>54.4</v>
      </c>
      <c r="F687" s="126" t="s">
        <v>5001</v>
      </c>
      <c r="G687" s="128">
        <f t="shared" si="10"/>
        <v>108.8</v>
      </c>
      <c r="H687" s="130"/>
      <c r="I687" s="130"/>
      <c r="J687" s="130"/>
      <c r="K687" s="130"/>
      <c r="L687" s="130"/>
    </row>
    <row r="688" spans="1:12" s="9" customFormat="1" ht="15.75" x14ac:dyDescent="0.25">
      <c r="A688" s="124"/>
      <c r="B688" s="154"/>
      <c r="C688" s="125" t="s">
        <v>4043</v>
      </c>
      <c r="D688" s="126"/>
      <c r="E688" s="127">
        <v>10</v>
      </c>
      <c r="F688" s="126" t="s">
        <v>4705</v>
      </c>
      <c r="G688" s="128">
        <f t="shared" si="10"/>
        <v>10</v>
      </c>
      <c r="H688" s="130"/>
      <c r="I688" s="130"/>
      <c r="J688" s="130"/>
      <c r="K688" s="130"/>
      <c r="L688" s="130"/>
    </row>
    <row r="689" spans="1:12" s="9" customFormat="1" ht="15.75" x14ac:dyDescent="0.25">
      <c r="A689" s="124"/>
      <c r="B689" s="154"/>
      <c r="C689" s="125" t="s">
        <v>4051</v>
      </c>
      <c r="D689" s="126"/>
      <c r="E689" s="127">
        <v>96.2</v>
      </c>
      <c r="F689" s="126" t="s">
        <v>4705</v>
      </c>
      <c r="G689" s="128">
        <f t="shared" si="10"/>
        <v>96.2</v>
      </c>
      <c r="H689" s="130"/>
      <c r="I689" s="130"/>
      <c r="J689" s="130"/>
      <c r="K689" s="130"/>
      <c r="L689" s="130"/>
    </row>
    <row r="690" spans="1:12" s="9" customFormat="1" ht="15.75" x14ac:dyDescent="0.25">
      <c r="A690" s="124"/>
      <c r="B690" s="154"/>
      <c r="C690" s="125" t="s">
        <v>4043</v>
      </c>
      <c r="D690" s="126"/>
      <c r="E690" s="127">
        <v>10.7</v>
      </c>
      <c r="F690" s="126" t="s">
        <v>4705</v>
      </c>
      <c r="G690" s="128">
        <f t="shared" si="10"/>
        <v>10.7</v>
      </c>
      <c r="H690" s="130"/>
      <c r="I690" s="130"/>
      <c r="J690" s="130"/>
      <c r="K690" s="130"/>
      <c r="L690" s="130"/>
    </row>
    <row r="691" spans="1:12" s="9" customFormat="1" ht="15.75" x14ac:dyDescent="0.25">
      <c r="A691" s="124"/>
      <c r="B691" s="154"/>
      <c r="C691" s="125" t="s">
        <v>4052</v>
      </c>
      <c r="D691" s="126"/>
      <c r="E691" s="127">
        <v>24.5</v>
      </c>
      <c r="F691" s="126" t="s">
        <v>4705</v>
      </c>
      <c r="G691" s="128">
        <f t="shared" si="10"/>
        <v>24.5</v>
      </c>
      <c r="H691" s="130"/>
      <c r="I691" s="130"/>
      <c r="J691" s="130"/>
      <c r="K691" s="130"/>
      <c r="L691" s="130"/>
    </row>
    <row r="692" spans="1:12" s="9" customFormat="1" ht="15.75" x14ac:dyDescent="0.25">
      <c r="A692" s="124"/>
      <c r="B692" s="154"/>
      <c r="C692" s="125" t="s">
        <v>4053</v>
      </c>
      <c r="D692" s="126"/>
      <c r="E692" s="127">
        <v>45.6</v>
      </c>
      <c r="F692" s="126" t="s">
        <v>4705</v>
      </c>
      <c r="G692" s="128">
        <f t="shared" si="10"/>
        <v>45.6</v>
      </c>
      <c r="H692" s="130"/>
      <c r="I692" s="130"/>
      <c r="J692" s="130"/>
      <c r="K692" s="130"/>
      <c r="L692" s="130"/>
    </row>
    <row r="693" spans="1:12" s="9" customFormat="1" ht="15.75" x14ac:dyDescent="0.25">
      <c r="A693" s="124"/>
      <c r="B693" s="154"/>
      <c r="C693" s="125" t="s">
        <v>1463</v>
      </c>
      <c r="D693" s="126"/>
      <c r="E693" s="127">
        <v>4.2</v>
      </c>
      <c r="F693" s="126" t="s">
        <v>4705</v>
      </c>
      <c r="G693" s="128">
        <f t="shared" si="10"/>
        <v>4.2</v>
      </c>
      <c r="H693" s="130"/>
      <c r="I693" s="130"/>
      <c r="J693" s="130"/>
      <c r="K693" s="130"/>
      <c r="L693" s="130"/>
    </row>
    <row r="694" spans="1:12" s="9" customFormat="1" ht="15.75" x14ac:dyDescent="0.25">
      <c r="A694" s="124"/>
      <c r="B694" s="154"/>
      <c r="C694" s="125" t="s">
        <v>4054</v>
      </c>
      <c r="D694" s="126"/>
      <c r="E694" s="127">
        <v>3.5</v>
      </c>
      <c r="F694" s="126" t="s">
        <v>4705</v>
      </c>
      <c r="G694" s="128">
        <f t="shared" si="10"/>
        <v>3.5</v>
      </c>
      <c r="H694" s="130"/>
      <c r="I694" s="130"/>
      <c r="J694" s="130"/>
      <c r="K694" s="130"/>
      <c r="L694" s="130"/>
    </row>
    <row r="695" spans="1:12" s="9" customFormat="1" ht="15.75" x14ac:dyDescent="0.25">
      <c r="A695" s="124"/>
      <c r="B695" s="124"/>
      <c r="C695" s="125" t="s">
        <v>1211</v>
      </c>
      <c r="D695" s="126"/>
      <c r="E695" s="127">
        <v>3.5</v>
      </c>
      <c r="F695" s="126" t="s">
        <v>5002</v>
      </c>
      <c r="G695" s="128">
        <f t="shared" si="10"/>
        <v>10.5</v>
      </c>
      <c r="H695" s="130"/>
      <c r="I695" s="130"/>
      <c r="J695" s="130"/>
      <c r="K695" s="130"/>
      <c r="L695" s="130"/>
    </row>
    <row r="696" spans="1:12" s="9" customFormat="1" ht="15.75" x14ac:dyDescent="0.25">
      <c r="A696" s="124"/>
      <c r="B696" s="124"/>
      <c r="C696" s="125" t="s">
        <v>4055</v>
      </c>
      <c r="D696" s="126"/>
      <c r="E696" s="127">
        <v>6.8</v>
      </c>
      <c r="F696" s="126" t="s">
        <v>4705</v>
      </c>
      <c r="G696" s="128">
        <f t="shared" si="10"/>
        <v>6.8</v>
      </c>
      <c r="H696" s="130"/>
      <c r="I696" s="130"/>
      <c r="J696" s="130"/>
      <c r="K696" s="130"/>
      <c r="L696" s="130"/>
    </row>
    <row r="697" spans="1:12" s="9" customFormat="1" ht="15.75" x14ac:dyDescent="0.25">
      <c r="A697" s="124"/>
      <c r="B697" s="124"/>
      <c r="C697" s="125" t="s">
        <v>3385</v>
      </c>
      <c r="D697" s="126"/>
      <c r="E697" s="127">
        <v>14</v>
      </c>
      <c r="F697" s="126" t="s">
        <v>4705</v>
      </c>
      <c r="G697" s="128">
        <f t="shared" si="10"/>
        <v>14</v>
      </c>
      <c r="H697" s="130"/>
      <c r="I697" s="130"/>
      <c r="J697" s="130"/>
      <c r="K697" s="130"/>
      <c r="L697" s="130"/>
    </row>
    <row r="698" spans="1:12" s="9" customFormat="1" ht="15.75" x14ac:dyDescent="0.25">
      <c r="A698" s="124"/>
      <c r="B698" s="124"/>
      <c r="C698" s="125" t="s">
        <v>4056</v>
      </c>
      <c r="D698" s="126"/>
      <c r="E698" s="127">
        <v>8.6999999999999993</v>
      </c>
      <c r="F698" s="126" t="s">
        <v>4705</v>
      </c>
      <c r="G698" s="128">
        <f t="shared" si="10"/>
        <v>8.6999999999999993</v>
      </c>
      <c r="H698" s="130"/>
      <c r="I698" s="130"/>
      <c r="J698" s="130"/>
      <c r="K698" s="130"/>
      <c r="L698" s="130"/>
    </row>
    <row r="699" spans="1:12" ht="15.75" x14ac:dyDescent="0.25">
      <c r="A699" s="124"/>
      <c r="B699" s="124"/>
      <c r="C699" s="125" t="s">
        <v>3384</v>
      </c>
      <c r="D699" s="126"/>
      <c r="E699" s="127">
        <v>10.5</v>
      </c>
      <c r="F699" s="126" t="s">
        <v>4705</v>
      </c>
      <c r="G699" s="128">
        <f t="shared" si="10"/>
        <v>10.5</v>
      </c>
      <c r="H699" s="123"/>
      <c r="I699" s="123"/>
      <c r="J699" s="123"/>
      <c r="K699" s="123"/>
      <c r="L699" s="123"/>
    </row>
    <row r="700" spans="1:12" ht="15.75" x14ac:dyDescent="0.25">
      <c r="A700" s="124"/>
      <c r="B700" s="124"/>
      <c r="C700" s="125" t="s">
        <v>4057</v>
      </c>
      <c r="D700" s="126"/>
      <c r="E700" s="127">
        <v>9.4</v>
      </c>
      <c r="F700" s="126" t="s">
        <v>4705</v>
      </c>
      <c r="G700" s="128">
        <f t="shared" si="10"/>
        <v>9.4</v>
      </c>
      <c r="H700" s="123"/>
      <c r="I700" s="123"/>
      <c r="J700" s="123"/>
      <c r="K700" s="123"/>
      <c r="L700" s="123"/>
    </row>
    <row r="701" spans="1:12" ht="15.75" x14ac:dyDescent="0.25">
      <c r="A701" s="124"/>
      <c r="B701" s="124"/>
      <c r="C701" s="125" t="s">
        <v>4058</v>
      </c>
      <c r="D701" s="126"/>
      <c r="E701" s="127">
        <v>17.399999999999999</v>
      </c>
      <c r="F701" s="126" t="s">
        <v>4705</v>
      </c>
      <c r="G701" s="128">
        <f t="shared" si="10"/>
        <v>17.399999999999999</v>
      </c>
      <c r="H701" s="123"/>
      <c r="I701" s="123"/>
      <c r="J701" s="123"/>
      <c r="K701" s="123"/>
      <c r="L701" s="123"/>
    </row>
    <row r="702" spans="1:12" ht="15.75" x14ac:dyDescent="0.25">
      <c r="A702" s="124"/>
      <c r="B702" s="124"/>
      <c r="C702" s="125" t="s">
        <v>4059</v>
      </c>
      <c r="D702" s="126"/>
      <c r="E702" s="127">
        <v>26</v>
      </c>
      <c r="F702" s="126" t="s">
        <v>5001</v>
      </c>
      <c r="G702" s="128">
        <f t="shared" si="10"/>
        <v>52</v>
      </c>
      <c r="H702" s="123"/>
      <c r="I702" s="123"/>
      <c r="J702" s="123"/>
      <c r="K702" s="123"/>
      <c r="L702" s="123"/>
    </row>
    <row r="703" spans="1:12" ht="15.75" x14ac:dyDescent="0.25">
      <c r="A703" s="124"/>
      <c r="B703" s="124"/>
      <c r="C703" s="125" t="s">
        <v>1211</v>
      </c>
      <c r="D703" s="126"/>
      <c r="E703" s="127">
        <v>7.8</v>
      </c>
      <c r="F703" s="126" t="s">
        <v>5001</v>
      </c>
      <c r="G703" s="128">
        <f t="shared" si="10"/>
        <v>15.6</v>
      </c>
      <c r="H703" s="123"/>
      <c r="I703" s="123"/>
      <c r="J703" s="123"/>
      <c r="K703" s="123"/>
      <c r="L703" s="123"/>
    </row>
    <row r="704" spans="1:12" ht="15.75" x14ac:dyDescent="0.25">
      <c r="A704" s="124"/>
      <c r="B704" s="124"/>
      <c r="C704" s="125" t="s">
        <v>4060</v>
      </c>
      <c r="D704" s="126"/>
      <c r="E704" s="127">
        <v>8.6</v>
      </c>
      <c r="F704" s="126" t="s">
        <v>4705</v>
      </c>
      <c r="G704" s="128">
        <f t="shared" si="10"/>
        <v>8.6</v>
      </c>
      <c r="H704" s="123"/>
      <c r="I704" s="123"/>
      <c r="J704" s="123"/>
      <c r="K704" s="123"/>
      <c r="L704" s="123"/>
    </row>
    <row r="705" spans="1:12" ht="15.75" x14ac:dyDescent="0.25">
      <c r="A705" s="124"/>
      <c r="B705" s="124"/>
      <c r="C705" s="125" t="s">
        <v>4061</v>
      </c>
      <c r="D705" s="126"/>
      <c r="E705" s="127">
        <v>44.3</v>
      </c>
      <c r="F705" s="126" t="s">
        <v>5001</v>
      </c>
      <c r="G705" s="128">
        <f t="shared" si="10"/>
        <v>88.6</v>
      </c>
      <c r="H705" s="123"/>
      <c r="I705" s="123"/>
      <c r="J705" s="123"/>
      <c r="K705" s="123"/>
      <c r="L705" s="123"/>
    </row>
    <row r="706" spans="1:12" ht="15.75" x14ac:dyDescent="0.25">
      <c r="A706" s="124"/>
      <c r="B706" s="124"/>
      <c r="C706" s="125" t="s">
        <v>3383</v>
      </c>
      <c r="D706" s="126"/>
      <c r="E706" s="127">
        <v>3.6</v>
      </c>
      <c r="F706" s="126" t="s">
        <v>5002</v>
      </c>
      <c r="G706" s="128">
        <f t="shared" si="10"/>
        <v>10.8</v>
      </c>
      <c r="H706" s="123"/>
      <c r="I706" s="123"/>
      <c r="J706" s="123"/>
      <c r="K706" s="123"/>
      <c r="L706" s="123"/>
    </row>
    <row r="707" spans="1:12" ht="15.75" x14ac:dyDescent="0.25">
      <c r="A707" s="124"/>
      <c r="B707" s="124"/>
      <c r="C707" s="125" t="s">
        <v>1364</v>
      </c>
      <c r="D707" s="126"/>
      <c r="E707" s="127">
        <v>3.6</v>
      </c>
      <c r="F707" s="126" t="s">
        <v>5002</v>
      </c>
      <c r="G707" s="128">
        <f t="shared" si="10"/>
        <v>10.8</v>
      </c>
      <c r="H707" s="123"/>
      <c r="I707" s="123"/>
      <c r="J707" s="123"/>
      <c r="K707" s="123"/>
      <c r="L707" s="123"/>
    </row>
    <row r="708" spans="1:12" ht="15.75" x14ac:dyDescent="0.25">
      <c r="A708" s="124"/>
      <c r="B708" s="124"/>
      <c r="C708" s="125" t="s">
        <v>515</v>
      </c>
      <c r="D708" s="126"/>
      <c r="E708" s="127">
        <v>17.3</v>
      </c>
      <c r="F708" s="126" t="s">
        <v>4705</v>
      </c>
      <c r="G708" s="128">
        <f t="shared" si="10"/>
        <v>17.3</v>
      </c>
      <c r="H708" s="123"/>
      <c r="I708" s="123"/>
      <c r="J708" s="123"/>
      <c r="K708" s="123"/>
      <c r="L708" s="123"/>
    </row>
    <row r="709" spans="1:12" ht="15.75" x14ac:dyDescent="0.25">
      <c r="A709" s="124"/>
      <c r="B709" s="124"/>
      <c r="C709" s="125" t="s">
        <v>515</v>
      </c>
      <c r="D709" s="126"/>
      <c r="E709" s="127">
        <v>8.3000000000000007</v>
      </c>
      <c r="F709" s="126" t="s">
        <v>4705</v>
      </c>
      <c r="G709" s="128">
        <f t="shared" si="10"/>
        <v>8.3000000000000007</v>
      </c>
      <c r="H709" s="123"/>
      <c r="I709" s="123"/>
      <c r="J709" s="123"/>
      <c r="K709" s="123"/>
      <c r="L709" s="123"/>
    </row>
    <row r="710" spans="1:12" ht="15.75" x14ac:dyDescent="0.25">
      <c r="A710" s="124"/>
      <c r="B710" s="124"/>
      <c r="C710" s="125" t="s">
        <v>4062</v>
      </c>
      <c r="D710" s="126"/>
      <c r="E710" s="127">
        <v>11.4</v>
      </c>
      <c r="F710" s="126" t="s">
        <v>4705</v>
      </c>
      <c r="G710" s="128">
        <f t="shared" si="10"/>
        <v>11.4</v>
      </c>
      <c r="H710" s="123"/>
      <c r="I710" s="123"/>
      <c r="J710" s="123"/>
      <c r="K710" s="123"/>
      <c r="L710" s="123"/>
    </row>
    <row r="711" spans="1:12" ht="15.75" x14ac:dyDescent="0.25">
      <c r="A711" s="124"/>
      <c r="B711" s="124"/>
      <c r="C711" s="125" t="s">
        <v>552</v>
      </c>
      <c r="D711" s="126"/>
      <c r="E711" s="127">
        <v>7.9</v>
      </c>
      <c r="F711" s="126" t="s">
        <v>4705</v>
      </c>
      <c r="G711" s="128">
        <f t="shared" si="10"/>
        <v>7.9</v>
      </c>
      <c r="H711" s="123"/>
      <c r="I711" s="123"/>
      <c r="J711" s="123"/>
      <c r="K711" s="123"/>
      <c r="L711" s="123"/>
    </row>
    <row r="712" spans="1:12" ht="15.75" x14ac:dyDescent="0.25">
      <c r="A712" s="124"/>
      <c r="B712" s="124"/>
      <c r="C712" s="125" t="s">
        <v>4063</v>
      </c>
      <c r="D712" s="126"/>
      <c r="E712" s="127">
        <v>8.9</v>
      </c>
      <c r="F712" s="126" t="s">
        <v>4705</v>
      </c>
      <c r="G712" s="128">
        <f t="shared" si="10"/>
        <v>8.9</v>
      </c>
      <c r="H712" s="123"/>
      <c r="I712" s="123"/>
      <c r="J712" s="123"/>
      <c r="K712" s="123"/>
      <c r="L712" s="123"/>
    </row>
    <row r="713" spans="1:12" ht="15.75" x14ac:dyDescent="0.25">
      <c r="A713" s="124"/>
      <c r="B713" s="124"/>
      <c r="C713" s="125" t="s">
        <v>4064</v>
      </c>
      <c r="D713" s="126"/>
      <c r="E713" s="127">
        <v>11.4</v>
      </c>
      <c r="F713" s="126" t="s">
        <v>4705</v>
      </c>
      <c r="G713" s="128">
        <f t="shared" si="10"/>
        <v>11.4</v>
      </c>
      <c r="H713" s="123"/>
      <c r="I713" s="123"/>
      <c r="J713" s="123"/>
      <c r="K713" s="123"/>
      <c r="L713" s="123"/>
    </row>
    <row r="714" spans="1:12" ht="15.75" x14ac:dyDescent="0.25">
      <c r="A714" s="124"/>
      <c r="B714" s="124"/>
      <c r="C714" s="125" t="s">
        <v>912</v>
      </c>
      <c r="D714" s="126"/>
      <c r="E714" s="127">
        <v>7.8</v>
      </c>
      <c r="F714" s="126" t="s">
        <v>5001</v>
      </c>
      <c r="G714" s="128">
        <f t="shared" si="10"/>
        <v>15.6</v>
      </c>
      <c r="H714" s="123"/>
      <c r="I714" s="123"/>
      <c r="J714" s="123"/>
      <c r="K714" s="123"/>
      <c r="L714" s="123"/>
    </row>
    <row r="715" spans="1:12" ht="15.75" x14ac:dyDescent="0.25">
      <c r="A715" s="124"/>
      <c r="B715" s="124"/>
      <c r="C715" s="125" t="s">
        <v>3373</v>
      </c>
      <c r="D715" s="126"/>
      <c r="E715" s="127">
        <v>21</v>
      </c>
      <c r="F715" s="126" t="s">
        <v>4705</v>
      </c>
      <c r="G715" s="128">
        <f t="shared" si="10"/>
        <v>21</v>
      </c>
      <c r="H715" s="123"/>
      <c r="I715" s="123"/>
      <c r="J715" s="123"/>
      <c r="K715" s="123"/>
      <c r="L715" s="123"/>
    </row>
    <row r="716" spans="1:12" ht="15.75" x14ac:dyDescent="0.25">
      <c r="A716" s="124"/>
      <c r="B716" s="124"/>
      <c r="C716" s="125" t="s">
        <v>4065</v>
      </c>
      <c r="D716" s="126"/>
      <c r="E716" s="127">
        <v>28.6</v>
      </c>
      <c r="F716" s="126" t="s">
        <v>4705</v>
      </c>
      <c r="G716" s="128">
        <f t="shared" si="10"/>
        <v>28.6</v>
      </c>
      <c r="H716" s="123"/>
      <c r="I716" s="123"/>
      <c r="J716" s="123"/>
      <c r="K716" s="123"/>
      <c r="L716" s="123"/>
    </row>
    <row r="717" spans="1:12" ht="15.75" x14ac:dyDescent="0.25">
      <c r="A717" s="124"/>
      <c r="B717" s="124"/>
      <c r="C717" s="125" t="s">
        <v>489</v>
      </c>
      <c r="D717" s="126"/>
      <c r="E717" s="127">
        <v>82.9</v>
      </c>
      <c r="F717" s="126" t="s">
        <v>4705</v>
      </c>
      <c r="G717" s="128">
        <f t="shared" si="10"/>
        <v>82.9</v>
      </c>
      <c r="H717" s="123"/>
      <c r="I717" s="123"/>
      <c r="J717" s="123"/>
      <c r="K717" s="123"/>
      <c r="L717" s="123"/>
    </row>
    <row r="718" spans="1:12" ht="15.75" x14ac:dyDescent="0.25">
      <c r="A718" s="124"/>
      <c r="B718" s="124"/>
      <c r="C718" s="125" t="s">
        <v>3386</v>
      </c>
      <c r="D718" s="126"/>
      <c r="E718" s="127">
        <v>7</v>
      </c>
      <c r="F718" s="126" t="s">
        <v>4705</v>
      </c>
      <c r="G718" s="128">
        <f t="shared" ref="G718:G781" si="11">_xlfn.SWITCH(F718,
"1x dan", E718,
"2x dan", 2*E718,
"3x dan", 3*E718,
"4x dan", 4*E718,
"5x dan", 5*E718,
"1x tedensko", E718/7,
"2x tedensko", 2*E718/7,
"3x tedensko", 3*E718/7,
"1x mesečno", E718/30,
"2x mesečno", 2*E718/30,
"2x letno", 2*E718/365,
"35x letno", 35*E718/365,
)</f>
        <v>7</v>
      </c>
      <c r="H718" s="123"/>
      <c r="I718" s="123"/>
      <c r="J718" s="123"/>
      <c r="K718" s="123"/>
      <c r="L718" s="123"/>
    </row>
    <row r="719" spans="1:12" ht="15.75" x14ac:dyDescent="0.25">
      <c r="A719" s="124"/>
      <c r="B719" s="124"/>
      <c r="C719" s="125" t="s">
        <v>3387</v>
      </c>
      <c r="D719" s="126"/>
      <c r="E719" s="127">
        <v>6.2</v>
      </c>
      <c r="F719" s="126" t="s">
        <v>4705</v>
      </c>
      <c r="G719" s="128">
        <f t="shared" si="11"/>
        <v>6.2</v>
      </c>
      <c r="H719" s="123"/>
      <c r="I719" s="123"/>
      <c r="J719" s="123"/>
      <c r="K719" s="123"/>
      <c r="L719" s="123"/>
    </row>
    <row r="720" spans="1:12" ht="15.75" x14ac:dyDescent="0.25">
      <c r="A720" s="124"/>
      <c r="B720" s="124"/>
      <c r="C720" s="125" t="s">
        <v>3388</v>
      </c>
      <c r="D720" s="126"/>
      <c r="E720" s="127">
        <v>5.4</v>
      </c>
      <c r="F720" s="126" t="s">
        <v>5001</v>
      </c>
      <c r="G720" s="128">
        <f t="shared" si="11"/>
        <v>10.8</v>
      </c>
      <c r="H720" s="123"/>
      <c r="I720" s="123"/>
      <c r="J720" s="123"/>
      <c r="K720" s="123"/>
      <c r="L720" s="123"/>
    </row>
    <row r="721" spans="1:12" ht="15.75" x14ac:dyDescent="0.25">
      <c r="A721" s="124"/>
      <c r="B721" s="124"/>
      <c r="C721" s="125" t="s">
        <v>4066</v>
      </c>
      <c r="D721" s="126"/>
      <c r="E721" s="127">
        <v>91</v>
      </c>
      <c r="F721" s="126" t="s">
        <v>5001</v>
      </c>
      <c r="G721" s="128">
        <f t="shared" si="11"/>
        <v>182</v>
      </c>
      <c r="H721" s="123"/>
      <c r="I721" s="123"/>
      <c r="J721" s="123"/>
      <c r="K721" s="123"/>
      <c r="L721" s="123"/>
    </row>
    <row r="722" spans="1:12" ht="15.75" x14ac:dyDescent="0.25">
      <c r="A722" s="124"/>
      <c r="B722" s="124"/>
      <c r="C722" s="125" t="s">
        <v>515</v>
      </c>
      <c r="D722" s="126"/>
      <c r="E722" s="127">
        <v>11.4</v>
      </c>
      <c r="F722" s="126" t="s">
        <v>5001</v>
      </c>
      <c r="G722" s="128">
        <f t="shared" si="11"/>
        <v>22.8</v>
      </c>
      <c r="H722" s="123"/>
      <c r="I722" s="123"/>
      <c r="J722" s="123"/>
      <c r="K722" s="123"/>
      <c r="L722" s="123"/>
    </row>
    <row r="723" spans="1:12" ht="15.75" x14ac:dyDescent="0.25">
      <c r="A723" s="124"/>
      <c r="B723" s="124"/>
      <c r="C723" s="125" t="s">
        <v>3374</v>
      </c>
      <c r="D723" s="126"/>
      <c r="E723" s="127">
        <v>8.9</v>
      </c>
      <c r="F723" s="126" t="s">
        <v>4705</v>
      </c>
      <c r="G723" s="128">
        <f t="shared" si="11"/>
        <v>8.9</v>
      </c>
      <c r="H723" s="123"/>
      <c r="I723" s="123"/>
      <c r="J723" s="123"/>
      <c r="K723" s="123"/>
      <c r="L723" s="123"/>
    </row>
    <row r="724" spans="1:12" ht="15.75" x14ac:dyDescent="0.25">
      <c r="A724" s="124"/>
      <c r="B724" s="124"/>
      <c r="C724" s="125" t="s">
        <v>552</v>
      </c>
      <c r="D724" s="126"/>
      <c r="E724" s="127">
        <v>7.9</v>
      </c>
      <c r="F724" s="126" t="s">
        <v>4705</v>
      </c>
      <c r="G724" s="128">
        <f t="shared" si="11"/>
        <v>7.9</v>
      </c>
      <c r="H724" s="123"/>
      <c r="I724" s="123"/>
      <c r="J724" s="123"/>
      <c r="K724" s="123"/>
      <c r="L724" s="123"/>
    </row>
    <row r="725" spans="1:12" ht="15.75" x14ac:dyDescent="0.25">
      <c r="A725" s="124"/>
      <c r="B725" s="124"/>
      <c r="C725" s="125" t="s">
        <v>3375</v>
      </c>
      <c r="D725" s="126"/>
      <c r="E725" s="127">
        <v>17.5</v>
      </c>
      <c r="F725" s="126" t="s">
        <v>5001</v>
      </c>
      <c r="G725" s="128">
        <f t="shared" si="11"/>
        <v>35</v>
      </c>
      <c r="H725" s="123"/>
      <c r="I725" s="123"/>
      <c r="J725" s="123"/>
      <c r="K725" s="123"/>
      <c r="L725" s="123"/>
    </row>
    <row r="726" spans="1:12" ht="15.75" x14ac:dyDescent="0.25">
      <c r="A726" s="124"/>
      <c r="B726" s="124"/>
      <c r="C726" s="125" t="s">
        <v>3375</v>
      </c>
      <c r="D726" s="126"/>
      <c r="E726" s="127">
        <v>8.3000000000000007</v>
      </c>
      <c r="F726" s="126" t="s">
        <v>5001</v>
      </c>
      <c r="G726" s="128">
        <f t="shared" si="11"/>
        <v>16.600000000000001</v>
      </c>
      <c r="H726" s="123"/>
      <c r="I726" s="123"/>
      <c r="J726" s="123"/>
      <c r="K726" s="123"/>
      <c r="L726" s="123"/>
    </row>
    <row r="727" spans="1:12" ht="15.75" x14ac:dyDescent="0.25">
      <c r="A727" s="124"/>
      <c r="B727" s="124"/>
      <c r="C727" s="125" t="s">
        <v>1211</v>
      </c>
      <c r="D727" s="126"/>
      <c r="E727" s="127">
        <v>3.5</v>
      </c>
      <c r="F727" s="126" t="s">
        <v>4705</v>
      </c>
      <c r="G727" s="128">
        <f t="shared" si="11"/>
        <v>3.5</v>
      </c>
      <c r="H727" s="123"/>
      <c r="I727" s="123"/>
      <c r="J727" s="123"/>
      <c r="K727" s="123"/>
      <c r="L727" s="123"/>
    </row>
    <row r="728" spans="1:12" ht="15.75" x14ac:dyDescent="0.25">
      <c r="A728" s="124"/>
      <c r="B728" s="129" t="s">
        <v>3376</v>
      </c>
      <c r="C728" s="125" t="s">
        <v>3377</v>
      </c>
      <c r="D728" s="126"/>
      <c r="E728" s="127">
        <v>102.6</v>
      </c>
      <c r="F728" s="126" t="s">
        <v>4705</v>
      </c>
      <c r="G728" s="128">
        <f t="shared" si="11"/>
        <v>102.6</v>
      </c>
      <c r="H728" s="123"/>
      <c r="I728" s="123"/>
      <c r="J728" s="123"/>
      <c r="K728" s="123"/>
      <c r="L728" s="123"/>
    </row>
    <row r="729" spans="1:12" ht="15.75" x14ac:dyDescent="0.25">
      <c r="A729" s="124"/>
      <c r="B729" s="124"/>
      <c r="C729" s="125" t="s">
        <v>3378</v>
      </c>
      <c r="D729" s="126"/>
      <c r="E729" s="127">
        <v>53.6</v>
      </c>
      <c r="F729" s="126" t="s">
        <v>4705</v>
      </c>
      <c r="G729" s="128">
        <f t="shared" si="11"/>
        <v>53.6</v>
      </c>
      <c r="H729" s="123"/>
      <c r="I729" s="123"/>
      <c r="J729" s="123"/>
      <c r="K729" s="123"/>
      <c r="L729" s="123"/>
    </row>
    <row r="730" spans="1:12" s="10" customFormat="1" ht="15.75" x14ac:dyDescent="0.25">
      <c r="A730" s="124"/>
      <c r="B730" s="124"/>
      <c r="C730" s="125" t="s">
        <v>1993</v>
      </c>
      <c r="D730" s="126"/>
      <c r="E730" s="127">
        <v>16.3</v>
      </c>
      <c r="F730" s="126" t="s">
        <v>4705</v>
      </c>
      <c r="G730" s="128">
        <f t="shared" si="11"/>
        <v>16.3</v>
      </c>
      <c r="H730" s="133"/>
      <c r="I730" s="133"/>
      <c r="J730" s="133"/>
      <c r="K730" s="133"/>
      <c r="L730" s="133"/>
    </row>
    <row r="731" spans="1:12" ht="15.75" x14ac:dyDescent="0.25">
      <c r="A731" s="124"/>
      <c r="B731" s="124"/>
      <c r="C731" s="125" t="s">
        <v>515</v>
      </c>
      <c r="D731" s="126"/>
      <c r="E731" s="127">
        <v>32.549999999999997</v>
      </c>
      <c r="F731" s="126" t="s">
        <v>4705</v>
      </c>
      <c r="G731" s="128">
        <f t="shared" si="11"/>
        <v>32.549999999999997</v>
      </c>
      <c r="H731" s="123"/>
      <c r="I731" s="123"/>
      <c r="J731" s="123"/>
      <c r="K731" s="123"/>
      <c r="L731" s="123"/>
    </row>
    <row r="732" spans="1:12" ht="15.75" x14ac:dyDescent="0.25">
      <c r="A732" s="124"/>
      <c r="B732" s="124"/>
      <c r="C732" s="125" t="s">
        <v>2603</v>
      </c>
      <c r="D732" s="126"/>
      <c r="E732" s="127">
        <v>13.9</v>
      </c>
      <c r="F732" s="126" t="s">
        <v>4705</v>
      </c>
      <c r="G732" s="128">
        <f t="shared" si="11"/>
        <v>13.9</v>
      </c>
      <c r="H732" s="123"/>
      <c r="I732" s="123"/>
      <c r="J732" s="123"/>
      <c r="K732" s="123"/>
      <c r="L732" s="123"/>
    </row>
    <row r="733" spans="1:12" ht="15.75" x14ac:dyDescent="0.25">
      <c r="A733" s="124"/>
      <c r="B733" s="124"/>
      <c r="C733" s="125" t="s">
        <v>3379</v>
      </c>
      <c r="D733" s="126"/>
      <c r="E733" s="127">
        <v>5.5</v>
      </c>
      <c r="F733" s="126" t="s">
        <v>4705</v>
      </c>
      <c r="G733" s="128">
        <f t="shared" si="11"/>
        <v>5.5</v>
      </c>
      <c r="H733" s="123"/>
      <c r="I733" s="123"/>
      <c r="J733" s="123"/>
      <c r="K733" s="123"/>
      <c r="L733" s="123"/>
    </row>
    <row r="734" spans="1:12" ht="15.75" x14ac:dyDescent="0.25">
      <c r="A734" s="124"/>
      <c r="B734" s="124"/>
      <c r="C734" s="125" t="s">
        <v>3380</v>
      </c>
      <c r="D734" s="126"/>
      <c r="E734" s="127">
        <v>11.6</v>
      </c>
      <c r="F734" s="126" t="s">
        <v>4705</v>
      </c>
      <c r="G734" s="128">
        <f t="shared" si="11"/>
        <v>11.6</v>
      </c>
      <c r="H734" s="123"/>
      <c r="I734" s="123"/>
      <c r="J734" s="123"/>
      <c r="K734" s="123"/>
      <c r="L734" s="123"/>
    </row>
    <row r="735" spans="1:12" ht="15.75" x14ac:dyDescent="0.25">
      <c r="A735" s="124"/>
      <c r="B735" s="124"/>
      <c r="C735" s="125" t="s">
        <v>3381</v>
      </c>
      <c r="D735" s="126"/>
      <c r="E735" s="127">
        <v>44.3</v>
      </c>
      <c r="F735" s="126" t="s">
        <v>5001</v>
      </c>
      <c r="G735" s="128">
        <f t="shared" si="11"/>
        <v>88.6</v>
      </c>
      <c r="H735" s="123"/>
      <c r="I735" s="123"/>
      <c r="J735" s="123"/>
      <c r="K735" s="123"/>
      <c r="L735" s="123"/>
    </row>
    <row r="736" spans="1:12" ht="15.75" x14ac:dyDescent="0.25">
      <c r="A736" s="124"/>
      <c r="B736" s="129" t="s">
        <v>3382</v>
      </c>
      <c r="C736" s="125" t="s">
        <v>1211</v>
      </c>
      <c r="D736" s="126"/>
      <c r="E736" s="127">
        <v>7.8</v>
      </c>
      <c r="F736" s="126" t="s">
        <v>5001</v>
      </c>
      <c r="G736" s="128">
        <f t="shared" si="11"/>
        <v>15.6</v>
      </c>
      <c r="H736" s="123"/>
      <c r="I736" s="123"/>
      <c r="J736" s="123"/>
      <c r="K736" s="123"/>
      <c r="L736" s="123"/>
    </row>
    <row r="737" spans="1:12" ht="15.75" x14ac:dyDescent="0.25">
      <c r="A737" s="124"/>
      <c r="B737" s="124"/>
      <c r="C737" s="125" t="s">
        <v>450</v>
      </c>
      <c r="D737" s="126"/>
      <c r="E737" s="127">
        <v>8.6</v>
      </c>
      <c r="F737" s="126" t="s">
        <v>5001</v>
      </c>
      <c r="G737" s="128">
        <f t="shared" si="11"/>
        <v>17.2</v>
      </c>
      <c r="H737" s="123"/>
      <c r="I737" s="123"/>
      <c r="J737" s="123"/>
      <c r="K737" s="123"/>
      <c r="L737" s="123"/>
    </row>
    <row r="738" spans="1:12" ht="15.75" x14ac:dyDescent="0.25">
      <c r="A738" s="124"/>
      <c r="B738" s="124"/>
      <c r="C738" s="125" t="s">
        <v>3383</v>
      </c>
      <c r="D738" s="126"/>
      <c r="E738" s="127">
        <v>3.6</v>
      </c>
      <c r="F738" s="126" t="s">
        <v>4706</v>
      </c>
      <c r="G738" s="128">
        <f t="shared" si="11"/>
        <v>14.4</v>
      </c>
      <c r="H738" s="123"/>
      <c r="I738" s="123"/>
      <c r="J738" s="123"/>
      <c r="K738" s="123"/>
      <c r="L738" s="123"/>
    </row>
    <row r="739" spans="1:12" ht="15.75" x14ac:dyDescent="0.25">
      <c r="A739" s="124"/>
      <c r="B739" s="124"/>
      <c r="C739" s="125" t="s">
        <v>1364</v>
      </c>
      <c r="D739" s="126"/>
      <c r="E739" s="127">
        <v>3.6</v>
      </c>
      <c r="F739" s="126" t="s">
        <v>4706</v>
      </c>
      <c r="G739" s="128">
        <f t="shared" si="11"/>
        <v>14.4</v>
      </c>
      <c r="H739" s="123"/>
      <c r="I739" s="123"/>
      <c r="J739" s="123"/>
      <c r="K739" s="123"/>
      <c r="L739" s="123"/>
    </row>
    <row r="740" spans="1:12" s="10" customFormat="1" ht="31.5" x14ac:dyDescent="0.25">
      <c r="A740" s="124"/>
      <c r="B740" s="134" t="s">
        <v>3751</v>
      </c>
      <c r="C740" s="125" t="s">
        <v>3389</v>
      </c>
      <c r="D740" s="126"/>
      <c r="E740" s="127">
        <v>51.7</v>
      </c>
      <c r="F740" s="126" t="s">
        <v>5001</v>
      </c>
      <c r="G740" s="128">
        <f t="shared" si="11"/>
        <v>103.4</v>
      </c>
      <c r="H740" s="133"/>
      <c r="I740" s="133"/>
      <c r="J740" s="133"/>
      <c r="K740" s="133"/>
      <c r="L740" s="133"/>
    </row>
    <row r="741" spans="1:12" s="10" customFormat="1" ht="15.75" x14ac:dyDescent="0.25">
      <c r="A741" s="124"/>
      <c r="B741" s="129" t="s">
        <v>3960</v>
      </c>
      <c r="C741" s="125" t="s">
        <v>3390</v>
      </c>
      <c r="D741" s="126"/>
      <c r="E741" s="127">
        <v>2.17</v>
      </c>
      <c r="F741" s="126" t="s">
        <v>4705</v>
      </c>
      <c r="G741" s="128">
        <f t="shared" si="11"/>
        <v>2.17</v>
      </c>
      <c r="H741" s="133"/>
      <c r="I741" s="133"/>
      <c r="J741" s="133"/>
      <c r="K741" s="133"/>
      <c r="L741" s="133"/>
    </row>
    <row r="742" spans="1:12" s="10" customFormat="1" ht="15.75" x14ac:dyDescent="0.25">
      <c r="A742" s="124"/>
      <c r="B742" s="124"/>
      <c r="C742" s="125" t="s">
        <v>3391</v>
      </c>
      <c r="D742" s="126"/>
      <c r="E742" s="127">
        <v>2.85</v>
      </c>
      <c r="F742" s="126" t="s">
        <v>4705</v>
      </c>
      <c r="G742" s="128">
        <f t="shared" si="11"/>
        <v>2.85</v>
      </c>
      <c r="H742" s="133"/>
      <c r="I742" s="133"/>
      <c r="J742" s="133"/>
      <c r="K742" s="133"/>
      <c r="L742" s="133"/>
    </row>
    <row r="743" spans="1:12" ht="15.75" x14ac:dyDescent="0.25">
      <c r="A743" s="124"/>
      <c r="B743" s="124"/>
      <c r="C743" s="125" t="s">
        <v>3392</v>
      </c>
      <c r="D743" s="126"/>
      <c r="E743" s="127">
        <v>9.4499999999999993</v>
      </c>
      <c r="F743" s="126" t="s">
        <v>4705</v>
      </c>
      <c r="G743" s="128">
        <f t="shared" si="11"/>
        <v>9.4499999999999993</v>
      </c>
      <c r="H743" s="123"/>
      <c r="I743" s="123"/>
      <c r="J743" s="123"/>
      <c r="K743" s="123"/>
      <c r="L743" s="123"/>
    </row>
    <row r="744" spans="1:12" ht="15.75" x14ac:dyDescent="0.25">
      <c r="A744" s="124"/>
      <c r="B744" s="124"/>
      <c r="C744" s="125" t="s">
        <v>3393</v>
      </c>
      <c r="D744" s="126"/>
      <c r="E744" s="127">
        <v>31.64</v>
      </c>
      <c r="F744" s="126" t="s">
        <v>4705</v>
      </c>
      <c r="G744" s="128">
        <f t="shared" si="11"/>
        <v>31.64</v>
      </c>
      <c r="H744" s="123"/>
      <c r="I744" s="123"/>
      <c r="J744" s="123"/>
      <c r="K744" s="123"/>
      <c r="L744" s="123"/>
    </row>
    <row r="745" spans="1:12" ht="15.75" x14ac:dyDescent="0.25">
      <c r="A745" s="124"/>
      <c r="B745" s="124"/>
      <c r="C745" s="125" t="s">
        <v>3393</v>
      </c>
      <c r="D745" s="126"/>
      <c r="E745" s="127">
        <v>13.73</v>
      </c>
      <c r="F745" s="126" t="s">
        <v>4705</v>
      </c>
      <c r="G745" s="128">
        <f t="shared" si="11"/>
        <v>13.73</v>
      </c>
      <c r="H745" s="123"/>
      <c r="I745" s="123"/>
      <c r="J745" s="123"/>
      <c r="K745" s="123"/>
      <c r="L745" s="123"/>
    </row>
    <row r="746" spans="1:12" ht="15.75" x14ac:dyDescent="0.25">
      <c r="A746" s="124"/>
      <c r="B746" s="124"/>
      <c r="C746" s="125" t="s">
        <v>3394</v>
      </c>
      <c r="D746" s="126"/>
      <c r="E746" s="127">
        <v>9.75</v>
      </c>
      <c r="F746" s="126" t="s">
        <v>5002</v>
      </c>
      <c r="G746" s="128">
        <f t="shared" si="11"/>
        <v>29.25</v>
      </c>
      <c r="H746" s="123"/>
      <c r="I746" s="123"/>
      <c r="J746" s="123"/>
      <c r="K746" s="123"/>
      <c r="L746" s="123"/>
    </row>
    <row r="747" spans="1:12" ht="15.75" x14ac:dyDescent="0.25">
      <c r="A747" s="124"/>
      <c r="B747" s="124"/>
      <c r="C747" s="125" t="s">
        <v>3395</v>
      </c>
      <c r="D747" s="126"/>
      <c r="E747" s="127">
        <v>7.5</v>
      </c>
      <c r="F747" s="126" t="s">
        <v>4705</v>
      </c>
      <c r="G747" s="128">
        <f t="shared" si="11"/>
        <v>7.5</v>
      </c>
      <c r="H747" s="123"/>
      <c r="I747" s="123"/>
      <c r="J747" s="123"/>
      <c r="K747" s="123"/>
      <c r="L747" s="123"/>
    </row>
    <row r="748" spans="1:12" ht="15.75" x14ac:dyDescent="0.25">
      <c r="A748" s="124"/>
      <c r="B748" s="124"/>
      <c r="C748" s="125" t="s">
        <v>3396</v>
      </c>
      <c r="D748" s="126"/>
      <c r="E748" s="127">
        <v>2.8</v>
      </c>
      <c r="F748" s="126" t="s">
        <v>5002</v>
      </c>
      <c r="G748" s="128">
        <f t="shared" si="11"/>
        <v>8.3999999999999986</v>
      </c>
      <c r="H748" s="123"/>
      <c r="I748" s="123"/>
      <c r="J748" s="123"/>
      <c r="K748" s="123"/>
      <c r="L748" s="123"/>
    </row>
    <row r="749" spans="1:12" ht="15.75" x14ac:dyDescent="0.25">
      <c r="A749" s="124"/>
      <c r="B749" s="124"/>
      <c r="C749" s="125" t="s">
        <v>3397</v>
      </c>
      <c r="D749" s="126"/>
      <c r="E749" s="127">
        <v>2.8</v>
      </c>
      <c r="F749" s="126" t="s">
        <v>5002</v>
      </c>
      <c r="G749" s="128">
        <f t="shared" si="11"/>
        <v>8.3999999999999986</v>
      </c>
      <c r="H749" s="123"/>
      <c r="I749" s="123"/>
      <c r="J749" s="123"/>
      <c r="K749" s="123"/>
      <c r="L749" s="123"/>
    </row>
    <row r="750" spans="1:12" ht="15.75" x14ac:dyDescent="0.25">
      <c r="A750" s="124"/>
      <c r="B750" s="124"/>
      <c r="C750" s="125" t="s">
        <v>3398</v>
      </c>
      <c r="D750" s="126"/>
      <c r="E750" s="127">
        <v>14.27</v>
      </c>
      <c r="F750" s="126" t="s">
        <v>4705</v>
      </c>
      <c r="G750" s="128">
        <f t="shared" si="11"/>
        <v>14.27</v>
      </c>
      <c r="H750" s="123"/>
      <c r="I750" s="123"/>
      <c r="J750" s="123"/>
      <c r="K750" s="123"/>
      <c r="L750" s="123"/>
    </row>
    <row r="751" spans="1:12" ht="15.75" x14ac:dyDescent="0.25">
      <c r="A751" s="124"/>
      <c r="B751" s="124"/>
      <c r="C751" s="125" t="s">
        <v>3394</v>
      </c>
      <c r="D751" s="126"/>
      <c r="E751" s="127">
        <v>20.7</v>
      </c>
      <c r="F751" s="126" t="s">
        <v>5002</v>
      </c>
      <c r="G751" s="128">
        <f t="shared" si="11"/>
        <v>62.099999999999994</v>
      </c>
      <c r="H751" s="123"/>
      <c r="I751" s="123"/>
      <c r="J751" s="123"/>
      <c r="K751" s="123"/>
      <c r="L751" s="123"/>
    </row>
    <row r="752" spans="1:12" ht="15.75" x14ac:dyDescent="0.25">
      <c r="A752" s="124"/>
      <c r="B752" s="124"/>
      <c r="C752" s="125" t="s">
        <v>3399</v>
      </c>
      <c r="D752" s="126"/>
      <c r="E752" s="127">
        <v>9.75</v>
      </c>
      <c r="F752" s="126" t="s">
        <v>4705</v>
      </c>
      <c r="G752" s="128">
        <f t="shared" si="11"/>
        <v>9.75</v>
      </c>
      <c r="H752" s="123"/>
      <c r="I752" s="123"/>
      <c r="J752" s="123"/>
      <c r="K752" s="123"/>
      <c r="L752" s="123"/>
    </row>
    <row r="753" spans="1:12" ht="15.75" x14ac:dyDescent="0.25">
      <c r="A753" s="124"/>
      <c r="B753" s="124"/>
      <c r="C753" s="125" t="s">
        <v>3400</v>
      </c>
      <c r="D753" s="126"/>
      <c r="E753" s="127">
        <v>7.6</v>
      </c>
      <c r="F753" s="126" t="s">
        <v>4705</v>
      </c>
      <c r="G753" s="128">
        <f t="shared" si="11"/>
        <v>7.6</v>
      </c>
      <c r="H753" s="123"/>
      <c r="I753" s="123"/>
      <c r="J753" s="123"/>
      <c r="K753" s="123"/>
      <c r="L753" s="123"/>
    </row>
    <row r="754" spans="1:12" ht="15.75" x14ac:dyDescent="0.25">
      <c r="A754" s="124"/>
      <c r="B754" s="124"/>
      <c r="C754" s="125" t="s">
        <v>3401</v>
      </c>
      <c r="D754" s="126"/>
      <c r="E754" s="127">
        <v>10</v>
      </c>
      <c r="F754" s="126" t="s">
        <v>4705</v>
      </c>
      <c r="G754" s="128">
        <f t="shared" si="11"/>
        <v>10</v>
      </c>
      <c r="H754" s="123"/>
      <c r="I754" s="123"/>
      <c r="J754" s="123"/>
      <c r="K754" s="123"/>
      <c r="L754" s="123"/>
    </row>
    <row r="755" spans="1:12" ht="15.75" x14ac:dyDescent="0.25">
      <c r="A755" s="124"/>
      <c r="B755" s="124"/>
      <c r="C755" s="125" t="s">
        <v>3402</v>
      </c>
      <c r="D755" s="126"/>
      <c r="E755" s="127">
        <v>22.14</v>
      </c>
      <c r="F755" s="126" t="s">
        <v>4705</v>
      </c>
      <c r="G755" s="128">
        <f t="shared" si="11"/>
        <v>22.14</v>
      </c>
      <c r="H755" s="123"/>
      <c r="I755" s="123"/>
      <c r="J755" s="123"/>
      <c r="K755" s="123"/>
      <c r="L755" s="123"/>
    </row>
    <row r="756" spans="1:12" ht="15.75" x14ac:dyDescent="0.25">
      <c r="A756" s="124"/>
      <c r="B756" s="124"/>
      <c r="C756" s="125" t="s">
        <v>1842</v>
      </c>
      <c r="D756" s="126"/>
      <c r="E756" s="127">
        <v>11.9</v>
      </c>
      <c r="F756" s="126" t="s">
        <v>4705</v>
      </c>
      <c r="G756" s="128">
        <f t="shared" si="11"/>
        <v>11.9</v>
      </c>
      <c r="H756" s="123"/>
      <c r="I756" s="123"/>
      <c r="J756" s="123"/>
      <c r="K756" s="123"/>
      <c r="L756" s="123"/>
    </row>
    <row r="757" spans="1:12" ht="15.75" x14ac:dyDescent="0.25">
      <c r="A757" s="124"/>
      <c r="B757" s="124"/>
      <c r="C757" s="125" t="s">
        <v>3403</v>
      </c>
      <c r="D757" s="126"/>
      <c r="E757" s="127">
        <v>16.100000000000001</v>
      </c>
      <c r="F757" s="126" t="s">
        <v>4705</v>
      </c>
      <c r="G757" s="128">
        <f t="shared" si="11"/>
        <v>16.100000000000001</v>
      </c>
      <c r="H757" s="123"/>
      <c r="I757" s="123"/>
      <c r="J757" s="123"/>
      <c r="K757" s="123"/>
      <c r="L757" s="123"/>
    </row>
    <row r="758" spans="1:12" ht="15.75" x14ac:dyDescent="0.25">
      <c r="A758" s="124"/>
      <c r="B758" s="124"/>
      <c r="C758" s="125" t="s">
        <v>463</v>
      </c>
      <c r="D758" s="126"/>
      <c r="E758" s="127">
        <v>61.3</v>
      </c>
      <c r="F758" s="126" t="s">
        <v>4705</v>
      </c>
      <c r="G758" s="128">
        <f t="shared" si="11"/>
        <v>61.3</v>
      </c>
      <c r="H758" s="123"/>
      <c r="I758" s="123"/>
      <c r="J758" s="123"/>
      <c r="K758" s="123"/>
      <c r="L758" s="123"/>
    </row>
    <row r="759" spans="1:12" ht="15.75" x14ac:dyDescent="0.25">
      <c r="A759" s="124"/>
      <c r="B759" s="124"/>
      <c r="C759" s="125" t="s">
        <v>3404</v>
      </c>
      <c r="D759" s="126"/>
      <c r="E759" s="127">
        <v>16.899999999999999</v>
      </c>
      <c r="F759" s="126" t="s">
        <v>5002</v>
      </c>
      <c r="G759" s="128">
        <f t="shared" si="11"/>
        <v>50.699999999999996</v>
      </c>
      <c r="H759" s="123"/>
      <c r="I759" s="123"/>
      <c r="J759" s="123"/>
      <c r="K759" s="123"/>
      <c r="L759" s="123"/>
    </row>
    <row r="760" spans="1:12" ht="15.75" x14ac:dyDescent="0.25">
      <c r="A760" s="124"/>
      <c r="B760" s="129" t="s">
        <v>3961</v>
      </c>
      <c r="C760" s="125" t="s">
        <v>4067</v>
      </c>
      <c r="D760" s="126"/>
      <c r="E760" s="127">
        <v>16.350000000000001</v>
      </c>
      <c r="F760" s="126" t="s">
        <v>4705</v>
      </c>
      <c r="G760" s="128">
        <f t="shared" si="11"/>
        <v>16.350000000000001</v>
      </c>
      <c r="H760" s="123"/>
      <c r="I760" s="123"/>
      <c r="J760" s="123"/>
      <c r="K760" s="123"/>
      <c r="L760" s="123"/>
    </row>
    <row r="761" spans="1:12" ht="15.75" x14ac:dyDescent="0.25">
      <c r="A761" s="124"/>
      <c r="B761" s="124"/>
      <c r="C761" s="125" t="s">
        <v>3405</v>
      </c>
      <c r="D761" s="126"/>
      <c r="E761" s="127">
        <v>8.06</v>
      </c>
      <c r="F761" s="126" t="s">
        <v>4705</v>
      </c>
      <c r="G761" s="128">
        <f t="shared" si="11"/>
        <v>8.06</v>
      </c>
      <c r="H761" s="123"/>
      <c r="I761" s="123"/>
      <c r="J761" s="123"/>
      <c r="K761" s="123"/>
      <c r="L761" s="123"/>
    </row>
    <row r="762" spans="1:12" ht="15.75" x14ac:dyDescent="0.25">
      <c r="A762" s="124"/>
      <c r="B762" s="124"/>
      <c r="C762" s="125" t="s">
        <v>488</v>
      </c>
      <c r="D762" s="126"/>
      <c r="E762" s="127">
        <v>9.61</v>
      </c>
      <c r="F762" s="126" t="s">
        <v>4705</v>
      </c>
      <c r="G762" s="128">
        <f t="shared" si="11"/>
        <v>9.61</v>
      </c>
      <c r="H762" s="123"/>
      <c r="I762" s="123"/>
      <c r="J762" s="123"/>
      <c r="K762" s="123"/>
      <c r="L762" s="123"/>
    </row>
    <row r="763" spans="1:12" ht="15.75" x14ac:dyDescent="0.25">
      <c r="A763" s="124"/>
      <c r="B763" s="124"/>
      <c r="C763" s="125" t="s">
        <v>1463</v>
      </c>
      <c r="D763" s="126"/>
      <c r="E763" s="127">
        <v>4.32</v>
      </c>
      <c r="F763" s="126" t="s">
        <v>4705</v>
      </c>
      <c r="G763" s="128">
        <f t="shared" si="11"/>
        <v>4.32</v>
      </c>
      <c r="H763" s="123"/>
      <c r="I763" s="123"/>
      <c r="J763" s="123"/>
      <c r="K763" s="123"/>
      <c r="L763" s="123"/>
    </row>
    <row r="764" spans="1:12" ht="15.75" x14ac:dyDescent="0.25">
      <c r="A764" s="124"/>
      <c r="B764" s="124"/>
      <c r="C764" s="125" t="s">
        <v>4068</v>
      </c>
      <c r="D764" s="126"/>
      <c r="E764" s="127">
        <v>15.25</v>
      </c>
      <c r="F764" s="126" t="s">
        <v>4705</v>
      </c>
      <c r="G764" s="128">
        <f t="shared" si="11"/>
        <v>15.25</v>
      </c>
      <c r="H764" s="123"/>
      <c r="I764" s="123"/>
      <c r="J764" s="123"/>
      <c r="K764" s="123"/>
      <c r="L764" s="123"/>
    </row>
    <row r="765" spans="1:12" ht="15.75" x14ac:dyDescent="0.25">
      <c r="A765" s="124"/>
      <c r="B765" s="124"/>
      <c r="C765" s="125" t="s">
        <v>3406</v>
      </c>
      <c r="D765" s="126"/>
      <c r="E765" s="127">
        <v>15</v>
      </c>
      <c r="F765" s="126" t="s">
        <v>4705</v>
      </c>
      <c r="G765" s="128">
        <f t="shared" si="11"/>
        <v>15</v>
      </c>
      <c r="H765" s="123"/>
      <c r="I765" s="123"/>
      <c r="J765" s="123"/>
      <c r="K765" s="123"/>
      <c r="L765" s="123"/>
    </row>
    <row r="766" spans="1:12" ht="15.75" x14ac:dyDescent="0.25">
      <c r="A766" s="124"/>
      <c r="B766" s="124"/>
      <c r="C766" s="125" t="s">
        <v>3407</v>
      </c>
      <c r="D766" s="126"/>
      <c r="E766" s="127">
        <v>15</v>
      </c>
      <c r="F766" s="126" t="s">
        <v>4705</v>
      </c>
      <c r="G766" s="128">
        <f t="shared" si="11"/>
        <v>15</v>
      </c>
      <c r="H766" s="123"/>
      <c r="I766" s="123"/>
      <c r="J766" s="123"/>
      <c r="K766" s="123"/>
      <c r="L766" s="123"/>
    </row>
    <row r="767" spans="1:12" ht="15.75" x14ac:dyDescent="0.25">
      <c r="A767" s="124"/>
      <c r="B767" s="124"/>
      <c r="C767" s="125" t="s">
        <v>3408</v>
      </c>
      <c r="D767" s="126"/>
      <c r="E767" s="127">
        <v>15</v>
      </c>
      <c r="F767" s="126" t="s">
        <v>4705</v>
      </c>
      <c r="G767" s="128">
        <f t="shared" si="11"/>
        <v>15</v>
      </c>
      <c r="H767" s="123"/>
      <c r="I767" s="123"/>
      <c r="J767" s="123"/>
      <c r="K767" s="123"/>
      <c r="L767" s="123"/>
    </row>
    <row r="768" spans="1:12" ht="15.75" x14ac:dyDescent="0.25">
      <c r="A768" s="124"/>
      <c r="B768" s="124"/>
      <c r="C768" s="125" t="s">
        <v>1270</v>
      </c>
      <c r="D768" s="126"/>
      <c r="E768" s="127">
        <v>13</v>
      </c>
      <c r="F768" s="126" t="s">
        <v>4705</v>
      </c>
      <c r="G768" s="128">
        <f t="shared" si="11"/>
        <v>13</v>
      </c>
      <c r="H768" s="123"/>
      <c r="I768" s="123"/>
      <c r="J768" s="123"/>
      <c r="K768" s="123"/>
      <c r="L768" s="123"/>
    </row>
    <row r="769" spans="1:12" ht="15.75" x14ac:dyDescent="0.25">
      <c r="A769" s="124"/>
      <c r="B769" s="124"/>
      <c r="C769" s="125" t="s">
        <v>4069</v>
      </c>
      <c r="D769" s="126"/>
      <c r="E769" s="127">
        <v>13</v>
      </c>
      <c r="F769" s="126" t="s">
        <v>4705</v>
      </c>
      <c r="G769" s="128">
        <f t="shared" si="11"/>
        <v>13</v>
      </c>
      <c r="H769" s="123"/>
      <c r="I769" s="123"/>
      <c r="J769" s="123"/>
      <c r="K769" s="123"/>
      <c r="L769" s="123"/>
    </row>
    <row r="770" spans="1:12" ht="15.75" x14ac:dyDescent="0.25">
      <c r="A770" s="124"/>
      <c r="B770" s="124"/>
      <c r="C770" s="125" t="s">
        <v>3409</v>
      </c>
      <c r="D770" s="126"/>
      <c r="E770" s="127">
        <v>13</v>
      </c>
      <c r="F770" s="126" t="s">
        <v>4705</v>
      </c>
      <c r="G770" s="128">
        <f t="shared" si="11"/>
        <v>13</v>
      </c>
      <c r="H770" s="123"/>
      <c r="I770" s="123"/>
      <c r="J770" s="123"/>
      <c r="K770" s="123"/>
      <c r="L770" s="123"/>
    </row>
    <row r="771" spans="1:12" ht="15.75" x14ac:dyDescent="0.25">
      <c r="A771" s="124"/>
      <c r="B771" s="124"/>
      <c r="C771" s="125" t="s">
        <v>3410</v>
      </c>
      <c r="D771" s="126"/>
      <c r="E771" s="127">
        <v>13</v>
      </c>
      <c r="F771" s="126" t="s">
        <v>4705</v>
      </c>
      <c r="G771" s="128">
        <f t="shared" si="11"/>
        <v>13</v>
      </c>
      <c r="H771" s="123"/>
      <c r="I771" s="123"/>
      <c r="J771" s="123"/>
      <c r="K771" s="123"/>
      <c r="L771" s="123"/>
    </row>
    <row r="772" spans="1:12" s="9" customFormat="1" ht="15.75" x14ac:dyDescent="0.25">
      <c r="A772" s="124"/>
      <c r="B772" s="124"/>
      <c r="C772" s="125" t="s">
        <v>4070</v>
      </c>
      <c r="D772" s="126"/>
      <c r="E772" s="127">
        <v>19.5</v>
      </c>
      <c r="F772" s="126" t="s">
        <v>4705</v>
      </c>
      <c r="G772" s="128">
        <f t="shared" si="11"/>
        <v>19.5</v>
      </c>
      <c r="H772" s="130"/>
      <c r="I772" s="130"/>
      <c r="J772" s="130"/>
      <c r="K772" s="130"/>
      <c r="L772" s="130"/>
    </row>
    <row r="773" spans="1:12" ht="15.75" x14ac:dyDescent="0.25">
      <c r="A773" s="124"/>
      <c r="B773" s="124"/>
      <c r="C773" s="125" t="s">
        <v>4071</v>
      </c>
      <c r="D773" s="126"/>
      <c r="E773" s="127">
        <v>29.21</v>
      </c>
      <c r="F773" s="126" t="s">
        <v>4705</v>
      </c>
      <c r="G773" s="128">
        <f t="shared" si="11"/>
        <v>29.21</v>
      </c>
      <c r="H773" s="123"/>
      <c r="I773" s="123"/>
      <c r="J773" s="123"/>
      <c r="K773" s="123"/>
      <c r="L773" s="123"/>
    </row>
    <row r="774" spans="1:12" ht="15.75" x14ac:dyDescent="0.25">
      <c r="A774" s="124"/>
      <c r="B774" s="124"/>
      <c r="C774" s="125" t="s">
        <v>1862</v>
      </c>
      <c r="D774" s="126"/>
      <c r="E774" s="127">
        <v>13.35</v>
      </c>
      <c r="F774" s="126" t="s">
        <v>4705</v>
      </c>
      <c r="G774" s="128">
        <f t="shared" si="11"/>
        <v>13.35</v>
      </c>
      <c r="H774" s="123"/>
      <c r="I774" s="123"/>
      <c r="J774" s="123"/>
      <c r="K774" s="123"/>
      <c r="L774" s="123"/>
    </row>
    <row r="775" spans="1:12" ht="15.75" x14ac:dyDescent="0.25">
      <c r="A775" s="124"/>
      <c r="B775" s="124"/>
      <c r="C775" s="125" t="s">
        <v>1862</v>
      </c>
      <c r="D775" s="126"/>
      <c r="E775" s="127">
        <v>17.54</v>
      </c>
      <c r="F775" s="126" t="s">
        <v>4705</v>
      </c>
      <c r="G775" s="128">
        <f t="shared" si="11"/>
        <v>17.54</v>
      </c>
      <c r="H775" s="123"/>
      <c r="I775" s="123"/>
      <c r="J775" s="123"/>
      <c r="K775" s="123"/>
      <c r="L775" s="123"/>
    </row>
    <row r="776" spans="1:12" ht="15.75" x14ac:dyDescent="0.25">
      <c r="A776" s="124"/>
      <c r="B776" s="124"/>
      <c r="C776" s="125" t="s">
        <v>3411</v>
      </c>
      <c r="D776" s="126"/>
      <c r="E776" s="127">
        <v>8.61</v>
      </c>
      <c r="F776" s="126" t="s">
        <v>4705</v>
      </c>
      <c r="G776" s="128">
        <f t="shared" si="11"/>
        <v>8.61</v>
      </c>
      <c r="H776" s="123"/>
      <c r="I776" s="123"/>
      <c r="J776" s="123"/>
      <c r="K776" s="123"/>
      <c r="L776" s="123"/>
    </row>
    <row r="777" spans="1:12" ht="15.75" x14ac:dyDescent="0.25">
      <c r="A777" s="124"/>
      <c r="B777" s="129" t="s">
        <v>3413</v>
      </c>
      <c r="C777" s="125" t="s">
        <v>3412</v>
      </c>
      <c r="D777" s="126"/>
      <c r="E777" s="127">
        <v>78.760000000000005</v>
      </c>
      <c r="F777" s="126" t="s">
        <v>4705</v>
      </c>
      <c r="G777" s="128">
        <f t="shared" si="11"/>
        <v>78.760000000000005</v>
      </c>
      <c r="H777" s="123"/>
      <c r="I777" s="123"/>
      <c r="J777" s="123"/>
      <c r="K777" s="123"/>
      <c r="L777" s="123"/>
    </row>
    <row r="778" spans="1:12" ht="15.75" x14ac:dyDescent="0.25">
      <c r="A778" s="124"/>
      <c r="B778" s="124"/>
      <c r="C778" s="125" t="s">
        <v>3414</v>
      </c>
      <c r="D778" s="126"/>
      <c r="E778" s="127">
        <v>13.12</v>
      </c>
      <c r="F778" s="126" t="s">
        <v>4705</v>
      </c>
      <c r="G778" s="128">
        <f t="shared" si="11"/>
        <v>13.12</v>
      </c>
      <c r="H778" s="123"/>
      <c r="I778" s="123"/>
      <c r="J778" s="123"/>
      <c r="K778" s="123"/>
      <c r="L778" s="123"/>
    </row>
    <row r="779" spans="1:12" ht="15.75" x14ac:dyDescent="0.25">
      <c r="A779" s="124"/>
      <c r="B779" s="124"/>
      <c r="C779" s="125" t="s">
        <v>3415</v>
      </c>
      <c r="D779" s="126"/>
      <c r="E779" s="127">
        <v>22.48</v>
      </c>
      <c r="F779" s="126" t="s">
        <v>5001</v>
      </c>
      <c r="G779" s="128">
        <f t="shared" si="11"/>
        <v>44.96</v>
      </c>
      <c r="H779" s="123"/>
      <c r="I779" s="123"/>
      <c r="J779" s="123"/>
      <c r="K779" s="123"/>
      <c r="L779" s="123"/>
    </row>
    <row r="780" spans="1:12" ht="15.75" x14ac:dyDescent="0.25">
      <c r="A780" s="124"/>
      <c r="B780" s="124"/>
      <c r="C780" s="125" t="s">
        <v>3416</v>
      </c>
      <c r="D780" s="126"/>
      <c r="E780" s="127">
        <v>4.12</v>
      </c>
      <c r="F780" s="126" t="s">
        <v>5001</v>
      </c>
      <c r="G780" s="128">
        <f t="shared" si="11"/>
        <v>8.24</v>
      </c>
      <c r="H780" s="123"/>
      <c r="I780" s="123"/>
      <c r="J780" s="123"/>
      <c r="K780" s="123"/>
      <c r="L780" s="123"/>
    </row>
    <row r="781" spans="1:12" ht="15.75" x14ac:dyDescent="0.25">
      <c r="A781" s="124"/>
      <c r="B781" s="129" t="s">
        <v>3962</v>
      </c>
      <c r="C781" s="125" t="s">
        <v>3417</v>
      </c>
      <c r="D781" s="126"/>
      <c r="E781" s="127">
        <v>3.14</v>
      </c>
      <c r="F781" s="126" t="s">
        <v>5001</v>
      </c>
      <c r="G781" s="128">
        <f t="shared" si="11"/>
        <v>6.28</v>
      </c>
      <c r="H781" s="123"/>
      <c r="I781" s="123"/>
      <c r="J781" s="123"/>
      <c r="K781" s="123"/>
      <c r="L781" s="123"/>
    </row>
    <row r="782" spans="1:12" ht="15.75" x14ac:dyDescent="0.25">
      <c r="A782" s="124"/>
      <c r="B782" s="124"/>
      <c r="C782" s="125" t="s">
        <v>3418</v>
      </c>
      <c r="D782" s="126"/>
      <c r="E782" s="127">
        <v>3.14</v>
      </c>
      <c r="F782" s="126" t="s">
        <v>4705</v>
      </c>
      <c r="G782" s="128">
        <f t="shared" ref="G782:G845" si="12">_xlfn.SWITCH(F782,
"1x dan", E782,
"2x dan", 2*E782,
"3x dan", 3*E782,
"4x dan", 4*E782,
"5x dan", 5*E782,
"1x tedensko", E782/7,
"2x tedensko", 2*E782/7,
"3x tedensko", 3*E782/7,
"1x mesečno", E782/30,
"2x mesečno", 2*E782/30,
"2x letno", 2*E782/365,
"35x letno", 35*E782/365,
)</f>
        <v>3.14</v>
      </c>
      <c r="H782" s="123"/>
      <c r="I782" s="123"/>
      <c r="J782" s="123"/>
      <c r="K782" s="123"/>
      <c r="L782" s="123"/>
    </row>
    <row r="783" spans="1:12" s="23" customFormat="1" ht="15.75" x14ac:dyDescent="0.25">
      <c r="A783" s="141"/>
      <c r="B783" s="141"/>
      <c r="C783" s="142" t="s">
        <v>1816</v>
      </c>
      <c r="D783" s="155"/>
      <c r="E783" s="144">
        <v>8.94</v>
      </c>
      <c r="F783" s="143" t="s">
        <v>4705</v>
      </c>
      <c r="G783" s="128">
        <f t="shared" si="12"/>
        <v>8.94</v>
      </c>
      <c r="H783" s="145"/>
      <c r="I783" s="145"/>
      <c r="J783" s="145"/>
      <c r="K783" s="145"/>
      <c r="L783" s="145"/>
    </row>
    <row r="784" spans="1:12" s="22" customFormat="1" ht="15.75" x14ac:dyDescent="0.25">
      <c r="A784" s="124"/>
      <c r="B784" s="129" t="s">
        <v>3303</v>
      </c>
      <c r="C784" s="125" t="s">
        <v>455</v>
      </c>
      <c r="D784" s="126"/>
      <c r="E784" s="127">
        <v>98.36</v>
      </c>
      <c r="F784" s="126" t="s">
        <v>5001</v>
      </c>
      <c r="G784" s="128">
        <f t="shared" si="12"/>
        <v>196.72</v>
      </c>
      <c r="H784" s="123"/>
      <c r="I784" s="123"/>
      <c r="J784" s="123"/>
      <c r="K784" s="123"/>
      <c r="L784" s="123"/>
    </row>
    <row r="785" spans="1:12" s="22" customFormat="1" ht="15.75" x14ac:dyDescent="0.25">
      <c r="A785" s="124"/>
      <c r="B785" s="135" t="s">
        <v>3419</v>
      </c>
      <c r="C785" s="125" t="s">
        <v>3420</v>
      </c>
      <c r="D785" s="126"/>
      <c r="E785" s="127">
        <v>13.61</v>
      </c>
      <c r="F785" s="126" t="s">
        <v>4705</v>
      </c>
      <c r="G785" s="128">
        <f t="shared" si="12"/>
        <v>13.61</v>
      </c>
      <c r="H785" s="123"/>
      <c r="I785" s="123"/>
      <c r="J785" s="123"/>
      <c r="K785" s="123"/>
      <c r="L785" s="123"/>
    </row>
    <row r="786" spans="1:12" s="22" customFormat="1" ht="15.75" x14ac:dyDescent="0.25">
      <c r="A786" s="124"/>
      <c r="B786" s="124"/>
      <c r="C786" s="125" t="s">
        <v>700</v>
      </c>
      <c r="D786" s="126"/>
      <c r="E786" s="127">
        <v>17.5</v>
      </c>
      <c r="F786" s="126" t="s">
        <v>4705</v>
      </c>
      <c r="G786" s="128">
        <f t="shared" si="12"/>
        <v>17.5</v>
      </c>
      <c r="H786" s="123"/>
      <c r="I786" s="123"/>
      <c r="J786" s="123"/>
      <c r="K786" s="123"/>
      <c r="L786" s="123"/>
    </row>
    <row r="787" spans="1:12" s="22" customFormat="1" ht="15.75" x14ac:dyDescent="0.25">
      <c r="A787" s="124"/>
      <c r="B787" s="124"/>
      <c r="C787" s="125" t="s">
        <v>3421</v>
      </c>
      <c r="D787" s="126"/>
      <c r="E787" s="127">
        <v>13.56</v>
      </c>
      <c r="F787" s="126" t="s">
        <v>4705</v>
      </c>
      <c r="G787" s="128">
        <f t="shared" si="12"/>
        <v>13.56</v>
      </c>
      <c r="H787" s="123"/>
      <c r="I787" s="123"/>
      <c r="J787" s="123"/>
      <c r="K787" s="123"/>
      <c r="L787" s="123"/>
    </row>
    <row r="788" spans="1:12" s="22" customFormat="1" ht="15.75" x14ac:dyDescent="0.25">
      <c r="A788" s="124"/>
      <c r="B788" s="124"/>
      <c r="C788" s="125" t="s">
        <v>3422</v>
      </c>
      <c r="D788" s="126"/>
      <c r="E788" s="127">
        <v>15.1</v>
      </c>
      <c r="F788" s="126" t="s">
        <v>4705</v>
      </c>
      <c r="G788" s="128">
        <f t="shared" si="12"/>
        <v>15.1</v>
      </c>
      <c r="H788" s="123"/>
      <c r="I788" s="123"/>
      <c r="J788" s="123"/>
      <c r="K788" s="123"/>
      <c r="L788" s="123"/>
    </row>
    <row r="789" spans="1:12" s="22" customFormat="1" ht="15.75" x14ac:dyDescent="0.25">
      <c r="A789" s="124"/>
      <c r="B789" s="124"/>
      <c r="C789" s="125" t="s">
        <v>3423</v>
      </c>
      <c r="D789" s="126"/>
      <c r="E789" s="127">
        <v>11.56</v>
      </c>
      <c r="F789" s="126" t="s">
        <v>4705</v>
      </c>
      <c r="G789" s="128">
        <f t="shared" si="12"/>
        <v>11.56</v>
      </c>
      <c r="H789" s="123"/>
      <c r="I789" s="123"/>
      <c r="J789" s="123"/>
      <c r="K789" s="123"/>
      <c r="L789" s="123"/>
    </row>
    <row r="790" spans="1:12" s="22" customFormat="1" ht="15.75" x14ac:dyDescent="0.25">
      <c r="A790" s="124"/>
      <c r="B790" s="124"/>
      <c r="C790" s="125" t="s">
        <v>3424</v>
      </c>
      <c r="D790" s="126"/>
      <c r="E790" s="127">
        <v>4.24</v>
      </c>
      <c r="F790" s="126" t="s">
        <v>4705</v>
      </c>
      <c r="G790" s="128">
        <f t="shared" si="12"/>
        <v>4.24</v>
      </c>
      <c r="H790" s="123"/>
      <c r="I790" s="123"/>
      <c r="J790" s="123"/>
      <c r="K790" s="123"/>
      <c r="L790" s="123"/>
    </row>
    <row r="791" spans="1:12" s="22" customFormat="1" ht="15.75" x14ac:dyDescent="0.25">
      <c r="A791" s="124"/>
      <c r="B791" s="129" t="s">
        <v>3426</v>
      </c>
      <c r="C791" s="125" t="s">
        <v>3425</v>
      </c>
      <c r="D791" s="126"/>
      <c r="E791" s="127">
        <v>2.63</v>
      </c>
      <c r="F791" s="126" t="s">
        <v>5001</v>
      </c>
      <c r="G791" s="128">
        <f t="shared" si="12"/>
        <v>5.26</v>
      </c>
      <c r="H791" s="123"/>
      <c r="I791" s="123"/>
      <c r="J791" s="123"/>
      <c r="K791" s="123"/>
      <c r="L791" s="123"/>
    </row>
    <row r="792" spans="1:12" s="22" customFormat="1" ht="15.75" x14ac:dyDescent="0.25">
      <c r="A792" s="124"/>
      <c r="B792" s="124"/>
      <c r="C792" s="125" t="s">
        <v>3343</v>
      </c>
      <c r="D792" s="126"/>
      <c r="E792" s="127">
        <v>5.28</v>
      </c>
      <c r="F792" s="126" t="s">
        <v>5002</v>
      </c>
      <c r="G792" s="128">
        <f t="shared" si="12"/>
        <v>15.84</v>
      </c>
      <c r="H792" s="123"/>
      <c r="I792" s="123"/>
      <c r="J792" s="123"/>
      <c r="K792" s="123"/>
      <c r="L792" s="123"/>
    </row>
    <row r="793" spans="1:12" s="22" customFormat="1" ht="15.75" x14ac:dyDescent="0.25">
      <c r="A793" s="124"/>
      <c r="B793" s="124"/>
      <c r="C793" s="125" t="s">
        <v>3349</v>
      </c>
      <c r="D793" s="126"/>
      <c r="E793" s="127" t="s">
        <v>3427</v>
      </c>
      <c r="F793" s="126" t="s">
        <v>5002</v>
      </c>
      <c r="G793" s="128">
        <f t="shared" si="12"/>
        <v>3.54</v>
      </c>
      <c r="H793" s="123"/>
      <c r="I793" s="123"/>
      <c r="J793" s="123"/>
      <c r="K793" s="123"/>
      <c r="L793" s="123"/>
    </row>
    <row r="794" spans="1:12" s="22" customFormat="1" ht="15.75" x14ac:dyDescent="0.25">
      <c r="A794" s="124"/>
      <c r="B794" s="124"/>
      <c r="C794" s="125" t="s">
        <v>3351</v>
      </c>
      <c r="D794" s="126"/>
      <c r="E794" s="127" t="s">
        <v>3428</v>
      </c>
      <c r="F794" s="126" t="s">
        <v>5002</v>
      </c>
      <c r="G794" s="128">
        <f t="shared" si="12"/>
        <v>3.3600000000000003</v>
      </c>
      <c r="H794" s="123"/>
      <c r="I794" s="123"/>
      <c r="J794" s="123"/>
      <c r="K794" s="123"/>
      <c r="L794" s="123"/>
    </row>
    <row r="795" spans="1:12" s="22" customFormat="1" ht="15.75" x14ac:dyDescent="0.25">
      <c r="A795" s="124"/>
      <c r="B795" s="124"/>
      <c r="C795" s="125" t="s">
        <v>3429</v>
      </c>
      <c r="D795" s="126"/>
      <c r="E795" s="127">
        <v>17.03</v>
      </c>
      <c r="F795" s="126" t="s">
        <v>5002</v>
      </c>
      <c r="G795" s="128">
        <f t="shared" si="12"/>
        <v>51.09</v>
      </c>
      <c r="H795" s="123"/>
      <c r="I795" s="123"/>
      <c r="J795" s="123"/>
      <c r="K795" s="123"/>
      <c r="L795" s="123"/>
    </row>
    <row r="796" spans="1:12" s="22" customFormat="1" ht="15.75" x14ac:dyDescent="0.25">
      <c r="A796" s="124"/>
      <c r="B796" s="124"/>
      <c r="C796" s="125" t="s">
        <v>3430</v>
      </c>
      <c r="D796" s="126"/>
      <c r="E796" s="127">
        <v>12.6</v>
      </c>
      <c r="F796" s="126" t="s">
        <v>4705</v>
      </c>
      <c r="G796" s="128">
        <f t="shared" si="12"/>
        <v>12.6</v>
      </c>
      <c r="H796" s="123"/>
      <c r="I796" s="123"/>
      <c r="J796" s="123"/>
      <c r="K796" s="123"/>
      <c r="L796" s="123"/>
    </row>
    <row r="797" spans="1:12" s="22" customFormat="1" ht="31.5" x14ac:dyDescent="0.25">
      <c r="A797" s="124"/>
      <c r="B797" s="124"/>
      <c r="C797" s="125" t="s">
        <v>4731</v>
      </c>
      <c r="D797" s="126"/>
      <c r="E797" s="127">
        <v>17.52</v>
      </c>
      <c r="F797" s="126" t="s">
        <v>4705</v>
      </c>
      <c r="G797" s="128">
        <f t="shared" si="12"/>
        <v>17.52</v>
      </c>
      <c r="H797" s="123"/>
      <c r="I797" s="123"/>
      <c r="J797" s="123"/>
      <c r="K797" s="123"/>
      <c r="L797" s="123"/>
    </row>
    <row r="798" spans="1:12" s="22" customFormat="1" ht="31.5" x14ac:dyDescent="0.25">
      <c r="A798" s="124"/>
      <c r="B798" s="134" t="s">
        <v>3963</v>
      </c>
      <c r="C798" s="125" t="s">
        <v>3432</v>
      </c>
      <c r="D798" s="126"/>
      <c r="E798" s="127">
        <v>38.26</v>
      </c>
      <c r="F798" s="126" t="s">
        <v>4705</v>
      </c>
      <c r="G798" s="128">
        <f t="shared" si="12"/>
        <v>38.26</v>
      </c>
      <c r="H798" s="123"/>
      <c r="I798" s="123"/>
      <c r="J798" s="123"/>
      <c r="K798" s="123"/>
      <c r="L798" s="123"/>
    </row>
    <row r="799" spans="1:12" s="22" customFormat="1" ht="15.75" x14ac:dyDescent="0.25">
      <c r="A799" s="124"/>
      <c r="B799" s="124" t="s">
        <v>3431</v>
      </c>
      <c r="C799" s="125" t="s">
        <v>3343</v>
      </c>
      <c r="D799" s="126"/>
      <c r="E799" s="127">
        <v>8.3000000000000007</v>
      </c>
      <c r="F799" s="126" t="s">
        <v>4705</v>
      </c>
      <c r="G799" s="128">
        <f t="shared" si="12"/>
        <v>8.3000000000000007</v>
      </c>
      <c r="H799" s="123"/>
      <c r="I799" s="123"/>
      <c r="J799" s="123"/>
      <c r="K799" s="123"/>
      <c r="L799" s="123"/>
    </row>
    <row r="800" spans="1:12" s="22" customFormat="1" ht="15.75" x14ac:dyDescent="0.25">
      <c r="A800" s="124"/>
      <c r="B800" s="124"/>
      <c r="C800" s="125" t="s">
        <v>3433</v>
      </c>
      <c r="D800" s="126"/>
      <c r="E800" s="127">
        <v>21.38</v>
      </c>
      <c r="F800" s="126" t="s">
        <v>4705</v>
      </c>
      <c r="G800" s="128">
        <f t="shared" si="12"/>
        <v>21.38</v>
      </c>
      <c r="H800" s="123"/>
      <c r="I800" s="123"/>
      <c r="J800" s="123"/>
      <c r="K800" s="123"/>
      <c r="L800" s="123"/>
    </row>
    <row r="801" spans="1:12" s="22" customFormat="1" ht="15.75" x14ac:dyDescent="0.25">
      <c r="A801" s="124"/>
      <c r="B801" s="124"/>
      <c r="C801" s="125" t="s">
        <v>3434</v>
      </c>
      <c r="D801" s="126"/>
      <c r="E801" s="127">
        <v>62.53</v>
      </c>
      <c r="F801" s="126" t="s">
        <v>4705</v>
      </c>
      <c r="G801" s="128">
        <f t="shared" si="12"/>
        <v>62.53</v>
      </c>
      <c r="H801" s="123"/>
      <c r="I801" s="123"/>
      <c r="J801" s="123"/>
      <c r="K801" s="123"/>
      <c r="L801" s="123"/>
    </row>
    <row r="802" spans="1:12" s="22" customFormat="1" ht="15.75" x14ac:dyDescent="0.25">
      <c r="A802" s="124"/>
      <c r="B802" s="124"/>
      <c r="C802" s="125" t="s">
        <v>3435</v>
      </c>
      <c r="D802" s="126"/>
      <c r="E802" s="127">
        <v>16.63</v>
      </c>
      <c r="F802" s="126" t="s">
        <v>589</v>
      </c>
      <c r="G802" s="128">
        <f t="shared" si="12"/>
        <v>7.1271428571428572</v>
      </c>
      <c r="H802" s="123"/>
      <c r="I802" s="123"/>
      <c r="J802" s="123"/>
      <c r="K802" s="123"/>
      <c r="L802" s="123"/>
    </row>
    <row r="803" spans="1:12" ht="15.75" x14ac:dyDescent="0.25">
      <c r="A803" s="124"/>
      <c r="B803" s="124"/>
      <c r="C803" s="125" t="s">
        <v>1918</v>
      </c>
      <c r="D803" s="126"/>
      <c r="E803" s="127">
        <v>59.61</v>
      </c>
      <c r="F803" s="126" t="s">
        <v>5001</v>
      </c>
      <c r="G803" s="128">
        <f t="shared" si="12"/>
        <v>119.22</v>
      </c>
      <c r="H803" s="123"/>
      <c r="I803" s="123"/>
      <c r="J803" s="123"/>
      <c r="K803" s="123"/>
      <c r="L803" s="123"/>
    </row>
    <row r="804" spans="1:12" s="5" customFormat="1" ht="54.75" customHeight="1" x14ac:dyDescent="0.35">
      <c r="A804" s="149"/>
      <c r="B804" s="149"/>
      <c r="C804" s="291"/>
      <c r="D804" s="51" t="s">
        <v>3986</v>
      </c>
      <c r="E804" s="52">
        <f>SUM(E607:E803)</f>
        <v>3525.8600000000015</v>
      </c>
      <c r="F804" s="292"/>
      <c r="G804" s="293"/>
      <c r="H804" s="294">
        <v>0</v>
      </c>
      <c r="I804" s="295">
        <v>22</v>
      </c>
      <c r="J804" s="294">
        <f>+(1+I804/100)*H804</f>
        <v>0</v>
      </c>
      <c r="K804" s="296">
        <f>+H804*E804</f>
        <v>0</v>
      </c>
      <c r="L804" s="296">
        <f>+J804*E804</f>
        <v>0</v>
      </c>
    </row>
    <row r="805" spans="1:12" ht="31.5" x14ac:dyDescent="0.25">
      <c r="A805" s="124"/>
      <c r="B805" s="134" t="s">
        <v>3964</v>
      </c>
      <c r="C805" s="125" t="s">
        <v>3436</v>
      </c>
      <c r="D805" s="126"/>
      <c r="E805" s="127">
        <v>29</v>
      </c>
      <c r="F805" s="126" t="s">
        <v>4705</v>
      </c>
      <c r="G805" s="128">
        <f t="shared" si="12"/>
        <v>29</v>
      </c>
      <c r="H805" s="123"/>
      <c r="I805" s="123"/>
      <c r="J805" s="123"/>
      <c r="K805" s="123"/>
      <c r="L805" s="123"/>
    </row>
    <row r="806" spans="1:12" ht="15.75" x14ac:dyDescent="0.25">
      <c r="A806" s="124"/>
      <c r="B806" s="124"/>
      <c r="C806" s="125" t="s">
        <v>3437</v>
      </c>
      <c r="D806" s="126"/>
      <c r="E806" s="127">
        <v>13.2</v>
      </c>
      <c r="F806" s="126" t="s">
        <v>589</v>
      </c>
      <c r="G806" s="128">
        <f t="shared" si="12"/>
        <v>5.6571428571428566</v>
      </c>
      <c r="H806" s="123"/>
      <c r="I806" s="123"/>
      <c r="J806" s="123"/>
      <c r="K806" s="123"/>
      <c r="L806" s="123"/>
    </row>
    <row r="807" spans="1:12" ht="15.75" x14ac:dyDescent="0.25">
      <c r="A807" s="124"/>
      <c r="B807" s="124"/>
      <c r="C807" s="125" t="s">
        <v>122</v>
      </c>
      <c r="D807" s="126"/>
      <c r="E807" s="127">
        <v>13.02</v>
      </c>
      <c r="F807" s="126" t="s">
        <v>4705</v>
      </c>
      <c r="G807" s="128">
        <f t="shared" si="12"/>
        <v>13.02</v>
      </c>
      <c r="H807" s="123"/>
      <c r="I807" s="123"/>
      <c r="J807" s="123"/>
      <c r="K807" s="123"/>
      <c r="L807" s="123"/>
    </row>
    <row r="808" spans="1:12" ht="15.75" x14ac:dyDescent="0.25">
      <c r="A808" s="124"/>
      <c r="B808" s="124"/>
      <c r="C808" s="125" t="s">
        <v>3438</v>
      </c>
      <c r="D808" s="126"/>
      <c r="E808" s="127">
        <v>64.55</v>
      </c>
      <c r="F808" s="126" t="s">
        <v>4705</v>
      </c>
      <c r="G808" s="128">
        <f t="shared" si="12"/>
        <v>64.55</v>
      </c>
      <c r="H808" s="123"/>
      <c r="I808" s="123"/>
      <c r="J808" s="123"/>
      <c r="K808" s="123"/>
      <c r="L808" s="123"/>
    </row>
    <row r="809" spans="1:12" ht="15.75" x14ac:dyDescent="0.25">
      <c r="A809" s="124"/>
      <c r="B809" s="124"/>
      <c r="C809" s="125" t="s">
        <v>3439</v>
      </c>
      <c r="D809" s="126"/>
      <c r="E809" s="127">
        <v>9.32</v>
      </c>
      <c r="F809" s="126" t="s">
        <v>4705</v>
      </c>
      <c r="G809" s="128">
        <f t="shared" si="12"/>
        <v>9.32</v>
      </c>
      <c r="H809" s="123"/>
      <c r="I809" s="123"/>
      <c r="J809" s="123"/>
      <c r="K809" s="123"/>
      <c r="L809" s="123"/>
    </row>
    <row r="810" spans="1:12" ht="15.75" x14ac:dyDescent="0.25">
      <c r="A810" s="124"/>
      <c r="B810" s="124"/>
      <c r="C810" s="125" t="s">
        <v>3440</v>
      </c>
      <c r="D810" s="126"/>
      <c r="E810" s="127">
        <v>16.43</v>
      </c>
      <c r="F810" s="126" t="s">
        <v>4705</v>
      </c>
      <c r="G810" s="128">
        <f t="shared" si="12"/>
        <v>16.43</v>
      </c>
      <c r="H810" s="123"/>
      <c r="I810" s="123"/>
      <c r="J810" s="123"/>
      <c r="K810" s="123"/>
      <c r="L810" s="123"/>
    </row>
    <row r="811" spans="1:12" ht="15.75" x14ac:dyDescent="0.25">
      <c r="A811" s="124"/>
      <c r="B811" s="124"/>
      <c r="C811" s="125" t="s">
        <v>3441</v>
      </c>
      <c r="D811" s="126"/>
      <c r="E811" s="127">
        <v>92</v>
      </c>
      <c r="F811" s="126" t="s">
        <v>4705</v>
      </c>
      <c r="G811" s="128">
        <f t="shared" si="12"/>
        <v>92</v>
      </c>
      <c r="H811" s="123"/>
      <c r="I811" s="123"/>
      <c r="J811" s="123"/>
      <c r="K811" s="123"/>
      <c r="L811" s="123"/>
    </row>
    <row r="812" spans="1:12" ht="15.75" x14ac:dyDescent="0.25">
      <c r="A812" s="124"/>
      <c r="B812" s="124"/>
      <c r="C812" s="125" t="s">
        <v>3442</v>
      </c>
      <c r="D812" s="126"/>
      <c r="E812" s="127">
        <v>13.9</v>
      </c>
      <c r="F812" s="126" t="s">
        <v>589</v>
      </c>
      <c r="G812" s="128">
        <f t="shared" si="12"/>
        <v>5.9571428571428573</v>
      </c>
      <c r="H812" s="123"/>
      <c r="I812" s="123"/>
      <c r="J812" s="123"/>
      <c r="K812" s="123"/>
      <c r="L812" s="123"/>
    </row>
    <row r="813" spans="1:12" ht="15.75" x14ac:dyDescent="0.25">
      <c r="A813" s="124"/>
      <c r="B813" s="124"/>
      <c r="C813" s="125" t="s">
        <v>3443</v>
      </c>
      <c r="D813" s="126"/>
      <c r="E813" s="127">
        <v>13.9</v>
      </c>
      <c r="F813" s="126" t="s">
        <v>589</v>
      </c>
      <c r="G813" s="128">
        <f t="shared" si="12"/>
        <v>5.9571428571428573</v>
      </c>
      <c r="H813" s="123"/>
      <c r="I813" s="123"/>
      <c r="J813" s="123"/>
      <c r="K813" s="123"/>
      <c r="L813" s="123"/>
    </row>
    <row r="814" spans="1:12" ht="15.75" x14ac:dyDescent="0.25">
      <c r="A814" s="124"/>
      <c r="B814" s="124"/>
      <c r="C814" s="125" t="s">
        <v>3444</v>
      </c>
      <c r="D814" s="126"/>
      <c r="E814" s="127">
        <v>11.62</v>
      </c>
      <c r="F814" s="126" t="s">
        <v>589</v>
      </c>
      <c r="G814" s="128">
        <f t="shared" si="12"/>
        <v>4.9799999999999995</v>
      </c>
      <c r="H814" s="123"/>
      <c r="I814" s="123"/>
      <c r="J814" s="123"/>
      <c r="K814" s="123"/>
      <c r="L814" s="123"/>
    </row>
    <row r="815" spans="1:12" ht="15.75" x14ac:dyDescent="0.25">
      <c r="A815" s="124"/>
      <c r="B815" s="124"/>
      <c r="C815" s="125" t="s">
        <v>3466</v>
      </c>
      <c r="D815" s="126"/>
      <c r="E815" s="127">
        <v>11.25</v>
      </c>
      <c r="F815" s="126" t="s">
        <v>4705</v>
      </c>
      <c r="G815" s="128">
        <f t="shared" si="12"/>
        <v>11.25</v>
      </c>
      <c r="H815" s="123"/>
      <c r="I815" s="123"/>
      <c r="J815" s="123"/>
      <c r="K815" s="123"/>
      <c r="L815" s="123"/>
    </row>
    <row r="816" spans="1:12" ht="15.75" x14ac:dyDescent="0.25">
      <c r="A816" s="124"/>
      <c r="B816" s="124"/>
      <c r="C816" s="125" t="s">
        <v>3445</v>
      </c>
      <c r="D816" s="126"/>
      <c r="E816" s="127">
        <v>12.2</v>
      </c>
      <c r="F816" s="126" t="s">
        <v>4705</v>
      </c>
      <c r="G816" s="128">
        <f t="shared" si="12"/>
        <v>12.2</v>
      </c>
      <c r="H816" s="123"/>
      <c r="I816" s="123"/>
      <c r="J816" s="123"/>
      <c r="K816" s="123"/>
      <c r="L816" s="123"/>
    </row>
    <row r="817" spans="1:12" ht="15.75" x14ac:dyDescent="0.25">
      <c r="A817" s="124"/>
      <c r="B817" s="124"/>
      <c r="C817" s="125" t="s">
        <v>4072</v>
      </c>
      <c r="D817" s="126"/>
      <c r="E817" s="127">
        <v>3.93</v>
      </c>
      <c r="F817" s="126" t="s">
        <v>4705</v>
      </c>
      <c r="G817" s="128">
        <f t="shared" si="12"/>
        <v>3.93</v>
      </c>
      <c r="H817" s="123"/>
      <c r="I817" s="123"/>
      <c r="J817" s="123"/>
      <c r="K817" s="123"/>
      <c r="L817" s="123"/>
    </row>
    <row r="818" spans="1:12" ht="15.75" x14ac:dyDescent="0.25">
      <c r="A818" s="124"/>
      <c r="B818" s="124"/>
      <c r="C818" s="125" t="s">
        <v>3446</v>
      </c>
      <c r="D818" s="126"/>
      <c r="E818" s="127">
        <v>7</v>
      </c>
      <c r="F818" s="126" t="s">
        <v>5001</v>
      </c>
      <c r="G818" s="128">
        <f t="shared" si="12"/>
        <v>14</v>
      </c>
      <c r="H818" s="123"/>
      <c r="I818" s="123"/>
      <c r="J818" s="123"/>
      <c r="K818" s="123"/>
      <c r="L818" s="123"/>
    </row>
    <row r="819" spans="1:12" ht="15.75" x14ac:dyDescent="0.25">
      <c r="A819" s="124"/>
      <c r="B819" s="124"/>
      <c r="C819" s="125" t="s">
        <v>3447</v>
      </c>
      <c r="D819" s="126"/>
      <c r="E819" s="127">
        <v>14.1</v>
      </c>
      <c r="F819" s="126" t="s">
        <v>4705</v>
      </c>
      <c r="G819" s="128">
        <f t="shared" si="12"/>
        <v>14.1</v>
      </c>
      <c r="H819" s="123"/>
      <c r="I819" s="123"/>
      <c r="J819" s="123"/>
      <c r="K819" s="123"/>
      <c r="L819" s="123"/>
    </row>
    <row r="820" spans="1:12" ht="15.75" x14ac:dyDescent="0.25">
      <c r="A820" s="124"/>
      <c r="B820" s="124"/>
      <c r="C820" s="125" t="s">
        <v>3448</v>
      </c>
      <c r="D820" s="126"/>
      <c r="E820" s="127">
        <v>5</v>
      </c>
      <c r="F820" s="126" t="s">
        <v>4705</v>
      </c>
      <c r="G820" s="128">
        <f t="shared" si="12"/>
        <v>5</v>
      </c>
      <c r="H820" s="123"/>
      <c r="I820" s="123"/>
      <c r="J820" s="123"/>
      <c r="K820" s="123"/>
      <c r="L820" s="123"/>
    </row>
    <row r="821" spans="1:12" ht="15.75" x14ac:dyDescent="0.25">
      <c r="A821" s="124"/>
      <c r="B821" s="124"/>
      <c r="C821" s="125" t="s">
        <v>3449</v>
      </c>
      <c r="D821" s="126"/>
      <c r="E821" s="127">
        <v>14</v>
      </c>
      <c r="F821" s="126" t="s">
        <v>4705</v>
      </c>
      <c r="G821" s="128">
        <f t="shared" si="12"/>
        <v>14</v>
      </c>
      <c r="H821" s="123"/>
      <c r="I821" s="123"/>
      <c r="J821" s="123"/>
      <c r="K821" s="123"/>
      <c r="L821" s="123"/>
    </row>
    <row r="822" spans="1:12" ht="15.75" x14ac:dyDescent="0.25">
      <c r="A822" s="124"/>
      <c r="B822" s="124"/>
      <c r="C822" s="125" t="s">
        <v>344</v>
      </c>
      <c r="D822" s="126"/>
      <c r="E822" s="127">
        <v>13.35</v>
      </c>
      <c r="F822" s="126" t="s">
        <v>4705</v>
      </c>
      <c r="G822" s="128">
        <f t="shared" si="12"/>
        <v>13.35</v>
      </c>
      <c r="H822" s="123"/>
      <c r="I822" s="123"/>
      <c r="J822" s="123"/>
      <c r="K822" s="123"/>
      <c r="L822" s="123"/>
    </row>
    <row r="823" spans="1:12" ht="15.75" x14ac:dyDescent="0.25">
      <c r="A823" s="124"/>
      <c r="B823" s="124"/>
      <c r="C823" s="125" t="s">
        <v>3450</v>
      </c>
      <c r="D823" s="126"/>
      <c r="E823" s="127">
        <v>15</v>
      </c>
      <c r="F823" s="126" t="s">
        <v>589</v>
      </c>
      <c r="G823" s="128">
        <f t="shared" si="12"/>
        <v>6.4285714285714288</v>
      </c>
      <c r="H823" s="123"/>
      <c r="I823" s="123"/>
      <c r="J823" s="123"/>
      <c r="K823" s="123"/>
      <c r="L823" s="123"/>
    </row>
    <row r="824" spans="1:12" ht="15.75" x14ac:dyDescent="0.25">
      <c r="A824" s="124"/>
      <c r="B824" s="124"/>
      <c r="C824" s="125" t="s">
        <v>4073</v>
      </c>
      <c r="D824" s="126"/>
      <c r="E824" s="127">
        <v>13.29</v>
      </c>
      <c r="F824" s="126" t="s">
        <v>589</v>
      </c>
      <c r="G824" s="128">
        <f t="shared" si="12"/>
        <v>5.6957142857142857</v>
      </c>
      <c r="H824" s="123"/>
      <c r="I824" s="123"/>
      <c r="J824" s="123"/>
      <c r="K824" s="123"/>
      <c r="L824" s="123"/>
    </row>
    <row r="825" spans="1:12" ht="15.75" x14ac:dyDescent="0.25">
      <c r="A825" s="124"/>
      <c r="B825" s="124"/>
      <c r="C825" s="125" t="s">
        <v>4074</v>
      </c>
      <c r="D825" s="126"/>
      <c r="E825" s="127">
        <v>13.4</v>
      </c>
      <c r="F825" s="126" t="s">
        <v>4705</v>
      </c>
      <c r="G825" s="128">
        <f t="shared" si="12"/>
        <v>13.4</v>
      </c>
      <c r="H825" s="123"/>
      <c r="I825" s="123"/>
      <c r="J825" s="123"/>
      <c r="K825" s="123"/>
      <c r="L825" s="123"/>
    </row>
    <row r="826" spans="1:12" ht="15.75" x14ac:dyDescent="0.25">
      <c r="A826" s="124"/>
      <c r="B826" s="129" t="s">
        <v>3452</v>
      </c>
      <c r="C826" s="125" t="s">
        <v>3451</v>
      </c>
      <c r="D826" s="126"/>
      <c r="E826" s="127">
        <v>16.5</v>
      </c>
      <c r="F826" s="126" t="s">
        <v>4705</v>
      </c>
      <c r="G826" s="128">
        <f t="shared" si="12"/>
        <v>16.5</v>
      </c>
      <c r="H826" s="123"/>
      <c r="I826" s="123"/>
      <c r="J826" s="123"/>
      <c r="K826" s="123"/>
      <c r="L826" s="123"/>
    </row>
    <row r="827" spans="1:12" ht="15.75" x14ac:dyDescent="0.25">
      <c r="A827" s="124"/>
      <c r="B827" s="124"/>
      <c r="C827" s="125" t="s">
        <v>3453</v>
      </c>
      <c r="D827" s="126"/>
      <c r="E827" s="127">
        <v>58</v>
      </c>
      <c r="F827" s="126" t="s">
        <v>566</v>
      </c>
      <c r="G827" s="128">
        <f t="shared" si="12"/>
        <v>1.9333333333333333</v>
      </c>
      <c r="H827" s="123"/>
      <c r="I827" s="123"/>
      <c r="J827" s="123"/>
      <c r="K827" s="123"/>
      <c r="L827" s="123"/>
    </row>
    <row r="828" spans="1:12" ht="15.75" x14ac:dyDescent="0.25">
      <c r="A828" s="124"/>
      <c r="B828" s="129" t="s">
        <v>3965</v>
      </c>
      <c r="C828" s="125" t="s">
        <v>3454</v>
      </c>
      <c r="D828" s="126"/>
      <c r="E828" s="127">
        <v>81.25</v>
      </c>
      <c r="F828" s="126" t="s">
        <v>566</v>
      </c>
      <c r="G828" s="128">
        <f t="shared" si="12"/>
        <v>2.7083333333333335</v>
      </c>
      <c r="H828" s="123"/>
      <c r="I828" s="123"/>
      <c r="J828" s="123"/>
      <c r="K828" s="123"/>
      <c r="L828" s="123"/>
    </row>
    <row r="829" spans="1:12" ht="15.75" x14ac:dyDescent="0.25">
      <c r="A829" s="124"/>
      <c r="B829" s="124"/>
      <c r="C829" s="125" t="s">
        <v>3455</v>
      </c>
      <c r="D829" s="126"/>
      <c r="E829" s="127">
        <v>151.37</v>
      </c>
      <c r="F829" s="126" t="s">
        <v>4705</v>
      </c>
      <c r="G829" s="128">
        <f t="shared" si="12"/>
        <v>151.37</v>
      </c>
      <c r="H829" s="123"/>
      <c r="I829" s="123"/>
      <c r="J829" s="123"/>
      <c r="K829" s="123"/>
      <c r="L829" s="123"/>
    </row>
    <row r="830" spans="1:12" ht="15.75" x14ac:dyDescent="0.25">
      <c r="A830" s="124"/>
      <c r="B830" s="124"/>
      <c r="C830" s="125" t="s">
        <v>3456</v>
      </c>
      <c r="D830" s="126"/>
      <c r="E830" s="127">
        <v>33.450000000000003</v>
      </c>
      <c r="F830" s="126" t="s">
        <v>4705</v>
      </c>
      <c r="G830" s="128">
        <f t="shared" si="12"/>
        <v>33.450000000000003</v>
      </c>
      <c r="H830" s="123"/>
      <c r="I830" s="123"/>
      <c r="J830" s="123"/>
      <c r="K830" s="123"/>
      <c r="L830" s="123"/>
    </row>
    <row r="831" spans="1:12" ht="15.75" x14ac:dyDescent="0.25">
      <c r="A831" s="124"/>
      <c r="B831" s="124"/>
      <c r="C831" s="125" t="s">
        <v>3457</v>
      </c>
      <c r="D831" s="126"/>
      <c r="E831" s="127">
        <v>5.88</v>
      </c>
      <c r="F831" s="126" t="s">
        <v>4705</v>
      </c>
      <c r="G831" s="128">
        <f t="shared" si="12"/>
        <v>5.88</v>
      </c>
      <c r="H831" s="123"/>
      <c r="I831" s="123"/>
      <c r="J831" s="123"/>
      <c r="K831" s="123"/>
      <c r="L831" s="123"/>
    </row>
    <row r="832" spans="1:12" ht="15.75" x14ac:dyDescent="0.25">
      <c r="A832" s="124"/>
      <c r="B832" s="124"/>
      <c r="C832" s="125" t="s">
        <v>3458</v>
      </c>
      <c r="D832" s="126"/>
      <c r="E832" s="127">
        <v>2.8</v>
      </c>
      <c r="F832" s="126" t="s">
        <v>4705</v>
      </c>
      <c r="G832" s="128">
        <f t="shared" si="12"/>
        <v>2.8</v>
      </c>
      <c r="H832" s="123"/>
      <c r="I832" s="123"/>
      <c r="J832" s="123"/>
      <c r="K832" s="123"/>
      <c r="L832" s="123"/>
    </row>
    <row r="833" spans="1:12" ht="15.75" x14ac:dyDescent="0.25">
      <c r="A833" s="124"/>
      <c r="B833" s="124"/>
      <c r="C833" s="125" t="s">
        <v>3459</v>
      </c>
      <c r="D833" s="126"/>
      <c r="E833" s="127">
        <v>1.4</v>
      </c>
      <c r="F833" s="126" t="s">
        <v>4705</v>
      </c>
      <c r="G833" s="128">
        <f t="shared" si="12"/>
        <v>1.4</v>
      </c>
      <c r="H833" s="123"/>
      <c r="I833" s="123"/>
      <c r="J833" s="123"/>
      <c r="K833" s="123"/>
      <c r="L833" s="123"/>
    </row>
    <row r="834" spans="1:12" ht="15.75" x14ac:dyDescent="0.25">
      <c r="A834" s="124"/>
      <c r="B834" s="124"/>
      <c r="C834" s="125" t="s">
        <v>3460</v>
      </c>
      <c r="D834" s="126"/>
      <c r="E834" s="127">
        <v>2.1800000000000002</v>
      </c>
      <c r="F834" s="126" t="s">
        <v>4705</v>
      </c>
      <c r="G834" s="128">
        <f t="shared" si="12"/>
        <v>2.1800000000000002</v>
      </c>
      <c r="H834" s="123"/>
      <c r="I834" s="123"/>
      <c r="J834" s="123"/>
      <c r="K834" s="123"/>
      <c r="L834" s="123"/>
    </row>
    <row r="835" spans="1:12" ht="15.75" x14ac:dyDescent="0.25">
      <c r="A835" s="124"/>
      <c r="B835" s="124"/>
      <c r="C835" s="125" t="s">
        <v>3461</v>
      </c>
      <c r="D835" s="126"/>
      <c r="E835" s="127">
        <v>4.62</v>
      </c>
      <c r="F835" s="126" t="s">
        <v>4705</v>
      </c>
      <c r="G835" s="128">
        <f t="shared" si="12"/>
        <v>4.62</v>
      </c>
      <c r="H835" s="123"/>
      <c r="I835" s="123"/>
      <c r="J835" s="123"/>
      <c r="K835" s="123"/>
      <c r="L835" s="123"/>
    </row>
    <row r="836" spans="1:12" ht="15.75" x14ac:dyDescent="0.25">
      <c r="A836" s="124"/>
      <c r="B836" s="124"/>
      <c r="C836" s="125" t="s">
        <v>3462</v>
      </c>
      <c r="D836" s="126"/>
      <c r="E836" s="127">
        <v>4.0199999999999996</v>
      </c>
      <c r="F836" s="126" t="s">
        <v>4705</v>
      </c>
      <c r="G836" s="128">
        <f t="shared" si="12"/>
        <v>4.0199999999999996</v>
      </c>
      <c r="H836" s="123"/>
      <c r="I836" s="123"/>
      <c r="J836" s="123"/>
      <c r="K836" s="123"/>
      <c r="L836" s="123"/>
    </row>
    <row r="837" spans="1:12" ht="15.75" x14ac:dyDescent="0.25">
      <c r="A837" s="124"/>
      <c r="B837" s="124"/>
      <c r="C837" s="125" t="s">
        <v>3463</v>
      </c>
      <c r="D837" s="126"/>
      <c r="E837" s="127">
        <v>17.059999999999999</v>
      </c>
      <c r="F837" s="126" t="s">
        <v>4705</v>
      </c>
      <c r="G837" s="128">
        <f t="shared" si="12"/>
        <v>17.059999999999999</v>
      </c>
      <c r="H837" s="123"/>
      <c r="I837" s="123"/>
      <c r="J837" s="123"/>
      <c r="K837" s="123"/>
      <c r="L837" s="123"/>
    </row>
    <row r="838" spans="1:12" ht="15.75" x14ac:dyDescent="0.25">
      <c r="A838" s="124"/>
      <c r="B838" s="129" t="s">
        <v>3465</v>
      </c>
      <c r="C838" s="125" t="s">
        <v>3464</v>
      </c>
      <c r="D838" s="126"/>
      <c r="E838" s="127">
        <v>12.45</v>
      </c>
      <c r="F838" s="126" t="s">
        <v>4705</v>
      </c>
      <c r="G838" s="128">
        <f t="shared" si="12"/>
        <v>12.45</v>
      </c>
      <c r="H838" s="123"/>
      <c r="I838" s="123"/>
      <c r="J838" s="123"/>
      <c r="K838" s="123"/>
      <c r="L838" s="123"/>
    </row>
    <row r="839" spans="1:12" ht="15.75" x14ac:dyDescent="0.25">
      <c r="A839" s="124"/>
      <c r="B839" s="124"/>
      <c r="C839" s="125" t="s">
        <v>21</v>
      </c>
      <c r="D839" s="126"/>
      <c r="E839" s="127">
        <v>9.5</v>
      </c>
      <c r="F839" s="126" t="s">
        <v>589</v>
      </c>
      <c r="G839" s="128">
        <f t="shared" si="12"/>
        <v>4.0714285714285712</v>
      </c>
      <c r="H839" s="123"/>
      <c r="I839" s="123"/>
      <c r="J839" s="123"/>
      <c r="K839" s="123"/>
      <c r="L839" s="123"/>
    </row>
    <row r="840" spans="1:12" ht="15.75" x14ac:dyDescent="0.25">
      <c r="A840" s="124"/>
      <c r="B840" s="124"/>
      <c r="C840" s="125" t="s">
        <v>3466</v>
      </c>
      <c r="D840" s="126"/>
      <c r="E840" s="127">
        <v>6.3</v>
      </c>
      <c r="F840" s="126" t="s">
        <v>589</v>
      </c>
      <c r="G840" s="128">
        <f t="shared" si="12"/>
        <v>2.6999999999999997</v>
      </c>
      <c r="H840" s="123"/>
      <c r="I840" s="123"/>
      <c r="J840" s="123"/>
      <c r="K840" s="123"/>
      <c r="L840" s="123"/>
    </row>
    <row r="841" spans="1:12" ht="15.75" x14ac:dyDescent="0.25">
      <c r="A841" s="124"/>
      <c r="B841" s="124"/>
      <c r="C841" s="125" t="s">
        <v>3467</v>
      </c>
      <c r="D841" s="126"/>
      <c r="E841" s="127">
        <v>6</v>
      </c>
      <c r="F841" s="126" t="s">
        <v>589</v>
      </c>
      <c r="G841" s="128">
        <f t="shared" si="12"/>
        <v>2.5714285714285716</v>
      </c>
      <c r="H841" s="123"/>
      <c r="I841" s="123"/>
      <c r="J841" s="123"/>
      <c r="K841" s="123"/>
      <c r="L841" s="123"/>
    </row>
    <row r="842" spans="1:12" ht="15.75" x14ac:dyDescent="0.25">
      <c r="A842" s="124"/>
      <c r="B842" s="124"/>
      <c r="C842" s="125" t="s">
        <v>3468</v>
      </c>
      <c r="D842" s="126"/>
      <c r="E842" s="127">
        <v>27.5</v>
      </c>
      <c r="F842" s="126" t="s">
        <v>4705</v>
      </c>
      <c r="G842" s="128">
        <f t="shared" si="12"/>
        <v>27.5</v>
      </c>
      <c r="H842" s="123"/>
      <c r="I842" s="123"/>
      <c r="J842" s="123"/>
      <c r="K842" s="123"/>
      <c r="L842" s="123"/>
    </row>
    <row r="843" spans="1:12" ht="15.75" x14ac:dyDescent="0.25">
      <c r="A843" s="124"/>
      <c r="B843" s="124"/>
      <c r="C843" s="125" t="s">
        <v>3469</v>
      </c>
      <c r="D843" s="126"/>
      <c r="E843" s="127">
        <v>21</v>
      </c>
      <c r="F843" s="126" t="s">
        <v>4705</v>
      </c>
      <c r="G843" s="128">
        <f t="shared" si="12"/>
        <v>21</v>
      </c>
      <c r="H843" s="123"/>
      <c r="I843" s="123"/>
      <c r="J843" s="123"/>
      <c r="K843" s="123"/>
      <c r="L843" s="123"/>
    </row>
    <row r="844" spans="1:12" ht="15.75" x14ac:dyDescent="0.25">
      <c r="A844" s="124"/>
      <c r="B844" s="124"/>
      <c r="C844" s="125" t="s">
        <v>3470</v>
      </c>
      <c r="D844" s="126"/>
      <c r="E844" s="127">
        <v>15.01</v>
      </c>
      <c r="F844" s="126" t="s">
        <v>4705</v>
      </c>
      <c r="G844" s="128">
        <f t="shared" si="12"/>
        <v>15.01</v>
      </c>
      <c r="H844" s="123"/>
      <c r="I844" s="123"/>
      <c r="J844" s="123"/>
      <c r="K844" s="123"/>
      <c r="L844" s="123"/>
    </row>
    <row r="845" spans="1:12" ht="15.75" x14ac:dyDescent="0.25">
      <c r="A845" s="124"/>
      <c r="B845" s="124"/>
      <c r="C845" s="125" t="s">
        <v>3471</v>
      </c>
      <c r="D845" s="126"/>
      <c r="E845" s="127">
        <v>12.11</v>
      </c>
      <c r="F845" s="126" t="s">
        <v>4705</v>
      </c>
      <c r="G845" s="128">
        <f t="shared" si="12"/>
        <v>12.11</v>
      </c>
      <c r="H845" s="123"/>
      <c r="I845" s="123"/>
      <c r="J845" s="123"/>
      <c r="K845" s="123"/>
      <c r="L845" s="123"/>
    </row>
    <row r="846" spans="1:12" ht="15.75" x14ac:dyDescent="0.25">
      <c r="A846" s="124"/>
      <c r="B846" s="129" t="s">
        <v>3473</v>
      </c>
      <c r="C846" s="125" t="s">
        <v>3472</v>
      </c>
      <c r="D846" s="126"/>
      <c r="E846" s="156">
        <v>10</v>
      </c>
      <c r="F846" s="126" t="s">
        <v>4705</v>
      </c>
      <c r="G846" s="128">
        <f t="shared" ref="G846:G909" si="13">_xlfn.SWITCH(F846,
"1x dan", E846,
"2x dan", 2*E846,
"3x dan", 3*E846,
"4x dan", 4*E846,
"5x dan", 5*E846,
"1x tedensko", E846/7,
"2x tedensko", 2*E846/7,
"3x tedensko", 3*E846/7,
"1x mesečno", E846/30,
"2x mesečno", 2*E846/30,
"2x letno", 2*E846/365,
"35x letno", 35*E846/365,
)</f>
        <v>10</v>
      </c>
      <c r="H846" s="123"/>
      <c r="I846" s="123"/>
      <c r="J846" s="123"/>
      <c r="K846" s="123"/>
      <c r="L846" s="123"/>
    </row>
    <row r="847" spans="1:12" ht="15.75" x14ac:dyDescent="0.25">
      <c r="A847" s="124"/>
      <c r="B847" s="157"/>
      <c r="C847" s="125" t="s">
        <v>3474</v>
      </c>
      <c r="D847" s="126"/>
      <c r="E847" s="127">
        <v>48.42</v>
      </c>
      <c r="F847" s="126" t="s">
        <v>5001</v>
      </c>
      <c r="G847" s="128">
        <f t="shared" si="13"/>
        <v>96.84</v>
      </c>
      <c r="H847" s="123"/>
      <c r="I847" s="123"/>
      <c r="J847" s="123"/>
      <c r="K847" s="123"/>
      <c r="L847" s="123"/>
    </row>
    <row r="848" spans="1:12" ht="18" customHeight="1" x14ac:dyDescent="0.25">
      <c r="A848" s="124"/>
      <c r="B848" s="124"/>
      <c r="C848" s="125" t="s">
        <v>4728</v>
      </c>
      <c r="D848" s="126"/>
      <c r="E848" s="127">
        <v>61</v>
      </c>
      <c r="F848" s="126" t="s">
        <v>4705</v>
      </c>
      <c r="G848" s="128">
        <f t="shared" si="13"/>
        <v>61</v>
      </c>
      <c r="H848" s="123"/>
      <c r="I848" s="123"/>
      <c r="J848" s="123"/>
      <c r="K848" s="123"/>
      <c r="L848" s="123"/>
    </row>
    <row r="849" spans="1:12" ht="15.75" x14ac:dyDescent="0.25">
      <c r="A849" s="124"/>
      <c r="B849" s="124" t="s">
        <v>3475</v>
      </c>
      <c r="C849" s="125" t="s">
        <v>21</v>
      </c>
      <c r="D849" s="126"/>
      <c r="E849" s="127">
        <v>8.33</v>
      </c>
      <c r="F849" s="126" t="s">
        <v>5002</v>
      </c>
      <c r="G849" s="128">
        <f t="shared" si="13"/>
        <v>24.990000000000002</v>
      </c>
      <c r="H849" s="123"/>
      <c r="I849" s="123"/>
      <c r="J849" s="123"/>
      <c r="K849" s="123"/>
      <c r="L849" s="123"/>
    </row>
    <row r="850" spans="1:12" ht="15.75" x14ac:dyDescent="0.25">
      <c r="A850" s="124"/>
      <c r="B850" s="124"/>
      <c r="C850" s="125" t="s">
        <v>3476</v>
      </c>
      <c r="D850" s="126"/>
      <c r="E850" s="127">
        <v>23</v>
      </c>
      <c r="F850" s="126" t="s">
        <v>5002</v>
      </c>
      <c r="G850" s="128">
        <f t="shared" si="13"/>
        <v>69</v>
      </c>
      <c r="H850" s="123"/>
      <c r="I850" s="123"/>
      <c r="J850" s="123"/>
      <c r="K850" s="123"/>
      <c r="L850" s="123"/>
    </row>
    <row r="851" spans="1:12" ht="15.75" x14ac:dyDescent="0.25">
      <c r="A851" s="124"/>
      <c r="B851" s="129" t="s">
        <v>3478</v>
      </c>
      <c r="C851" s="125" t="s">
        <v>3477</v>
      </c>
      <c r="D851" s="126"/>
      <c r="E851" s="127">
        <v>4.2</v>
      </c>
      <c r="F851" s="126" t="s">
        <v>5002</v>
      </c>
      <c r="G851" s="128">
        <f t="shared" si="13"/>
        <v>12.600000000000001</v>
      </c>
      <c r="H851" s="123"/>
      <c r="I851" s="123"/>
      <c r="J851" s="123"/>
      <c r="K851" s="123"/>
      <c r="L851" s="123"/>
    </row>
    <row r="852" spans="1:12" ht="15.75" x14ac:dyDescent="0.25">
      <c r="A852" s="124"/>
      <c r="B852" s="124"/>
      <c r="C852" s="125" t="s">
        <v>3479</v>
      </c>
      <c r="D852" s="126"/>
      <c r="E852" s="127">
        <v>14.37</v>
      </c>
      <c r="F852" s="126" t="s">
        <v>4705</v>
      </c>
      <c r="G852" s="128">
        <f t="shared" si="13"/>
        <v>14.37</v>
      </c>
      <c r="H852" s="123"/>
      <c r="I852" s="123"/>
      <c r="J852" s="123"/>
      <c r="K852" s="123"/>
      <c r="L852" s="123"/>
    </row>
    <row r="853" spans="1:12" ht="15.75" x14ac:dyDescent="0.25">
      <c r="A853" s="124"/>
      <c r="B853" s="124"/>
      <c r="C853" s="125" t="s">
        <v>3480</v>
      </c>
      <c r="D853" s="126"/>
      <c r="E853" s="127">
        <v>20.11</v>
      </c>
      <c r="F853" s="126" t="s">
        <v>5002</v>
      </c>
      <c r="G853" s="128">
        <f t="shared" si="13"/>
        <v>60.33</v>
      </c>
      <c r="H853" s="123"/>
      <c r="I853" s="123"/>
      <c r="J853" s="123"/>
      <c r="K853" s="123"/>
      <c r="L853" s="123"/>
    </row>
    <row r="854" spans="1:12" ht="15.75" x14ac:dyDescent="0.25">
      <c r="A854" s="124"/>
      <c r="B854" s="124"/>
      <c r="C854" s="125" t="s">
        <v>3481</v>
      </c>
      <c r="D854" s="126"/>
      <c r="E854" s="127">
        <v>23</v>
      </c>
      <c r="F854" s="126" t="s">
        <v>5002</v>
      </c>
      <c r="G854" s="128">
        <f t="shared" si="13"/>
        <v>69</v>
      </c>
      <c r="H854" s="123"/>
      <c r="I854" s="123"/>
      <c r="J854" s="123"/>
      <c r="K854" s="123"/>
      <c r="L854" s="123"/>
    </row>
    <row r="855" spans="1:12" ht="15.75" x14ac:dyDescent="0.25">
      <c r="A855" s="124"/>
      <c r="B855" s="124"/>
      <c r="C855" s="125" t="s">
        <v>3482</v>
      </c>
      <c r="D855" s="126"/>
      <c r="E855" s="127">
        <v>6</v>
      </c>
      <c r="F855" s="126" t="s">
        <v>5002</v>
      </c>
      <c r="G855" s="128">
        <f t="shared" si="13"/>
        <v>18</v>
      </c>
      <c r="H855" s="123"/>
      <c r="I855" s="123"/>
      <c r="J855" s="123"/>
      <c r="K855" s="123"/>
      <c r="L855" s="123"/>
    </row>
    <row r="856" spans="1:12" ht="15.75" x14ac:dyDescent="0.25">
      <c r="A856" s="124"/>
      <c r="B856" s="124"/>
      <c r="C856" s="125" t="s">
        <v>3483</v>
      </c>
      <c r="D856" s="126"/>
      <c r="E856" s="127">
        <v>5</v>
      </c>
      <c r="F856" s="126" t="s">
        <v>5001</v>
      </c>
      <c r="G856" s="128">
        <f t="shared" si="13"/>
        <v>10</v>
      </c>
      <c r="H856" s="123"/>
      <c r="I856" s="123"/>
      <c r="J856" s="123"/>
      <c r="K856" s="123"/>
      <c r="L856" s="123"/>
    </row>
    <row r="857" spans="1:12" ht="15.75" x14ac:dyDescent="0.25">
      <c r="A857" s="124"/>
      <c r="B857" s="124"/>
      <c r="C857" s="125" t="s">
        <v>3484</v>
      </c>
      <c r="D857" s="126"/>
      <c r="E857" s="127">
        <v>11</v>
      </c>
      <c r="F857" s="126" t="s">
        <v>4705</v>
      </c>
      <c r="G857" s="128">
        <f t="shared" si="13"/>
        <v>11</v>
      </c>
      <c r="H857" s="123"/>
      <c r="I857" s="123"/>
      <c r="J857" s="123"/>
      <c r="K857" s="123"/>
      <c r="L857" s="123"/>
    </row>
    <row r="858" spans="1:12" ht="15.75" x14ac:dyDescent="0.25">
      <c r="A858" s="124"/>
      <c r="B858" s="124"/>
      <c r="C858" s="125" t="s">
        <v>3485</v>
      </c>
      <c r="D858" s="126"/>
      <c r="E858" s="127">
        <v>6.15</v>
      </c>
      <c r="F858" s="126" t="s">
        <v>4705</v>
      </c>
      <c r="G858" s="128">
        <f t="shared" si="13"/>
        <v>6.15</v>
      </c>
      <c r="H858" s="123"/>
      <c r="I858" s="123"/>
      <c r="J858" s="123"/>
      <c r="K858" s="123"/>
      <c r="L858" s="123"/>
    </row>
    <row r="859" spans="1:12" ht="15.75" x14ac:dyDescent="0.25">
      <c r="A859" s="124"/>
      <c r="B859" s="124"/>
      <c r="C859" s="125" t="s">
        <v>3486</v>
      </c>
      <c r="D859" s="126"/>
      <c r="E859" s="127">
        <v>5.32</v>
      </c>
      <c r="F859" s="126" t="s">
        <v>5001</v>
      </c>
      <c r="G859" s="128">
        <f t="shared" si="13"/>
        <v>10.64</v>
      </c>
      <c r="H859" s="123"/>
      <c r="I859" s="123"/>
      <c r="J859" s="123"/>
      <c r="K859" s="123"/>
      <c r="L859" s="123"/>
    </row>
    <row r="860" spans="1:12" ht="15.75" x14ac:dyDescent="0.25">
      <c r="A860" s="124"/>
      <c r="B860" s="124"/>
      <c r="C860" s="125" t="s">
        <v>3487</v>
      </c>
      <c r="D860" s="126"/>
      <c r="E860" s="127">
        <v>2.4500000000000002</v>
      </c>
      <c r="F860" s="126" t="s">
        <v>5001</v>
      </c>
      <c r="G860" s="128">
        <f t="shared" si="13"/>
        <v>4.9000000000000004</v>
      </c>
      <c r="H860" s="123"/>
      <c r="I860" s="123"/>
      <c r="J860" s="123"/>
      <c r="K860" s="123"/>
      <c r="L860" s="123"/>
    </row>
    <row r="861" spans="1:12" ht="15.75" x14ac:dyDescent="0.25">
      <c r="A861" s="124"/>
      <c r="B861" s="124"/>
      <c r="C861" s="125" t="s">
        <v>3488</v>
      </c>
      <c r="D861" s="126"/>
      <c r="E861" s="127">
        <v>2.64</v>
      </c>
      <c r="F861" s="126" t="s">
        <v>5002</v>
      </c>
      <c r="G861" s="128">
        <f t="shared" si="13"/>
        <v>7.92</v>
      </c>
      <c r="H861" s="123"/>
      <c r="I861" s="123"/>
      <c r="J861" s="123"/>
      <c r="K861" s="123"/>
      <c r="L861" s="123"/>
    </row>
    <row r="862" spans="1:12" ht="15.75" x14ac:dyDescent="0.25">
      <c r="A862" s="124"/>
      <c r="B862" s="124"/>
      <c r="C862" s="125" t="s">
        <v>3489</v>
      </c>
      <c r="D862" s="126"/>
      <c r="E862" s="127">
        <v>21.38</v>
      </c>
      <c r="F862" s="126" t="s">
        <v>4705</v>
      </c>
      <c r="G862" s="128">
        <f t="shared" si="13"/>
        <v>21.38</v>
      </c>
      <c r="H862" s="123"/>
      <c r="I862" s="123"/>
      <c r="J862" s="123"/>
      <c r="K862" s="123"/>
      <c r="L862" s="123"/>
    </row>
    <row r="863" spans="1:12" ht="15.75" x14ac:dyDescent="0.25">
      <c r="A863" s="124"/>
      <c r="B863" s="124"/>
      <c r="C863" s="125" t="s">
        <v>3490</v>
      </c>
      <c r="D863" s="126"/>
      <c r="E863" s="127">
        <v>7.16</v>
      </c>
      <c r="F863" s="126" t="s">
        <v>4705</v>
      </c>
      <c r="G863" s="128">
        <f t="shared" si="13"/>
        <v>7.16</v>
      </c>
      <c r="H863" s="123"/>
      <c r="I863" s="123"/>
      <c r="J863" s="123"/>
      <c r="K863" s="123"/>
      <c r="L863" s="123"/>
    </row>
    <row r="864" spans="1:12" ht="15.75" x14ac:dyDescent="0.25">
      <c r="A864" s="124"/>
      <c r="B864" s="124"/>
      <c r="C864" s="125" t="s">
        <v>3491</v>
      </c>
      <c r="D864" s="126"/>
      <c r="E864" s="127">
        <v>7.55</v>
      </c>
      <c r="F864" s="126" t="s">
        <v>5002</v>
      </c>
      <c r="G864" s="128">
        <f t="shared" si="13"/>
        <v>22.65</v>
      </c>
      <c r="H864" s="123"/>
      <c r="I864" s="123"/>
      <c r="J864" s="123"/>
      <c r="K864" s="123"/>
      <c r="L864" s="123"/>
    </row>
    <row r="865" spans="1:12" ht="15.75" x14ac:dyDescent="0.25">
      <c r="A865" s="124"/>
      <c r="B865" s="124"/>
      <c r="C865" s="125" t="s">
        <v>3492</v>
      </c>
      <c r="D865" s="126"/>
      <c r="E865" s="127">
        <v>15</v>
      </c>
      <c r="F865" s="126" t="s">
        <v>5002</v>
      </c>
      <c r="G865" s="128">
        <f t="shared" si="13"/>
        <v>45</v>
      </c>
      <c r="H865" s="123"/>
      <c r="I865" s="123"/>
      <c r="J865" s="123"/>
      <c r="K865" s="123"/>
      <c r="L865" s="123"/>
    </row>
    <row r="866" spans="1:12" ht="15.75" x14ac:dyDescent="0.25">
      <c r="A866" s="124"/>
      <c r="B866" s="129" t="s">
        <v>3966</v>
      </c>
      <c r="C866" s="125" t="s">
        <v>3493</v>
      </c>
      <c r="D866" s="126"/>
      <c r="E866" s="127">
        <v>2.5299999999999998</v>
      </c>
      <c r="F866" s="126" t="s">
        <v>5002</v>
      </c>
      <c r="G866" s="128">
        <f t="shared" si="13"/>
        <v>7.59</v>
      </c>
      <c r="H866" s="123"/>
      <c r="I866" s="123"/>
      <c r="J866" s="123"/>
      <c r="K866" s="123"/>
      <c r="L866" s="123"/>
    </row>
    <row r="867" spans="1:12" ht="15.75" x14ac:dyDescent="0.25">
      <c r="A867" s="124"/>
      <c r="B867" s="124"/>
      <c r="C867" s="125" t="s">
        <v>3494</v>
      </c>
      <c r="D867" s="126"/>
      <c r="E867" s="127">
        <v>50.24</v>
      </c>
      <c r="F867" s="126" t="s">
        <v>4705</v>
      </c>
      <c r="G867" s="128">
        <f t="shared" si="13"/>
        <v>50.24</v>
      </c>
      <c r="H867" s="123"/>
      <c r="I867" s="123"/>
      <c r="J867" s="123"/>
      <c r="K867" s="123"/>
      <c r="L867" s="123"/>
    </row>
    <row r="868" spans="1:12" ht="15.75" x14ac:dyDescent="0.25">
      <c r="A868" s="124"/>
      <c r="B868" s="124"/>
      <c r="C868" s="125" t="s">
        <v>41</v>
      </c>
      <c r="D868" s="126"/>
      <c r="E868" s="127">
        <v>5.61</v>
      </c>
      <c r="F868" s="126" t="s">
        <v>5001</v>
      </c>
      <c r="G868" s="128">
        <f t="shared" si="13"/>
        <v>11.22</v>
      </c>
      <c r="H868" s="123"/>
      <c r="I868" s="123"/>
      <c r="J868" s="123"/>
      <c r="K868" s="123"/>
      <c r="L868" s="123"/>
    </row>
    <row r="869" spans="1:12" ht="15.75" x14ac:dyDescent="0.25">
      <c r="A869" s="124"/>
      <c r="B869" s="124"/>
      <c r="C869" s="125" t="s">
        <v>42</v>
      </c>
      <c r="D869" s="126"/>
      <c r="E869" s="127">
        <v>7.5</v>
      </c>
      <c r="F869" s="126" t="s">
        <v>5001</v>
      </c>
      <c r="G869" s="128">
        <f t="shared" si="13"/>
        <v>15</v>
      </c>
      <c r="H869" s="123"/>
      <c r="I869" s="123"/>
      <c r="J869" s="123"/>
      <c r="K869" s="123"/>
      <c r="L869" s="123"/>
    </row>
    <row r="870" spans="1:12" ht="15.75" x14ac:dyDescent="0.25">
      <c r="A870" s="124"/>
      <c r="B870" s="124"/>
      <c r="C870" s="125" t="s">
        <v>311</v>
      </c>
      <c r="D870" s="126"/>
      <c r="E870" s="127">
        <v>5.7</v>
      </c>
      <c r="F870" s="126" t="s">
        <v>5001</v>
      </c>
      <c r="G870" s="128">
        <f t="shared" si="13"/>
        <v>11.4</v>
      </c>
      <c r="H870" s="123"/>
      <c r="I870" s="123"/>
      <c r="J870" s="123"/>
      <c r="K870" s="123"/>
      <c r="L870" s="123"/>
    </row>
    <row r="871" spans="1:12" ht="15.75" x14ac:dyDescent="0.25">
      <c r="A871" s="124"/>
      <c r="B871" s="124"/>
      <c r="C871" s="125" t="s">
        <v>3495</v>
      </c>
      <c r="D871" s="126"/>
      <c r="E871" s="127">
        <v>9.81</v>
      </c>
      <c r="F871" s="126" t="s">
        <v>5002</v>
      </c>
      <c r="G871" s="128">
        <f t="shared" si="13"/>
        <v>29.43</v>
      </c>
      <c r="H871" s="123"/>
      <c r="I871" s="123"/>
      <c r="J871" s="123"/>
      <c r="K871" s="123"/>
      <c r="L871" s="123"/>
    </row>
    <row r="872" spans="1:12" ht="15.75" x14ac:dyDescent="0.25">
      <c r="A872" s="124"/>
      <c r="B872" s="124"/>
      <c r="C872" s="125" t="s">
        <v>102</v>
      </c>
      <c r="D872" s="126"/>
      <c r="E872" s="127">
        <v>3.5</v>
      </c>
      <c r="F872" s="126" t="s">
        <v>4706</v>
      </c>
      <c r="G872" s="128">
        <f t="shared" si="13"/>
        <v>14</v>
      </c>
      <c r="H872" s="123"/>
      <c r="I872" s="123"/>
      <c r="J872" s="123"/>
      <c r="K872" s="123"/>
      <c r="L872" s="123"/>
    </row>
    <row r="873" spans="1:12" ht="15.75" x14ac:dyDescent="0.25">
      <c r="A873" s="124"/>
      <c r="B873" s="124"/>
      <c r="C873" s="125" t="s">
        <v>3496</v>
      </c>
      <c r="D873" s="126"/>
      <c r="E873" s="127">
        <v>1.78</v>
      </c>
      <c r="F873" s="126" t="s">
        <v>4706</v>
      </c>
      <c r="G873" s="128">
        <f t="shared" si="13"/>
        <v>7.12</v>
      </c>
      <c r="H873" s="123"/>
      <c r="I873" s="123"/>
      <c r="J873" s="123"/>
      <c r="K873" s="123"/>
      <c r="L873" s="123"/>
    </row>
    <row r="874" spans="1:12" ht="15.75" x14ac:dyDescent="0.25">
      <c r="A874" s="124"/>
      <c r="B874" s="124"/>
      <c r="C874" s="125" t="s">
        <v>3497</v>
      </c>
      <c r="D874" s="126"/>
      <c r="E874" s="127">
        <v>1.73</v>
      </c>
      <c r="F874" s="126" t="s">
        <v>4706</v>
      </c>
      <c r="G874" s="128">
        <f t="shared" si="13"/>
        <v>6.92</v>
      </c>
      <c r="H874" s="123"/>
      <c r="I874" s="123"/>
      <c r="J874" s="123"/>
      <c r="K874" s="123"/>
      <c r="L874" s="123"/>
    </row>
    <row r="875" spans="1:12" ht="15.75" x14ac:dyDescent="0.25">
      <c r="A875" s="124"/>
      <c r="B875" s="124"/>
      <c r="C875" s="125" t="s">
        <v>3498</v>
      </c>
      <c r="D875" s="126"/>
      <c r="E875" s="127">
        <v>3.5</v>
      </c>
      <c r="F875" s="126" t="s">
        <v>4706</v>
      </c>
      <c r="G875" s="128">
        <f t="shared" si="13"/>
        <v>14</v>
      </c>
      <c r="H875" s="123"/>
      <c r="I875" s="123"/>
      <c r="J875" s="123"/>
      <c r="K875" s="123"/>
      <c r="L875" s="123"/>
    </row>
    <row r="876" spans="1:12" ht="15.75" x14ac:dyDescent="0.25">
      <c r="A876" s="124"/>
      <c r="B876" s="124"/>
      <c r="C876" s="125" t="s">
        <v>3496</v>
      </c>
      <c r="D876" s="126"/>
      <c r="E876" s="127">
        <v>1.78</v>
      </c>
      <c r="F876" s="126" t="s">
        <v>4706</v>
      </c>
      <c r="G876" s="128">
        <f t="shared" si="13"/>
        <v>7.12</v>
      </c>
      <c r="H876" s="123"/>
      <c r="I876" s="123"/>
      <c r="J876" s="123"/>
      <c r="K876" s="123"/>
      <c r="L876" s="123"/>
    </row>
    <row r="877" spans="1:12" ht="15.75" x14ac:dyDescent="0.25">
      <c r="A877" s="124"/>
      <c r="B877" s="124"/>
      <c r="C877" s="125" t="s">
        <v>3497</v>
      </c>
      <c r="D877" s="126"/>
      <c r="E877" s="127">
        <v>1.73</v>
      </c>
      <c r="F877" s="126" t="s">
        <v>4706</v>
      </c>
      <c r="G877" s="128">
        <f t="shared" si="13"/>
        <v>6.92</v>
      </c>
      <c r="H877" s="123"/>
      <c r="I877" s="123"/>
      <c r="J877" s="123"/>
      <c r="K877" s="123"/>
      <c r="L877" s="123"/>
    </row>
    <row r="878" spans="1:12" ht="15.75" x14ac:dyDescent="0.25">
      <c r="A878" s="124"/>
      <c r="B878" s="124"/>
      <c r="C878" s="125" t="s">
        <v>3499</v>
      </c>
      <c r="D878" s="140"/>
      <c r="E878" s="127">
        <v>15.89</v>
      </c>
      <c r="F878" s="126" t="s">
        <v>4705</v>
      </c>
      <c r="G878" s="128">
        <f t="shared" si="13"/>
        <v>15.89</v>
      </c>
      <c r="H878" s="123"/>
      <c r="I878" s="123"/>
      <c r="J878" s="123"/>
      <c r="K878" s="123"/>
      <c r="L878" s="123"/>
    </row>
    <row r="879" spans="1:12" ht="15.75" x14ac:dyDescent="0.25">
      <c r="A879" s="124"/>
      <c r="B879" s="124"/>
      <c r="C879" s="125" t="s">
        <v>4075</v>
      </c>
      <c r="D879" s="126"/>
      <c r="E879" s="158">
        <v>4.9000000000000004</v>
      </c>
      <c r="F879" s="126" t="s">
        <v>4706</v>
      </c>
      <c r="G879" s="128">
        <f t="shared" si="13"/>
        <v>19.600000000000001</v>
      </c>
      <c r="H879" s="123"/>
      <c r="I879" s="123"/>
      <c r="J879" s="123"/>
      <c r="K879" s="123"/>
      <c r="L879" s="123"/>
    </row>
    <row r="880" spans="1:12" ht="15.75" x14ac:dyDescent="0.25">
      <c r="A880" s="124"/>
      <c r="B880" s="124"/>
      <c r="C880" s="125" t="s">
        <v>3500</v>
      </c>
      <c r="D880" s="126"/>
      <c r="E880" s="127">
        <v>4.9000000000000004</v>
      </c>
      <c r="F880" s="126" t="s">
        <v>4706</v>
      </c>
      <c r="G880" s="128">
        <f t="shared" si="13"/>
        <v>19.600000000000001</v>
      </c>
      <c r="H880" s="123"/>
      <c r="I880" s="123"/>
      <c r="J880" s="123"/>
      <c r="K880" s="123"/>
      <c r="L880" s="123"/>
    </row>
    <row r="881" spans="1:12" ht="15.75" x14ac:dyDescent="0.25">
      <c r="A881" s="124"/>
      <c r="B881" s="129" t="s">
        <v>3502</v>
      </c>
      <c r="C881" s="125" t="s">
        <v>3501</v>
      </c>
      <c r="D881" s="126"/>
      <c r="E881" s="127">
        <v>4.9000000000000004</v>
      </c>
      <c r="F881" s="126" t="s">
        <v>4706</v>
      </c>
      <c r="G881" s="128">
        <f t="shared" si="13"/>
        <v>19.600000000000001</v>
      </c>
      <c r="H881" s="123"/>
      <c r="I881" s="123"/>
      <c r="J881" s="123"/>
      <c r="K881" s="123"/>
      <c r="L881" s="123"/>
    </row>
    <row r="882" spans="1:12" ht="15.75" x14ac:dyDescent="0.25">
      <c r="A882" s="124"/>
      <c r="B882" s="124"/>
      <c r="C882" s="125" t="s">
        <v>3503</v>
      </c>
      <c r="D882" s="126"/>
      <c r="E882" s="127">
        <v>18</v>
      </c>
      <c r="F882" s="126" t="s">
        <v>5002</v>
      </c>
      <c r="G882" s="128">
        <f t="shared" si="13"/>
        <v>54</v>
      </c>
      <c r="H882" s="123"/>
      <c r="I882" s="123"/>
      <c r="J882" s="123"/>
      <c r="K882" s="123"/>
      <c r="L882" s="123"/>
    </row>
    <row r="883" spans="1:12" s="9" customFormat="1" ht="15.75" x14ac:dyDescent="0.25">
      <c r="A883" s="124"/>
      <c r="B883" s="124"/>
      <c r="C883" s="125" t="s">
        <v>3504</v>
      </c>
      <c r="D883" s="126"/>
      <c r="E883" s="127">
        <v>7</v>
      </c>
      <c r="F883" s="126" t="s">
        <v>5002</v>
      </c>
      <c r="G883" s="128">
        <f t="shared" si="13"/>
        <v>21</v>
      </c>
      <c r="H883" s="130"/>
      <c r="I883" s="130"/>
      <c r="J883" s="130"/>
      <c r="K883" s="130"/>
      <c r="L883" s="130"/>
    </row>
    <row r="884" spans="1:12" ht="15.75" x14ac:dyDescent="0.25">
      <c r="A884" s="124"/>
      <c r="B884" s="124"/>
      <c r="C884" s="125" t="s">
        <v>3505</v>
      </c>
      <c r="D884" s="126"/>
      <c r="E884" s="127">
        <v>3.3</v>
      </c>
      <c r="F884" s="126" t="s">
        <v>5002</v>
      </c>
      <c r="G884" s="128">
        <f t="shared" si="13"/>
        <v>9.8999999999999986</v>
      </c>
      <c r="H884" s="123"/>
      <c r="I884" s="123"/>
      <c r="J884" s="123"/>
      <c r="K884" s="123"/>
      <c r="L884" s="123"/>
    </row>
    <row r="885" spans="1:12" ht="15.75" x14ac:dyDescent="0.25">
      <c r="A885" s="124"/>
      <c r="B885" s="124"/>
      <c r="C885" s="125" t="s">
        <v>344</v>
      </c>
      <c r="D885" s="126"/>
      <c r="E885" s="127">
        <v>12</v>
      </c>
      <c r="F885" s="126" t="s">
        <v>5002</v>
      </c>
      <c r="G885" s="128">
        <f t="shared" si="13"/>
        <v>36</v>
      </c>
      <c r="H885" s="123"/>
      <c r="I885" s="123"/>
      <c r="J885" s="123"/>
      <c r="K885" s="123"/>
      <c r="L885" s="123"/>
    </row>
    <row r="886" spans="1:12" ht="15.75" x14ac:dyDescent="0.25">
      <c r="A886" s="124"/>
      <c r="B886" s="124"/>
      <c r="C886" s="125" t="s">
        <v>3445</v>
      </c>
      <c r="D886" s="126"/>
      <c r="E886" s="127">
        <v>13</v>
      </c>
      <c r="F886" s="126" t="s">
        <v>5002</v>
      </c>
      <c r="G886" s="128">
        <f t="shared" si="13"/>
        <v>39</v>
      </c>
      <c r="H886" s="123"/>
      <c r="I886" s="123"/>
      <c r="J886" s="123"/>
      <c r="K886" s="123"/>
      <c r="L886" s="123"/>
    </row>
    <row r="887" spans="1:12" ht="15.75" x14ac:dyDescent="0.25">
      <c r="A887" s="124"/>
      <c r="B887" s="124"/>
      <c r="C887" s="125" t="s">
        <v>3506</v>
      </c>
      <c r="D887" s="126"/>
      <c r="E887" s="127">
        <v>8.5</v>
      </c>
      <c r="F887" s="126" t="s">
        <v>5002</v>
      </c>
      <c r="G887" s="128">
        <f t="shared" si="13"/>
        <v>25.5</v>
      </c>
      <c r="H887" s="123"/>
      <c r="I887" s="123"/>
      <c r="J887" s="123"/>
      <c r="K887" s="123"/>
      <c r="L887" s="123"/>
    </row>
    <row r="888" spans="1:12" ht="15.75" x14ac:dyDescent="0.25">
      <c r="A888" s="124"/>
      <c r="B888" s="124"/>
      <c r="C888" s="125" t="s">
        <v>3507</v>
      </c>
      <c r="D888" s="126"/>
      <c r="E888" s="127">
        <v>36.700000000000003</v>
      </c>
      <c r="F888" s="126" t="s">
        <v>5002</v>
      </c>
      <c r="G888" s="128">
        <f t="shared" si="13"/>
        <v>110.10000000000001</v>
      </c>
      <c r="H888" s="123"/>
      <c r="I888" s="123"/>
      <c r="J888" s="123"/>
      <c r="K888" s="123"/>
      <c r="L888" s="123"/>
    </row>
    <row r="889" spans="1:12" ht="15.75" x14ac:dyDescent="0.25">
      <c r="A889" s="124"/>
      <c r="B889" s="124"/>
      <c r="C889" s="125" t="s">
        <v>3477</v>
      </c>
      <c r="D889" s="126"/>
      <c r="E889" s="127">
        <v>6.6</v>
      </c>
      <c r="F889" s="126" t="s">
        <v>5002</v>
      </c>
      <c r="G889" s="128">
        <f t="shared" si="13"/>
        <v>19.799999999999997</v>
      </c>
      <c r="H889" s="123"/>
      <c r="I889" s="123"/>
      <c r="J889" s="123"/>
      <c r="K889" s="123"/>
      <c r="L889" s="123"/>
    </row>
    <row r="890" spans="1:12" ht="15.75" x14ac:dyDescent="0.25">
      <c r="A890" s="124"/>
      <c r="B890" s="129" t="s">
        <v>3509</v>
      </c>
      <c r="C890" s="125" t="s">
        <v>3508</v>
      </c>
      <c r="D890" s="126"/>
      <c r="E890" s="127">
        <v>10.5</v>
      </c>
      <c r="F890" s="126" t="s">
        <v>5002</v>
      </c>
      <c r="G890" s="128">
        <f t="shared" si="13"/>
        <v>31.5</v>
      </c>
      <c r="H890" s="123"/>
      <c r="I890" s="123"/>
      <c r="J890" s="123"/>
      <c r="K890" s="123"/>
      <c r="L890" s="123"/>
    </row>
    <row r="891" spans="1:12" ht="15.75" x14ac:dyDescent="0.25">
      <c r="A891" s="124"/>
      <c r="B891" s="124"/>
      <c r="C891" s="125" t="s">
        <v>3510</v>
      </c>
      <c r="D891" s="126"/>
      <c r="E891" s="127">
        <v>33</v>
      </c>
      <c r="F891" s="126" t="s">
        <v>5001</v>
      </c>
      <c r="G891" s="128">
        <f t="shared" si="13"/>
        <v>66</v>
      </c>
      <c r="H891" s="123"/>
      <c r="I891" s="123"/>
      <c r="J891" s="123"/>
      <c r="K891" s="123"/>
      <c r="L891" s="123"/>
    </row>
    <row r="892" spans="1:12" ht="15.75" x14ac:dyDescent="0.25">
      <c r="A892" s="124"/>
      <c r="B892" s="124"/>
      <c r="C892" s="125" t="s">
        <v>3511</v>
      </c>
      <c r="D892" s="126"/>
      <c r="E892" s="127">
        <v>4.8</v>
      </c>
      <c r="F892" s="126" t="s">
        <v>4705</v>
      </c>
      <c r="G892" s="128">
        <f t="shared" si="13"/>
        <v>4.8</v>
      </c>
      <c r="H892" s="123"/>
      <c r="I892" s="123"/>
      <c r="J892" s="123"/>
      <c r="K892" s="123"/>
      <c r="L892" s="123"/>
    </row>
    <row r="893" spans="1:12" ht="15.75" x14ac:dyDescent="0.25">
      <c r="A893" s="124"/>
      <c r="B893" s="124"/>
      <c r="C893" s="125" t="s">
        <v>3512</v>
      </c>
      <c r="D893" s="126"/>
      <c r="E893" s="127">
        <v>4.1399999999999997</v>
      </c>
      <c r="F893" s="126" t="s">
        <v>5001</v>
      </c>
      <c r="G893" s="128">
        <f t="shared" si="13"/>
        <v>8.2799999999999994</v>
      </c>
      <c r="H893" s="123"/>
      <c r="I893" s="123"/>
      <c r="J893" s="123"/>
      <c r="K893" s="123"/>
      <c r="L893" s="123"/>
    </row>
    <row r="894" spans="1:12" ht="15.75" x14ac:dyDescent="0.25">
      <c r="A894" s="124"/>
      <c r="B894" s="124"/>
      <c r="C894" s="125" t="s">
        <v>3513</v>
      </c>
      <c r="D894" s="126"/>
      <c r="E894" s="127">
        <v>19.37</v>
      </c>
      <c r="F894" s="126" t="s">
        <v>5001</v>
      </c>
      <c r="G894" s="128">
        <f t="shared" si="13"/>
        <v>38.74</v>
      </c>
      <c r="H894" s="123"/>
      <c r="I894" s="123"/>
      <c r="J894" s="123"/>
      <c r="K894" s="123"/>
      <c r="L894" s="123"/>
    </row>
    <row r="895" spans="1:12" ht="15.75" x14ac:dyDescent="0.25">
      <c r="A895" s="124"/>
      <c r="B895" s="124"/>
      <c r="C895" s="125" t="s">
        <v>3514</v>
      </c>
      <c r="D895" s="126"/>
      <c r="E895" s="127">
        <v>20.13</v>
      </c>
      <c r="F895" s="126" t="s">
        <v>5001</v>
      </c>
      <c r="G895" s="128">
        <f t="shared" si="13"/>
        <v>40.26</v>
      </c>
      <c r="H895" s="123"/>
      <c r="I895" s="123"/>
      <c r="J895" s="123"/>
      <c r="K895" s="123"/>
      <c r="L895" s="123"/>
    </row>
    <row r="896" spans="1:12" ht="15.75" x14ac:dyDescent="0.25">
      <c r="A896" s="124"/>
      <c r="B896" s="124"/>
      <c r="C896" s="125" t="s">
        <v>3515</v>
      </c>
      <c r="D896" s="126"/>
      <c r="E896" s="127">
        <v>19.39</v>
      </c>
      <c r="F896" s="126" t="s">
        <v>5001</v>
      </c>
      <c r="G896" s="128">
        <f t="shared" si="13"/>
        <v>38.78</v>
      </c>
      <c r="H896" s="123"/>
      <c r="I896" s="123"/>
      <c r="J896" s="123"/>
      <c r="K896" s="123"/>
      <c r="L896" s="123"/>
    </row>
    <row r="897" spans="1:12" ht="15.75" x14ac:dyDescent="0.25">
      <c r="A897" s="124"/>
      <c r="B897" s="124"/>
      <c r="C897" s="125" t="s">
        <v>3516</v>
      </c>
      <c r="D897" s="126"/>
      <c r="E897" s="127">
        <v>20.02</v>
      </c>
      <c r="F897" s="126" t="s">
        <v>5001</v>
      </c>
      <c r="G897" s="128">
        <f t="shared" si="13"/>
        <v>40.04</v>
      </c>
      <c r="H897" s="123"/>
      <c r="I897" s="123"/>
      <c r="J897" s="123"/>
      <c r="K897" s="123"/>
      <c r="L897" s="123"/>
    </row>
    <row r="898" spans="1:12" ht="15.75" x14ac:dyDescent="0.25">
      <c r="A898" s="124"/>
      <c r="B898" s="124"/>
      <c r="C898" s="125" t="s">
        <v>3517</v>
      </c>
      <c r="D898" s="126"/>
      <c r="E898" s="127">
        <v>19.55</v>
      </c>
      <c r="F898" s="126" t="s">
        <v>5001</v>
      </c>
      <c r="G898" s="128">
        <f t="shared" si="13"/>
        <v>39.1</v>
      </c>
      <c r="H898" s="123"/>
      <c r="I898" s="123"/>
      <c r="J898" s="123"/>
      <c r="K898" s="123"/>
      <c r="L898" s="123"/>
    </row>
    <row r="899" spans="1:12" ht="15.75" x14ac:dyDescent="0.25">
      <c r="A899" s="124"/>
      <c r="B899" s="129" t="s">
        <v>3519</v>
      </c>
      <c r="C899" s="125" t="s">
        <v>3518</v>
      </c>
      <c r="D899" s="126"/>
      <c r="E899" s="127">
        <v>19.03</v>
      </c>
      <c r="F899" s="126" t="s">
        <v>5001</v>
      </c>
      <c r="G899" s="128">
        <f t="shared" si="13"/>
        <v>38.06</v>
      </c>
      <c r="H899" s="123"/>
      <c r="I899" s="123"/>
      <c r="J899" s="123"/>
      <c r="K899" s="123"/>
      <c r="L899" s="123"/>
    </row>
    <row r="900" spans="1:12" ht="15.75" x14ac:dyDescent="0.25">
      <c r="A900" s="124"/>
      <c r="B900" s="124"/>
      <c r="C900" s="125" t="s">
        <v>237</v>
      </c>
      <c r="D900" s="126"/>
      <c r="E900" s="127">
        <v>14.82</v>
      </c>
      <c r="F900" s="126" t="s">
        <v>589</v>
      </c>
      <c r="G900" s="128">
        <f t="shared" si="13"/>
        <v>6.3514285714285714</v>
      </c>
      <c r="H900" s="123"/>
      <c r="I900" s="123"/>
      <c r="J900" s="123"/>
      <c r="K900" s="123"/>
      <c r="L900" s="123"/>
    </row>
    <row r="901" spans="1:12" ht="15.75" x14ac:dyDescent="0.25">
      <c r="A901" s="124"/>
      <c r="B901" s="124"/>
      <c r="C901" s="125" t="s">
        <v>110</v>
      </c>
      <c r="D901" s="126"/>
      <c r="E901" s="127">
        <v>16.14</v>
      </c>
      <c r="F901" s="126" t="s">
        <v>4705</v>
      </c>
      <c r="G901" s="128">
        <f t="shared" si="13"/>
        <v>16.14</v>
      </c>
      <c r="H901" s="123"/>
      <c r="I901" s="123"/>
      <c r="J901" s="123"/>
      <c r="K901" s="123"/>
      <c r="L901" s="123"/>
    </row>
    <row r="902" spans="1:12" ht="15.75" x14ac:dyDescent="0.25">
      <c r="A902" s="124"/>
      <c r="B902" s="124"/>
      <c r="C902" s="125" t="s">
        <v>3520</v>
      </c>
      <c r="D902" s="126"/>
      <c r="E902" s="127">
        <v>16.899999999999999</v>
      </c>
      <c r="F902" s="126" t="s">
        <v>4705</v>
      </c>
      <c r="G902" s="128">
        <f t="shared" si="13"/>
        <v>16.899999999999999</v>
      </c>
      <c r="H902" s="123"/>
      <c r="I902" s="123"/>
      <c r="J902" s="123"/>
      <c r="K902" s="123"/>
      <c r="L902" s="123"/>
    </row>
    <row r="903" spans="1:12" ht="15.75" x14ac:dyDescent="0.25">
      <c r="A903" s="124"/>
      <c r="B903" s="129" t="s">
        <v>3522</v>
      </c>
      <c r="C903" s="125" t="s">
        <v>3521</v>
      </c>
      <c r="D903" s="126"/>
      <c r="E903" s="127">
        <v>16.899999999999999</v>
      </c>
      <c r="F903" s="126" t="s">
        <v>4705</v>
      </c>
      <c r="G903" s="128">
        <f t="shared" si="13"/>
        <v>16.899999999999999</v>
      </c>
      <c r="H903" s="123"/>
      <c r="I903" s="123"/>
      <c r="J903" s="123"/>
      <c r="K903" s="123"/>
      <c r="L903" s="123"/>
    </row>
    <row r="904" spans="1:12" ht="15.75" x14ac:dyDescent="0.25">
      <c r="A904" s="124"/>
      <c r="B904" s="124"/>
      <c r="C904" s="125" t="s">
        <v>4076</v>
      </c>
      <c r="D904" s="126"/>
      <c r="E904" s="127">
        <v>39.9</v>
      </c>
      <c r="F904" s="126" t="s">
        <v>5001</v>
      </c>
      <c r="G904" s="128">
        <f t="shared" si="13"/>
        <v>79.8</v>
      </c>
      <c r="H904" s="123"/>
      <c r="I904" s="123"/>
      <c r="J904" s="123"/>
      <c r="K904" s="123"/>
      <c r="L904" s="123"/>
    </row>
    <row r="905" spans="1:12" ht="15.75" x14ac:dyDescent="0.25">
      <c r="A905" s="124"/>
      <c r="B905" s="124"/>
      <c r="C905" s="125" t="s">
        <v>3523</v>
      </c>
      <c r="D905" s="126"/>
      <c r="E905" s="127">
        <v>18.5</v>
      </c>
      <c r="F905" s="126" t="s">
        <v>4705</v>
      </c>
      <c r="G905" s="128">
        <f t="shared" si="13"/>
        <v>18.5</v>
      </c>
      <c r="H905" s="123"/>
      <c r="I905" s="123"/>
      <c r="J905" s="123"/>
      <c r="K905" s="123"/>
      <c r="L905" s="123"/>
    </row>
    <row r="906" spans="1:12" ht="15.75" x14ac:dyDescent="0.25">
      <c r="A906" s="124"/>
      <c r="B906" s="124"/>
      <c r="C906" s="125" t="s">
        <v>3524</v>
      </c>
      <c r="D906" s="126"/>
      <c r="E906" s="127">
        <v>17.559999999999999</v>
      </c>
      <c r="F906" s="126" t="s">
        <v>4705</v>
      </c>
      <c r="G906" s="128">
        <f t="shared" si="13"/>
        <v>17.559999999999999</v>
      </c>
      <c r="H906" s="123"/>
      <c r="I906" s="123"/>
      <c r="J906" s="123"/>
      <c r="K906" s="123"/>
      <c r="L906" s="123"/>
    </row>
    <row r="907" spans="1:12" ht="15.75" x14ac:dyDescent="0.25">
      <c r="A907" s="124"/>
      <c r="B907" s="124"/>
      <c r="C907" s="125" t="s">
        <v>3525</v>
      </c>
      <c r="D907" s="126"/>
      <c r="E907" s="127">
        <v>22.65</v>
      </c>
      <c r="F907" s="126" t="s">
        <v>4705</v>
      </c>
      <c r="G907" s="128">
        <f t="shared" si="13"/>
        <v>22.65</v>
      </c>
      <c r="H907" s="123"/>
      <c r="I907" s="123"/>
      <c r="J907" s="123"/>
      <c r="K907" s="123"/>
      <c r="L907" s="123"/>
    </row>
    <row r="908" spans="1:12" ht="15.75" x14ac:dyDescent="0.25">
      <c r="A908" s="124"/>
      <c r="B908" s="124"/>
      <c r="C908" s="125" t="s">
        <v>3526</v>
      </c>
      <c r="D908" s="126"/>
      <c r="E908" s="127">
        <v>3.69</v>
      </c>
      <c r="F908" s="126" t="s">
        <v>4705</v>
      </c>
      <c r="G908" s="128">
        <f t="shared" si="13"/>
        <v>3.69</v>
      </c>
      <c r="H908" s="123"/>
      <c r="I908" s="123"/>
      <c r="J908" s="123"/>
      <c r="K908" s="123"/>
      <c r="L908" s="123"/>
    </row>
    <row r="909" spans="1:12" ht="15.75" x14ac:dyDescent="0.25">
      <c r="A909" s="124"/>
      <c r="B909" s="124"/>
      <c r="C909" s="125" t="s">
        <v>3527</v>
      </c>
      <c r="D909" s="126"/>
      <c r="E909" s="127">
        <v>3.69</v>
      </c>
      <c r="F909" s="126" t="s">
        <v>4705</v>
      </c>
      <c r="G909" s="128">
        <f t="shared" si="13"/>
        <v>3.69</v>
      </c>
      <c r="H909" s="123"/>
      <c r="I909" s="123"/>
      <c r="J909" s="123"/>
      <c r="K909" s="123"/>
      <c r="L909" s="123"/>
    </row>
    <row r="910" spans="1:12" ht="15.75" x14ac:dyDescent="0.25">
      <c r="A910" s="124"/>
      <c r="B910" s="124"/>
      <c r="C910" s="125" t="s">
        <v>3528</v>
      </c>
      <c r="D910" s="126"/>
      <c r="E910" s="127">
        <v>5.57</v>
      </c>
      <c r="F910" s="126" t="s">
        <v>4705</v>
      </c>
      <c r="G910" s="128">
        <f t="shared" ref="G910:G973" si="14">_xlfn.SWITCH(F910,
"1x dan", E910,
"2x dan", 2*E910,
"3x dan", 3*E910,
"4x dan", 4*E910,
"5x dan", 5*E910,
"1x tedensko", E910/7,
"2x tedensko", 2*E910/7,
"3x tedensko", 3*E910/7,
"1x mesečno", E910/30,
"2x mesečno", 2*E910/30,
"2x letno", 2*E910/365,
"35x letno", 35*E910/365,
)</f>
        <v>5.57</v>
      </c>
      <c r="H910" s="123"/>
      <c r="I910" s="123"/>
      <c r="J910" s="123"/>
      <c r="K910" s="123"/>
      <c r="L910" s="123"/>
    </row>
    <row r="911" spans="1:12" s="14" customFormat="1" ht="15.75" x14ac:dyDescent="0.25">
      <c r="A911" s="159"/>
      <c r="B911" s="159"/>
      <c r="C911" s="160" t="s">
        <v>3529</v>
      </c>
      <c r="D911" s="161"/>
      <c r="E911" s="162">
        <v>78.86</v>
      </c>
      <c r="F911" s="161" t="s">
        <v>589</v>
      </c>
      <c r="G911" s="128">
        <f t="shared" si="14"/>
        <v>33.797142857142852</v>
      </c>
      <c r="H911" s="163"/>
      <c r="I911" s="163"/>
      <c r="J911" s="163"/>
      <c r="K911" s="163"/>
      <c r="L911" s="163"/>
    </row>
    <row r="912" spans="1:12" s="5" customFormat="1" ht="48.75" customHeight="1" x14ac:dyDescent="0.35">
      <c r="A912" s="149"/>
      <c r="B912" s="149"/>
      <c r="C912" s="291"/>
      <c r="D912" s="51" t="s">
        <v>3986</v>
      </c>
      <c r="E912" s="52">
        <f>SUM(E805:E911)</f>
        <v>1846.1500000000005</v>
      </c>
      <c r="F912" s="292"/>
      <c r="G912" s="293"/>
      <c r="H912" s="294">
        <v>0</v>
      </c>
      <c r="I912" s="295">
        <v>22</v>
      </c>
      <c r="J912" s="294">
        <f>+(1+I912/100)*H912</f>
        <v>0</v>
      </c>
      <c r="K912" s="296">
        <f>+H912*E912</f>
        <v>0</v>
      </c>
      <c r="L912" s="296">
        <f>+J912*E912</f>
        <v>0</v>
      </c>
    </row>
    <row r="913" spans="1:12" ht="31.5" x14ac:dyDescent="0.25">
      <c r="A913" s="164" t="s">
        <v>4708</v>
      </c>
      <c r="B913" s="151" t="s">
        <v>4384</v>
      </c>
      <c r="C913" s="125" t="s">
        <v>4385</v>
      </c>
      <c r="D913" s="126"/>
      <c r="E913" s="165">
        <v>29.35</v>
      </c>
      <c r="F913" s="126" t="s">
        <v>4442</v>
      </c>
      <c r="G913" s="128">
        <f>_xlfn.SWITCH(F913,
"1x dan", E913,
"2x dan", 2*E913,
"3x dan", 3*E913,
"4x dan", 4*E913,
"5x dan", 5*E913,
"1x tedensko", E913/7,
"2x tedensko", 2*E913/7,
"3x tedensko", 3*E913/7,
"1x mesečno", E913/30,
"2x mesečno", 2*E913/30,
"2x letno", 2*E913/365,
"4x letno", 4*E913/365,
"35x letno", 35*E913/365,
)</f>
        <v>0.32164383561643839</v>
      </c>
      <c r="H913" s="123"/>
      <c r="I913" s="123"/>
      <c r="J913" s="123"/>
      <c r="K913" s="123"/>
      <c r="L913" s="123"/>
    </row>
    <row r="914" spans="1:12" ht="19.5" customHeight="1" x14ac:dyDescent="0.25">
      <c r="A914" s="124"/>
      <c r="B914" s="124"/>
      <c r="C914" s="125" t="s">
        <v>4386</v>
      </c>
      <c r="D914" s="126"/>
      <c r="E914" s="165">
        <v>57.32</v>
      </c>
      <c r="F914" s="126" t="s">
        <v>4705</v>
      </c>
      <c r="G914" s="128">
        <f t="shared" si="14"/>
        <v>57.32</v>
      </c>
      <c r="H914" s="123"/>
      <c r="I914" s="123"/>
      <c r="J914" s="123"/>
      <c r="K914" s="123"/>
      <c r="L914" s="123"/>
    </row>
    <row r="915" spans="1:12" ht="15.75" x14ac:dyDescent="0.25">
      <c r="A915" s="124"/>
      <c r="B915" s="124"/>
      <c r="C915" s="125" t="s">
        <v>19</v>
      </c>
      <c r="D915" s="126"/>
      <c r="E915" s="165">
        <v>3.6</v>
      </c>
      <c r="F915" s="126" t="s">
        <v>589</v>
      </c>
      <c r="G915" s="128">
        <f t="shared" si="14"/>
        <v>1.5428571428571429</v>
      </c>
      <c r="H915" s="123"/>
      <c r="I915" s="123"/>
      <c r="J915" s="123"/>
      <c r="K915" s="123"/>
      <c r="L915" s="123"/>
    </row>
    <row r="916" spans="1:12" s="14" customFormat="1" ht="15.75" x14ac:dyDescent="0.25">
      <c r="A916" s="124"/>
      <c r="B916" s="124"/>
      <c r="C916" s="125" t="s">
        <v>4387</v>
      </c>
      <c r="D916" s="126"/>
      <c r="E916" s="165">
        <v>35.450000000000003</v>
      </c>
      <c r="F916" s="161" t="s">
        <v>4442</v>
      </c>
      <c r="G916" s="128">
        <f>_xlfn.SWITCH(F916,
"1x dan", E916,
"2x dan", 2*E916,
"3x dan", 3*E916,
"4x dan", 4*E916,
"5x dan", 5*E916,
"1x tedensko", E916/7,
"2x tedensko", 2*E916/7,
"3x tedensko", 3*E916/7,
"1x mesečno", E916/30,
"2x mesečno", 2*E916/30,
"2x letno", 2*E916/365,
"4x letno", 4*E916/365,
"35x letno", 35*E916/365,
)</f>
        <v>0.38849315068493157</v>
      </c>
      <c r="H916" s="163"/>
      <c r="I916" s="163"/>
      <c r="J916" s="163"/>
      <c r="K916" s="163"/>
      <c r="L916" s="163"/>
    </row>
    <row r="917" spans="1:12" s="9" customFormat="1" ht="37.5" customHeight="1" x14ac:dyDescent="0.25">
      <c r="A917" s="124"/>
      <c r="B917" s="124"/>
      <c r="C917" s="125" t="s">
        <v>211</v>
      </c>
      <c r="D917" s="126"/>
      <c r="E917" s="165">
        <v>6</v>
      </c>
      <c r="F917" s="126" t="s">
        <v>4705</v>
      </c>
      <c r="G917" s="128">
        <f t="shared" si="14"/>
        <v>6</v>
      </c>
      <c r="H917" s="130"/>
      <c r="I917" s="130"/>
      <c r="J917" s="130"/>
      <c r="K917" s="130"/>
      <c r="L917" s="130"/>
    </row>
    <row r="918" spans="1:12" s="9" customFormat="1" ht="15" customHeight="1" x14ac:dyDescent="0.25">
      <c r="A918" s="124"/>
      <c r="B918" s="124"/>
      <c r="C918" s="125" t="s">
        <v>4388</v>
      </c>
      <c r="D918" s="126"/>
      <c r="E918" s="165">
        <v>14.48</v>
      </c>
      <c r="F918" s="126" t="s">
        <v>4705</v>
      </c>
      <c r="G918" s="128">
        <f t="shared" si="14"/>
        <v>14.48</v>
      </c>
      <c r="H918" s="130"/>
      <c r="I918" s="130"/>
      <c r="J918" s="130"/>
      <c r="K918" s="130"/>
      <c r="L918" s="130"/>
    </row>
    <row r="919" spans="1:12" s="9" customFormat="1" ht="15" customHeight="1" x14ac:dyDescent="0.25">
      <c r="A919" s="124"/>
      <c r="B919" s="124"/>
      <c r="C919" s="125" t="s">
        <v>4389</v>
      </c>
      <c r="D919" s="126"/>
      <c r="E919" s="165">
        <v>8.57</v>
      </c>
      <c r="F919" s="126">
        <v>0</v>
      </c>
      <c r="G919" s="128">
        <f t="shared" si="14"/>
        <v>0</v>
      </c>
      <c r="H919" s="130"/>
      <c r="I919" s="130"/>
      <c r="J919" s="130"/>
      <c r="K919" s="130"/>
      <c r="L919" s="130"/>
    </row>
    <row r="920" spans="1:12" s="9" customFormat="1" ht="15" customHeight="1" x14ac:dyDescent="0.25">
      <c r="A920" s="124"/>
      <c r="B920" s="124"/>
      <c r="C920" s="125" t="s">
        <v>4390</v>
      </c>
      <c r="D920" s="126"/>
      <c r="E920" s="165">
        <v>3.9</v>
      </c>
      <c r="F920" s="126">
        <v>0</v>
      </c>
      <c r="G920" s="128">
        <f t="shared" si="14"/>
        <v>0</v>
      </c>
      <c r="H920" s="130"/>
      <c r="I920" s="130"/>
      <c r="J920" s="130"/>
      <c r="K920" s="130"/>
      <c r="L920" s="130"/>
    </row>
    <row r="921" spans="1:12" s="9" customFormat="1" ht="15" customHeight="1" x14ac:dyDescent="0.25">
      <c r="A921" s="124"/>
      <c r="B921" s="124"/>
      <c r="C921" s="125" t="s">
        <v>4391</v>
      </c>
      <c r="D921" s="126"/>
      <c r="E921" s="165">
        <v>37.5</v>
      </c>
      <c r="F921" s="126">
        <v>0</v>
      </c>
      <c r="G921" s="128">
        <f t="shared" si="14"/>
        <v>0</v>
      </c>
      <c r="H921" s="130"/>
      <c r="I921" s="130"/>
      <c r="J921" s="130"/>
      <c r="K921" s="130"/>
      <c r="L921" s="130"/>
    </row>
    <row r="922" spans="1:12" s="9" customFormat="1" ht="15" customHeight="1" x14ac:dyDescent="0.25">
      <c r="A922" s="124"/>
      <c r="B922" s="124"/>
      <c r="C922" s="125" t="s">
        <v>4392</v>
      </c>
      <c r="D922" s="126"/>
      <c r="E922" s="165">
        <v>27.89</v>
      </c>
      <c r="F922" s="126">
        <v>0</v>
      </c>
      <c r="G922" s="128">
        <f t="shared" si="14"/>
        <v>0</v>
      </c>
      <c r="H922" s="130"/>
      <c r="I922" s="130"/>
      <c r="J922" s="130"/>
      <c r="K922" s="130"/>
      <c r="L922" s="130"/>
    </row>
    <row r="923" spans="1:12" s="9" customFormat="1" ht="15" customHeight="1" x14ac:dyDescent="0.25">
      <c r="A923" s="124"/>
      <c r="B923" s="124"/>
      <c r="C923" s="125" t="s">
        <v>32</v>
      </c>
      <c r="D923" s="126"/>
      <c r="E923" s="165">
        <v>7.04</v>
      </c>
      <c r="F923" s="126" t="s">
        <v>4705</v>
      </c>
      <c r="G923" s="128">
        <f t="shared" si="14"/>
        <v>7.04</v>
      </c>
      <c r="H923" s="130"/>
      <c r="I923" s="130"/>
      <c r="J923" s="130"/>
      <c r="K923" s="130"/>
      <c r="L923" s="130"/>
    </row>
    <row r="924" spans="1:12" s="9" customFormat="1" ht="15" customHeight="1" x14ac:dyDescent="0.25">
      <c r="A924" s="124"/>
      <c r="B924" s="124"/>
      <c r="C924" s="125" t="s">
        <v>4393</v>
      </c>
      <c r="D924" s="126"/>
      <c r="E924" s="165">
        <v>8.51</v>
      </c>
      <c r="F924" s="126" t="s">
        <v>4705</v>
      </c>
      <c r="G924" s="128">
        <f t="shared" si="14"/>
        <v>8.51</v>
      </c>
      <c r="H924" s="130"/>
      <c r="I924" s="130"/>
      <c r="J924" s="130"/>
      <c r="K924" s="130"/>
      <c r="L924" s="130"/>
    </row>
    <row r="925" spans="1:12" s="9" customFormat="1" ht="15" customHeight="1" x14ac:dyDescent="0.25">
      <c r="A925" s="124"/>
      <c r="B925" s="124"/>
      <c r="C925" s="125" t="s">
        <v>3596</v>
      </c>
      <c r="D925" s="126"/>
      <c r="E925" s="165">
        <v>11.75</v>
      </c>
      <c r="F925" s="126" t="s">
        <v>589</v>
      </c>
      <c r="G925" s="128">
        <f t="shared" si="14"/>
        <v>5.0357142857142856</v>
      </c>
      <c r="H925" s="130"/>
      <c r="I925" s="130"/>
      <c r="J925" s="130"/>
      <c r="K925" s="130"/>
      <c r="L925" s="130"/>
    </row>
    <row r="926" spans="1:12" s="9" customFormat="1" ht="15" customHeight="1" x14ac:dyDescent="0.25">
      <c r="A926" s="124"/>
      <c r="B926" s="124"/>
      <c r="C926" s="125" t="s">
        <v>4394</v>
      </c>
      <c r="D926" s="126"/>
      <c r="E926" s="165">
        <v>1.55</v>
      </c>
      <c r="F926" s="126" t="s">
        <v>4705</v>
      </c>
      <c r="G926" s="128">
        <f t="shared" si="14"/>
        <v>1.55</v>
      </c>
      <c r="H926" s="130"/>
      <c r="I926" s="130"/>
      <c r="J926" s="130"/>
      <c r="K926" s="130"/>
      <c r="L926" s="130"/>
    </row>
    <row r="927" spans="1:12" s="9" customFormat="1" ht="15" customHeight="1" x14ac:dyDescent="0.25">
      <c r="A927" s="124"/>
      <c r="B927" s="151" t="s">
        <v>4395</v>
      </c>
      <c r="C927" s="125" t="s">
        <v>4396</v>
      </c>
      <c r="D927" s="126"/>
      <c r="E927" s="165">
        <v>9.6</v>
      </c>
      <c r="F927" s="126" t="s">
        <v>4705</v>
      </c>
      <c r="G927" s="128">
        <f t="shared" si="14"/>
        <v>9.6</v>
      </c>
      <c r="H927" s="130"/>
      <c r="I927" s="130"/>
      <c r="J927" s="130"/>
      <c r="K927" s="130"/>
      <c r="L927" s="130"/>
    </row>
    <row r="928" spans="1:12" s="9" customFormat="1" ht="15" customHeight="1" x14ac:dyDescent="0.25">
      <c r="A928" s="124"/>
      <c r="B928" s="124"/>
      <c r="C928" s="125" t="s">
        <v>4397</v>
      </c>
      <c r="D928" s="126"/>
      <c r="E928" s="165">
        <v>6.96</v>
      </c>
      <c r="F928" s="126" t="s">
        <v>4705</v>
      </c>
      <c r="G928" s="128">
        <f t="shared" si="14"/>
        <v>6.96</v>
      </c>
      <c r="H928" s="130"/>
      <c r="I928" s="130"/>
      <c r="J928" s="130"/>
      <c r="K928" s="130"/>
      <c r="L928" s="130"/>
    </row>
    <row r="929" spans="1:12" s="9" customFormat="1" ht="15" customHeight="1" x14ac:dyDescent="0.25">
      <c r="A929" s="124"/>
      <c r="B929" s="124"/>
      <c r="C929" s="125" t="s">
        <v>351</v>
      </c>
      <c r="D929" s="126"/>
      <c r="E929" s="165">
        <v>15.4</v>
      </c>
      <c r="F929" s="126" t="s">
        <v>4705</v>
      </c>
      <c r="G929" s="128">
        <f t="shared" si="14"/>
        <v>15.4</v>
      </c>
      <c r="H929" s="130"/>
      <c r="I929" s="130"/>
      <c r="J929" s="130"/>
      <c r="K929" s="130"/>
      <c r="L929" s="130"/>
    </row>
    <row r="930" spans="1:12" s="9" customFormat="1" ht="15" customHeight="1" x14ac:dyDescent="0.25">
      <c r="A930" s="124"/>
      <c r="B930" s="124"/>
      <c r="C930" s="125" t="s">
        <v>4398</v>
      </c>
      <c r="D930" s="126"/>
      <c r="E930" s="165">
        <v>12.6</v>
      </c>
      <c r="F930" s="126" t="s">
        <v>4705</v>
      </c>
      <c r="G930" s="128">
        <f t="shared" si="14"/>
        <v>12.6</v>
      </c>
      <c r="H930" s="130"/>
      <c r="I930" s="130"/>
      <c r="J930" s="130"/>
      <c r="K930" s="130"/>
      <c r="L930" s="130"/>
    </row>
    <row r="931" spans="1:12" s="9" customFormat="1" ht="35.25" customHeight="1" x14ac:dyDescent="0.25">
      <c r="A931" s="124"/>
      <c r="B931" s="124"/>
      <c r="C931" s="125" t="s">
        <v>4399</v>
      </c>
      <c r="D931" s="126"/>
      <c r="E931" s="165">
        <v>20.399999999999999</v>
      </c>
      <c r="F931" s="126" t="s">
        <v>4705</v>
      </c>
      <c r="G931" s="128">
        <f t="shared" si="14"/>
        <v>20.399999999999999</v>
      </c>
      <c r="H931" s="130"/>
      <c r="I931" s="130"/>
      <c r="J931" s="130"/>
      <c r="K931" s="130"/>
      <c r="L931" s="130"/>
    </row>
    <row r="932" spans="1:12" s="9" customFormat="1" ht="15" customHeight="1" x14ac:dyDescent="0.25">
      <c r="A932" s="124"/>
      <c r="B932" s="124"/>
      <c r="C932" s="125" t="s">
        <v>4400</v>
      </c>
      <c r="D932" s="126"/>
      <c r="E932" s="165">
        <v>12</v>
      </c>
      <c r="F932" s="126" t="s">
        <v>4705</v>
      </c>
      <c r="G932" s="128">
        <f t="shared" si="14"/>
        <v>12</v>
      </c>
      <c r="H932" s="130"/>
      <c r="I932" s="130"/>
      <c r="J932" s="130"/>
      <c r="K932" s="130"/>
      <c r="L932" s="130"/>
    </row>
    <row r="933" spans="1:12" s="9" customFormat="1" ht="15" customHeight="1" x14ac:dyDescent="0.25">
      <c r="A933" s="124"/>
      <c r="B933" s="124"/>
      <c r="C933" s="125" t="s">
        <v>4401</v>
      </c>
      <c r="D933" s="126"/>
      <c r="E933" s="165">
        <v>19.97</v>
      </c>
      <c r="F933" s="126" t="s">
        <v>4705</v>
      </c>
      <c r="G933" s="128">
        <f t="shared" si="14"/>
        <v>19.97</v>
      </c>
      <c r="H933" s="130"/>
      <c r="I933" s="130"/>
      <c r="J933" s="130"/>
      <c r="K933" s="130"/>
      <c r="L933" s="130"/>
    </row>
    <row r="934" spans="1:12" s="9" customFormat="1" ht="15" customHeight="1" x14ac:dyDescent="0.25">
      <c r="A934" s="124"/>
      <c r="B934" s="124"/>
      <c r="C934" s="125" t="s">
        <v>4402</v>
      </c>
      <c r="D934" s="126"/>
      <c r="E934" s="165">
        <v>18.739999999999998</v>
      </c>
      <c r="F934" s="126" t="s">
        <v>4705</v>
      </c>
      <c r="G934" s="128">
        <f t="shared" si="14"/>
        <v>18.739999999999998</v>
      </c>
      <c r="H934" s="130"/>
      <c r="I934" s="130"/>
      <c r="J934" s="130"/>
      <c r="K934" s="130"/>
      <c r="L934" s="130"/>
    </row>
    <row r="935" spans="1:12" s="9" customFormat="1" ht="15" customHeight="1" x14ac:dyDescent="0.25">
      <c r="A935" s="124"/>
      <c r="B935" s="124"/>
      <c r="C935" s="125" t="s">
        <v>4403</v>
      </c>
      <c r="D935" s="126"/>
      <c r="E935" s="165">
        <v>41.85</v>
      </c>
      <c r="F935" s="126" t="s">
        <v>4705</v>
      </c>
      <c r="G935" s="128">
        <f t="shared" si="14"/>
        <v>41.85</v>
      </c>
      <c r="H935" s="130"/>
      <c r="I935" s="130"/>
      <c r="J935" s="130"/>
      <c r="K935" s="130"/>
      <c r="L935" s="130"/>
    </row>
    <row r="936" spans="1:12" s="9" customFormat="1" ht="15" customHeight="1" x14ac:dyDescent="0.25">
      <c r="A936" s="124"/>
      <c r="B936" s="124"/>
      <c r="C936" s="125" t="s">
        <v>4404</v>
      </c>
      <c r="D936" s="126"/>
      <c r="E936" s="165">
        <v>6.3</v>
      </c>
      <c r="F936" s="126" t="s">
        <v>4705</v>
      </c>
      <c r="G936" s="128">
        <f t="shared" si="14"/>
        <v>6.3</v>
      </c>
      <c r="H936" s="130"/>
      <c r="I936" s="130"/>
      <c r="J936" s="130"/>
      <c r="K936" s="130"/>
      <c r="L936" s="130"/>
    </row>
    <row r="937" spans="1:12" s="9" customFormat="1" ht="15" customHeight="1" x14ac:dyDescent="0.25">
      <c r="A937" s="124"/>
      <c r="B937" s="124"/>
      <c r="C937" s="125" t="s">
        <v>4405</v>
      </c>
      <c r="D937" s="126"/>
      <c r="E937" s="165">
        <v>9.0500000000000007</v>
      </c>
      <c r="F937" s="126" t="s">
        <v>4705</v>
      </c>
      <c r="G937" s="128">
        <f t="shared" si="14"/>
        <v>9.0500000000000007</v>
      </c>
      <c r="H937" s="130"/>
      <c r="I937" s="130"/>
      <c r="J937" s="130"/>
      <c r="K937" s="130"/>
      <c r="L937" s="130"/>
    </row>
    <row r="938" spans="1:12" s="9" customFormat="1" ht="15" customHeight="1" x14ac:dyDescent="0.25">
      <c r="A938" s="124"/>
      <c r="B938" s="124"/>
      <c r="C938" s="125" t="s">
        <v>352</v>
      </c>
      <c r="D938" s="126"/>
      <c r="E938" s="165">
        <v>15</v>
      </c>
      <c r="F938" s="126" t="s">
        <v>4705</v>
      </c>
      <c r="G938" s="128">
        <f t="shared" si="14"/>
        <v>15</v>
      </c>
      <c r="H938" s="130"/>
      <c r="I938" s="130"/>
      <c r="J938" s="130"/>
      <c r="K938" s="130"/>
      <c r="L938" s="130"/>
    </row>
    <row r="939" spans="1:12" s="9" customFormat="1" ht="15" customHeight="1" x14ac:dyDescent="0.25">
      <c r="A939" s="124"/>
      <c r="B939" s="124"/>
      <c r="C939" s="125" t="s">
        <v>3534</v>
      </c>
      <c r="D939" s="126"/>
      <c r="E939" s="165">
        <v>13.35</v>
      </c>
      <c r="F939" s="126" t="s">
        <v>4705</v>
      </c>
      <c r="G939" s="128">
        <f t="shared" si="14"/>
        <v>13.35</v>
      </c>
      <c r="H939" s="130"/>
      <c r="I939" s="130"/>
      <c r="J939" s="130"/>
      <c r="K939" s="130"/>
      <c r="L939" s="130"/>
    </row>
    <row r="940" spans="1:12" s="9" customFormat="1" ht="15" customHeight="1" x14ac:dyDescent="0.25">
      <c r="A940" s="124"/>
      <c r="B940" s="124"/>
      <c r="C940" s="125" t="s">
        <v>4406</v>
      </c>
      <c r="D940" s="126"/>
      <c r="E940" s="165">
        <v>13.3</v>
      </c>
      <c r="F940" s="126" t="s">
        <v>4705</v>
      </c>
      <c r="G940" s="128">
        <f t="shared" si="14"/>
        <v>13.3</v>
      </c>
      <c r="H940" s="130"/>
      <c r="I940" s="130"/>
      <c r="J940" s="130"/>
      <c r="K940" s="130"/>
      <c r="L940" s="130"/>
    </row>
    <row r="941" spans="1:12" s="9" customFormat="1" ht="15" customHeight="1" x14ac:dyDescent="0.25">
      <c r="A941" s="124"/>
      <c r="B941" s="124"/>
      <c r="C941" s="125" t="s">
        <v>3535</v>
      </c>
      <c r="D941" s="126"/>
      <c r="E941" s="165">
        <v>15.85</v>
      </c>
      <c r="F941" s="126" t="s">
        <v>4705</v>
      </c>
      <c r="G941" s="128">
        <f t="shared" si="14"/>
        <v>15.85</v>
      </c>
      <c r="H941" s="130"/>
      <c r="I941" s="130"/>
      <c r="J941" s="130"/>
      <c r="K941" s="130"/>
      <c r="L941" s="130"/>
    </row>
    <row r="942" spans="1:12" s="9" customFormat="1" ht="15" customHeight="1" x14ac:dyDescent="0.25">
      <c r="A942" s="124"/>
      <c r="B942" s="124"/>
      <c r="C942" s="125" t="s">
        <v>4407</v>
      </c>
      <c r="D942" s="126"/>
      <c r="E942" s="165">
        <v>15</v>
      </c>
      <c r="F942" s="126" t="s">
        <v>4705</v>
      </c>
      <c r="G942" s="128">
        <f t="shared" si="14"/>
        <v>15</v>
      </c>
      <c r="H942" s="130"/>
      <c r="I942" s="130"/>
      <c r="J942" s="130"/>
      <c r="K942" s="130"/>
      <c r="L942" s="130"/>
    </row>
    <row r="943" spans="1:12" s="9" customFormat="1" ht="15" customHeight="1" x14ac:dyDescent="0.25">
      <c r="A943" s="124"/>
      <c r="B943" s="124"/>
      <c r="C943" s="125" t="s">
        <v>31</v>
      </c>
      <c r="D943" s="126"/>
      <c r="E943" s="165">
        <v>60.5</v>
      </c>
      <c r="F943" s="126" t="s">
        <v>4705</v>
      </c>
      <c r="G943" s="128">
        <f t="shared" si="14"/>
        <v>60.5</v>
      </c>
      <c r="H943" s="130"/>
      <c r="I943" s="130"/>
      <c r="J943" s="130"/>
      <c r="K943" s="130"/>
      <c r="L943" s="130"/>
    </row>
    <row r="944" spans="1:12" s="9" customFormat="1" ht="15" customHeight="1" x14ac:dyDescent="0.25">
      <c r="A944" s="124"/>
      <c r="B944" s="124"/>
      <c r="C944" s="125" t="s">
        <v>4408</v>
      </c>
      <c r="D944" s="126"/>
      <c r="E944" s="165">
        <v>3.45</v>
      </c>
      <c r="F944" s="126" t="s">
        <v>4705</v>
      </c>
      <c r="G944" s="128">
        <f t="shared" si="14"/>
        <v>3.45</v>
      </c>
      <c r="H944" s="130"/>
      <c r="I944" s="130"/>
      <c r="J944" s="130"/>
      <c r="K944" s="130"/>
      <c r="L944" s="130"/>
    </row>
    <row r="945" spans="1:12" s="9" customFormat="1" ht="15" customHeight="1" x14ac:dyDescent="0.25">
      <c r="A945" s="124"/>
      <c r="B945" s="124"/>
      <c r="C945" s="125" t="s">
        <v>4409</v>
      </c>
      <c r="D945" s="126"/>
      <c r="E945" s="165">
        <v>3.5</v>
      </c>
      <c r="F945" s="126" t="s">
        <v>4705</v>
      </c>
      <c r="G945" s="128">
        <f t="shared" si="14"/>
        <v>3.5</v>
      </c>
      <c r="H945" s="130"/>
      <c r="I945" s="130"/>
      <c r="J945" s="130"/>
      <c r="K945" s="130"/>
      <c r="L945" s="130"/>
    </row>
    <row r="946" spans="1:12" s="9" customFormat="1" ht="15" customHeight="1" x14ac:dyDescent="0.25">
      <c r="A946" s="124"/>
      <c r="B946" s="124"/>
      <c r="C946" s="125" t="s">
        <v>4410</v>
      </c>
      <c r="D946" s="126"/>
      <c r="E946" s="165">
        <v>4.6500000000000004</v>
      </c>
      <c r="F946" s="126" t="s">
        <v>4705</v>
      </c>
      <c r="G946" s="128">
        <f t="shared" si="14"/>
        <v>4.6500000000000004</v>
      </c>
      <c r="H946" s="130"/>
      <c r="I946" s="130"/>
      <c r="J946" s="130"/>
      <c r="K946" s="130"/>
      <c r="L946" s="130"/>
    </row>
    <row r="947" spans="1:12" s="9" customFormat="1" ht="15" customHeight="1" x14ac:dyDescent="0.25">
      <c r="A947" s="124"/>
      <c r="B947" s="124"/>
      <c r="C947" s="125" t="s">
        <v>20</v>
      </c>
      <c r="D947" s="126"/>
      <c r="E947" s="165">
        <v>4.25</v>
      </c>
      <c r="F947" s="126" t="s">
        <v>4705</v>
      </c>
      <c r="G947" s="128">
        <f t="shared" si="14"/>
        <v>4.25</v>
      </c>
      <c r="H947" s="130"/>
      <c r="I947" s="130"/>
      <c r="J947" s="130"/>
      <c r="K947" s="130"/>
      <c r="L947" s="130"/>
    </row>
    <row r="948" spans="1:12" s="9" customFormat="1" ht="15" customHeight="1" x14ac:dyDescent="0.25">
      <c r="A948" s="124"/>
      <c r="B948" s="124"/>
      <c r="C948" s="125" t="s">
        <v>4411</v>
      </c>
      <c r="D948" s="126"/>
      <c r="E948" s="165">
        <v>3.55</v>
      </c>
      <c r="F948" s="126" t="s">
        <v>4705</v>
      </c>
      <c r="G948" s="128">
        <f t="shared" si="14"/>
        <v>3.55</v>
      </c>
      <c r="H948" s="130"/>
      <c r="I948" s="130"/>
      <c r="J948" s="130"/>
      <c r="K948" s="130"/>
      <c r="L948" s="130"/>
    </row>
    <row r="949" spans="1:12" s="9" customFormat="1" ht="15" customHeight="1" x14ac:dyDescent="0.25">
      <c r="A949" s="124"/>
      <c r="B949" s="124"/>
      <c r="C949" s="125" t="s">
        <v>4389</v>
      </c>
      <c r="D949" s="126"/>
      <c r="E949" s="165">
        <v>3.2</v>
      </c>
      <c r="F949" s="126">
        <v>0</v>
      </c>
      <c r="G949" s="128">
        <f t="shared" si="14"/>
        <v>0</v>
      </c>
      <c r="H949" s="130"/>
      <c r="I949" s="130"/>
      <c r="J949" s="130"/>
      <c r="K949" s="130"/>
      <c r="L949" s="130"/>
    </row>
    <row r="950" spans="1:12" s="9" customFormat="1" ht="15" customHeight="1" x14ac:dyDescent="0.25">
      <c r="A950" s="124"/>
      <c r="B950" s="124"/>
      <c r="C950" s="125" t="s">
        <v>4412</v>
      </c>
      <c r="D950" s="126"/>
      <c r="E950" s="165">
        <v>3.85</v>
      </c>
      <c r="F950" s="126">
        <v>0</v>
      </c>
      <c r="G950" s="128">
        <f t="shared" si="14"/>
        <v>0</v>
      </c>
      <c r="H950" s="130"/>
      <c r="I950" s="130"/>
      <c r="J950" s="130"/>
      <c r="K950" s="130"/>
      <c r="L950" s="130"/>
    </row>
    <row r="951" spans="1:12" s="9" customFormat="1" ht="15" customHeight="1" x14ac:dyDescent="0.25">
      <c r="A951" s="124"/>
      <c r="B951" s="124"/>
      <c r="C951" s="125" t="s">
        <v>4390</v>
      </c>
      <c r="D951" s="126"/>
      <c r="E951" s="165">
        <v>3.9</v>
      </c>
      <c r="F951" s="126">
        <v>0</v>
      </c>
      <c r="G951" s="128">
        <f t="shared" si="14"/>
        <v>0</v>
      </c>
      <c r="H951" s="130"/>
      <c r="I951" s="130"/>
      <c r="J951" s="130"/>
      <c r="K951" s="130"/>
      <c r="L951" s="130"/>
    </row>
    <row r="952" spans="1:12" s="9" customFormat="1" ht="15" customHeight="1" x14ac:dyDescent="0.25">
      <c r="A952" s="124"/>
      <c r="B952" s="124"/>
      <c r="C952" s="125" t="s">
        <v>4413</v>
      </c>
      <c r="D952" s="126"/>
      <c r="E952" s="165">
        <v>111.65</v>
      </c>
      <c r="F952" s="126" t="s">
        <v>4705</v>
      </c>
      <c r="G952" s="128">
        <f t="shared" si="14"/>
        <v>111.65</v>
      </c>
      <c r="H952" s="130"/>
      <c r="I952" s="130"/>
      <c r="J952" s="130"/>
      <c r="K952" s="130"/>
      <c r="L952" s="130"/>
    </row>
    <row r="953" spans="1:12" s="9" customFormat="1" ht="15" customHeight="1" x14ac:dyDescent="0.25">
      <c r="A953" s="124"/>
      <c r="B953" s="124"/>
      <c r="C953" s="125" t="s">
        <v>3596</v>
      </c>
      <c r="D953" s="126"/>
      <c r="E953" s="165">
        <v>11.75</v>
      </c>
      <c r="F953" s="126" t="s">
        <v>589</v>
      </c>
      <c r="G953" s="128">
        <f t="shared" si="14"/>
        <v>5.0357142857142856</v>
      </c>
      <c r="H953" s="130"/>
      <c r="I953" s="130"/>
      <c r="J953" s="130"/>
      <c r="K953" s="130"/>
      <c r="L953" s="130"/>
    </row>
    <row r="954" spans="1:12" s="9" customFormat="1" ht="15" customHeight="1" x14ac:dyDescent="0.25">
      <c r="A954" s="124"/>
      <c r="B954" s="124"/>
      <c r="C954" s="125" t="s">
        <v>4394</v>
      </c>
      <c r="D954" s="126"/>
      <c r="E954" s="165">
        <v>1.55</v>
      </c>
      <c r="F954" s="126" t="s">
        <v>4705</v>
      </c>
      <c r="G954" s="128">
        <f t="shared" si="14"/>
        <v>1.55</v>
      </c>
      <c r="H954" s="130"/>
      <c r="I954" s="130"/>
      <c r="J954" s="130"/>
      <c r="K954" s="130"/>
      <c r="L954" s="130"/>
    </row>
    <row r="955" spans="1:12" s="9" customFormat="1" ht="15" customHeight="1" x14ac:dyDescent="0.25">
      <c r="A955" s="124"/>
      <c r="B955" s="151" t="s">
        <v>4414</v>
      </c>
      <c r="C955" s="125" t="s">
        <v>351</v>
      </c>
      <c r="D955" s="126"/>
      <c r="E955" s="165">
        <v>20.399999999999999</v>
      </c>
      <c r="F955" s="126" t="s">
        <v>4705</v>
      </c>
      <c r="G955" s="128">
        <f t="shared" si="14"/>
        <v>20.399999999999999</v>
      </c>
      <c r="H955" s="130"/>
      <c r="I955" s="130"/>
      <c r="J955" s="130"/>
      <c r="K955" s="130"/>
      <c r="L955" s="130"/>
    </row>
    <row r="956" spans="1:12" s="9" customFormat="1" ht="15" customHeight="1" x14ac:dyDescent="0.25">
      <c r="A956" s="124"/>
      <c r="B956" s="124"/>
      <c r="C956" s="125" t="s">
        <v>3532</v>
      </c>
      <c r="D956" s="126"/>
      <c r="E956" s="165">
        <v>12</v>
      </c>
      <c r="F956" s="126" t="s">
        <v>4705</v>
      </c>
      <c r="G956" s="128">
        <f t="shared" si="14"/>
        <v>12</v>
      </c>
      <c r="H956" s="130"/>
      <c r="I956" s="130"/>
      <c r="J956" s="130"/>
      <c r="K956" s="130"/>
      <c r="L956" s="130"/>
    </row>
    <row r="957" spans="1:12" s="9" customFormat="1" ht="15" customHeight="1" x14ac:dyDescent="0.25">
      <c r="A957" s="124"/>
      <c r="B957" s="124"/>
      <c r="C957" s="125" t="s">
        <v>4415</v>
      </c>
      <c r="D957" s="126"/>
      <c r="E957" s="165">
        <v>13.3</v>
      </c>
      <c r="F957" s="126" t="s">
        <v>4705</v>
      </c>
      <c r="G957" s="128">
        <f t="shared" si="14"/>
        <v>13.3</v>
      </c>
      <c r="H957" s="130"/>
      <c r="I957" s="130"/>
      <c r="J957" s="130"/>
      <c r="K957" s="130"/>
      <c r="L957" s="130"/>
    </row>
    <row r="958" spans="1:12" s="9" customFormat="1" ht="15" customHeight="1" x14ac:dyDescent="0.25">
      <c r="A958" s="124"/>
      <c r="B958" s="124"/>
      <c r="C958" s="125" t="s">
        <v>4416</v>
      </c>
      <c r="D958" s="126"/>
      <c r="E958" s="165">
        <v>20.45</v>
      </c>
      <c r="F958" s="126" t="s">
        <v>4705</v>
      </c>
      <c r="G958" s="128">
        <f t="shared" si="14"/>
        <v>20.45</v>
      </c>
      <c r="H958" s="130"/>
      <c r="I958" s="130"/>
      <c r="J958" s="130"/>
      <c r="K958" s="130"/>
      <c r="L958" s="130"/>
    </row>
    <row r="959" spans="1:12" s="9" customFormat="1" ht="35.25" customHeight="1" x14ac:dyDescent="0.25">
      <c r="A959" s="124"/>
      <c r="B959" s="124"/>
      <c r="C959" s="125" t="s">
        <v>4417</v>
      </c>
      <c r="D959" s="126"/>
      <c r="E959" s="165">
        <v>18.100000000000001</v>
      </c>
      <c r="F959" s="126" t="s">
        <v>4705</v>
      </c>
      <c r="G959" s="128">
        <f t="shared" si="14"/>
        <v>18.100000000000001</v>
      </c>
      <c r="H959" s="130"/>
      <c r="I959" s="130"/>
      <c r="J959" s="130"/>
      <c r="K959" s="130"/>
      <c r="L959" s="130"/>
    </row>
    <row r="960" spans="1:12" s="9" customFormat="1" ht="15" customHeight="1" x14ac:dyDescent="0.25">
      <c r="A960" s="124"/>
      <c r="B960" s="124"/>
      <c r="C960" s="125" t="s">
        <v>4418</v>
      </c>
      <c r="D960" s="126"/>
      <c r="E960" s="165">
        <v>3.1</v>
      </c>
      <c r="F960" s="126" t="s">
        <v>4705</v>
      </c>
      <c r="G960" s="128">
        <f t="shared" si="14"/>
        <v>3.1</v>
      </c>
      <c r="H960" s="130"/>
      <c r="I960" s="130"/>
      <c r="J960" s="130"/>
      <c r="K960" s="130"/>
      <c r="L960" s="130"/>
    </row>
    <row r="961" spans="1:12" s="9" customFormat="1" ht="15" customHeight="1" x14ac:dyDescent="0.25">
      <c r="A961" s="124"/>
      <c r="B961" s="124"/>
      <c r="C961" s="125" t="s">
        <v>4419</v>
      </c>
      <c r="D961" s="126"/>
      <c r="E961" s="165">
        <v>16.25</v>
      </c>
      <c r="F961" s="126" t="s">
        <v>4705</v>
      </c>
      <c r="G961" s="128">
        <f t="shared" si="14"/>
        <v>16.25</v>
      </c>
      <c r="H961" s="130"/>
      <c r="I961" s="130"/>
      <c r="J961" s="130"/>
      <c r="K961" s="130"/>
      <c r="L961" s="130"/>
    </row>
    <row r="962" spans="1:12" s="9" customFormat="1" ht="15" customHeight="1" x14ac:dyDescent="0.25">
      <c r="A962" s="124"/>
      <c r="B962" s="124"/>
      <c r="C962" s="125" t="s">
        <v>4398</v>
      </c>
      <c r="D962" s="126"/>
      <c r="E962" s="165">
        <v>12.6</v>
      </c>
      <c r="F962" s="126" t="s">
        <v>4705</v>
      </c>
      <c r="G962" s="128">
        <f t="shared" si="14"/>
        <v>12.6</v>
      </c>
      <c r="H962" s="130"/>
      <c r="I962" s="130"/>
      <c r="J962" s="130"/>
      <c r="K962" s="130"/>
      <c r="L962" s="130"/>
    </row>
    <row r="963" spans="1:12" s="9" customFormat="1" ht="15" customHeight="1" x14ac:dyDescent="0.25">
      <c r="A963" s="124"/>
      <c r="B963" s="124"/>
      <c r="C963" s="125" t="s">
        <v>352</v>
      </c>
      <c r="D963" s="126"/>
      <c r="E963" s="165">
        <v>15.4</v>
      </c>
      <c r="F963" s="126" t="s">
        <v>4705</v>
      </c>
      <c r="G963" s="128">
        <f t="shared" si="14"/>
        <v>15.4</v>
      </c>
      <c r="H963" s="130"/>
      <c r="I963" s="130"/>
      <c r="J963" s="130"/>
      <c r="K963" s="130"/>
      <c r="L963" s="130"/>
    </row>
    <row r="964" spans="1:12" s="9" customFormat="1" ht="15" customHeight="1" x14ac:dyDescent="0.25">
      <c r="A964" s="124"/>
      <c r="B964" s="124"/>
      <c r="C964" s="125" t="s">
        <v>4406</v>
      </c>
      <c r="D964" s="126"/>
      <c r="E964" s="165">
        <v>12</v>
      </c>
      <c r="F964" s="126" t="s">
        <v>4705</v>
      </c>
      <c r="G964" s="128">
        <f t="shared" si="14"/>
        <v>12</v>
      </c>
      <c r="H964" s="130"/>
      <c r="I964" s="130"/>
      <c r="J964" s="130"/>
      <c r="K964" s="130"/>
      <c r="L964" s="130"/>
    </row>
    <row r="965" spans="1:12" s="9" customFormat="1" ht="15" customHeight="1" x14ac:dyDescent="0.25">
      <c r="A965" s="124"/>
      <c r="B965" s="124"/>
      <c r="C965" s="125" t="s">
        <v>193</v>
      </c>
      <c r="D965" s="126"/>
      <c r="E965" s="165">
        <v>9.0500000000000007</v>
      </c>
      <c r="F965" s="126" t="s">
        <v>4705</v>
      </c>
      <c r="G965" s="128">
        <f t="shared" si="14"/>
        <v>9.0500000000000007</v>
      </c>
      <c r="H965" s="130"/>
      <c r="I965" s="130"/>
      <c r="J965" s="130"/>
      <c r="K965" s="130"/>
      <c r="L965" s="130"/>
    </row>
    <row r="966" spans="1:12" s="9" customFormat="1" ht="15" customHeight="1" x14ac:dyDescent="0.25">
      <c r="A966" s="124"/>
      <c r="B966" s="124"/>
      <c r="C966" s="125" t="s">
        <v>3534</v>
      </c>
      <c r="D966" s="126"/>
      <c r="E966" s="165">
        <v>15</v>
      </c>
      <c r="F966" s="126" t="s">
        <v>4705</v>
      </c>
      <c r="G966" s="128">
        <f t="shared" si="14"/>
        <v>15</v>
      </c>
      <c r="H966" s="130"/>
      <c r="I966" s="130"/>
      <c r="J966" s="130"/>
      <c r="K966" s="130"/>
      <c r="L966" s="130"/>
    </row>
    <row r="967" spans="1:12" s="9" customFormat="1" ht="15" customHeight="1" x14ac:dyDescent="0.25">
      <c r="A967" s="124"/>
      <c r="B967" s="124"/>
      <c r="C967" s="125" t="s">
        <v>3535</v>
      </c>
      <c r="D967" s="126"/>
      <c r="E967" s="165">
        <v>15.3</v>
      </c>
      <c r="F967" s="126" t="s">
        <v>4705</v>
      </c>
      <c r="G967" s="128">
        <f t="shared" si="14"/>
        <v>15.3</v>
      </c>
      <c r="H967" s="130"/>
      <c r="I967" s="130"/>
      <c r="J967" s="130"/>
      <c r="K967" s="130"/>
      <c r="L967" s="130"/>
    </row>
    <row r="968" spans="1:12" s="9" customFormat="1" ht="15" customHeight="1" x14ac:dyDescent="0.25">
      <c r="A968" s="124"/>
      <c r="B968" s="124"/>
      <c r="C968" s="125" t="s">
        <v>4420</v>
      </c>
      <c r="D968" s="126"/>
      <c r="E968" s="165">
        <v>28.55</v>
      </c>
      <c r="F968" s="126" t="s">
        <v>4705</v>
      </c>
      <c r="G968" s="128">
        <f t="shared" si="14"/>
        <v>28.55</v>
      </c>
      <c r="H968" s="130"/>
      <c r="I968" s="130"/>
      <c r="J968" s="130"/>
      <c r="K968" s="130"/>
      <c r="L968" s="130"/>
    </row>
    <row r="969" spans="1:12" s="9" customFormat="1" ht="15" customHeight="1" x14ac:dyDescent="0.25">
      <c r="A969" s="124"/>
      <c r="B969" s="124"/>
      <c r="C969" s="125" t="s">
        <v>4421</v>
      </c>
      <c r="D969" s="126"/>
      <c r="E969" s="165">
        <v>11.95</v>
      </c>
      <c r="F969" s="126" t="s">
        <v>4705</v>
      </c>
      <c r="G969" s="128">
        <f t="shared" si="14"/>
        <v>11.95</v>
      </c>
      <c r="H969" s="130"/>
      <c r="I969" s="130"/>
      <c r="J969" s="130"/>
      <c r="K969" s="130"/>
      <c r="L969" s="130"/>
    </row>
    <row r="970" spans="1:12" s="9" customFormat="1" ht="15" customHeight="1" x14ac:dyDescent="0.25">
      <c r="A970" s="124"/>
      <c r="B970" s="124"/>
      <c r="C970" s="125" t="s">
        <v>4422</v>
      </c>
      <c r="D970" s="126"/>
      <c r="E970" s="165">
        <v>15.1</v>
      </c>
      <c r="F970" s="126" t="s">
        <v>4705</v>
      </c>
      <c r="G970" s="128">
        <f t="shared" si="14"/>
        <v>15.1</v>
      </c>
      <c r="H970" s="130"/>
      <c r="I970" s="130"/>
      <c r="J970" s="130"/>
      <c r="K970" s="130"/>
      <c r="L970" s="130"/>
    </row>
    <row r="971" spans="1:12" s="9" customFormat="1" ht="15" customHeight="1" x14ac:dyDescent="0.25">
      <c r="A971" s="124"/>
      <c r="B971" s="124"/>
      <c r="C971" s="125" t="s">
        <v>4423</v>
      </c>
      <c r="D971" s="126"/>
      <c r="E971" s="165">
        <v>12.15</v>
      </c>
      <c r="F971" s="126" t="s">
        <v>4705</v>
      </c>
      <c r="G971" s="128">
        <f t="shared" si="14"/>
        <v>12.15</v>
      </c>
      <c r="H971" s="130"/>
      <c r="I971" s="130"/>
      <c r="J971" s="130"/>
      <c r="K971" s="130"/>
      <c r="L971" s="130"/>
    </row>
    <row r="972" spans="1:12" s="9" customFormat="1" ht="15" customHeight="1" x14ac:dyDescent="0.25">
      <c r="A972" s="124"/>
      <c r="B972" s="124"/>
      <c r="C972" s="125" t="s">
        <v>4424</v>
      </c>
      <c r="D972" s="126"/>
      <c r="E972" s="165">
        <v>32.950000000000003</v>
      </c>
      <c r="F972" s="126" t="s">
        <v>4705</v>
      </c>
      <c r="G972" s="128">
        <f t="shared" si="14"/>
        <v>32.950000000000003</v>
      </c>
      <c r="H972" s="130"/>
      <c r="I972" s="130"/>
      <c r="J972" s="130"/>
      <c r="K972" s="130"/>
      <c r="L972" s="130"/>
    </row>
    <row r="973" spans="1:12" s="9" customFormat="1" ht="15" customHeight="1" x14ac:dyDescent="0.25">
      <c r="A973" s="124"/>
      <c r="B973" s="124"/>
      <c r="C973" s="125" t="s">
        <v>4425</v>
      </c>
      <c r="D973" s="126"/>
      <c r="E973" s="165">
        <v>25.2</v>
      </c>
      <c r="F973" s="126" t="s">
        <v>4705</v>
      </c>
      <c r="G973" s="128">
        <f t="shared" si="14"/>
        <v>25.2</v>
      </c>
      <c r="H973" s="130"/>
      <c r="I973" s="130"/>
      <c r="J973" s="130"/>
      <c r="K973" s="130"/>
      <c r="L973" s="130"/>
    </row>
    <row r="974" spans="1:12" s="9" customFormat="1" ht="15" customHeight="1" x14ac:dyDescent="0.25">
      <c r="A974" s="124"/>
      <c r="B974" s="124"/>
      <c r="C974" s="125" t="s">
        <v>24</v>
      </c>
      <c r="D974" s="126"/>
      <c r="E974" s="165">
        <v>4.25</v>
      </c>
      <c r="F974" s="126" t="s">
        <v>4705</v>
      </c>
      <c r="G974" s="128">
        <f t="shared" ref="G974:G1037" si="15">_xlfn.SWITCH(F974,
"1x dan", E974,
"2x dan", 2*E974,
"3x dan", 3*E974,
"4x dan", 4*E974,
"5x dan", 5*E974,
"1x tedensko", E974/7,
"2x tedensko", 2*E974/7,
"3x tedensko", 3*E974/7,
"1x mesečno", E974/30,
"2x mesečno", 2*E974/30,
"2x letno", 2*E974/365,
"35x letno", 35*E974/365,
)</f>
        <v>4.25</v>
      </c>
      <c r="H974" s="130"/>
      <c r="I974" s="130"/>
      <c r="J974" s="130"/>
      <c r="K974" s="130"/>
      <c r="L974" s="130"/>
    </row>
    <row r="975" spans="1:12" s="9" customFormat="1" ht="15" customHeight="1" x14ac:dyDescent="0.25">
      <c r="A975" s="124"/>
      <c r="B975" s="124"/>
      <c r="C975" s="125" t="s">
        <v>20</v>
      </c>
      <c r="D975" s="126"/>
      <c r="E975" s="165">
        <v>3.55</v>
      </c>
      <c r="F975" s="126" t="s">
        <v>4705</v>
      </c>
      <c r="G975" s="128">
        <f t="shared" si="15"/>
        <v>3.55</v>
      </c>
      <c r="H975" s="130"/>
      <c r="I975" s="130"/>
      <c r="J975" s="130"/>
      <c r="K975" s="130"/>
      <c r="L975" s="130"/>
    </row>
    <row r="976" spans="1:12" s="9" customFormat="1" ht="15" customHeight="1" x14ac:dyDescent="0.25">
      <c r="A976" s="124"/>
      <c r="B976" s="124"/>
      <c r="C976" s="125" t="s">
        <v>4426</v>
      </c>
      <c r="D976" s="126"/>
      <c r="E976" s="165">
        <v>6.05</v>
      </c>
      <c r="F976" s="126" t="s">
        <v>4705</v>
      </c>
      <c r="G976" s="128">
        <f t="shared" si="15"/>
        <v>6.05</v>
      </c>
      <c r="H976" s="130"/>
      <c r="I976" s="130"/>
      <c r="J976" s="130"/>
      <c r="K976" s="130"/>
      <c r="L976" s="130"/>
    </row>
    <row r="977" spans="1:12" s="9" customFormat="1" ht="15" customHeight="1" x14ac:dyDescent="0.25">
      <c r="A977" s="124"/>
      <c r="B977" s="124"/>
      <c r="C977" s="125" t="s">
        <v>4427</v>
      </c>
      <c r="D977" s="126"/>
      <c r="E977" s="165">
        <v>6.3</v>
      </c>
      <c r="F977" s="126" t="s">
        <v>4705</v>
      </c>
      <c r="G977" s="128">
        <f t="shared" si="15"/>
        <v>6.3</v>
      </c>
      <c r="H977" s="130"/>
      <c r="I977" s="130"/>
      <c r="J977" s="130"/>
      <c r="K977" s="130"/>
      <c r="L977" s="130"/>
    </row>
    <row r="978" spans="1:12" s="9" customFormat="1" ht="15" customHeight="1" x14ac:dyDescent="0.25">
      <c r="A978" s="124"/>
      <c r="B978" s="124"/>
      <c r="C978" s="125" t="s">
        <v>4389</v>
      </c>
      <c r="D978" s="126"/>
      <c r="E978" s="165">
        <v>3.2</v>
      </c>
      <c r="F978" s="126">
        <v>0</v>
      </c>
      <c r="G978" s="128">
        <f t="shared" si="15"/>
        <v>0</v>
      </c>
      <c r="H978" s="130"/>
      <c r="I978" s="130"/>
      <c r="J978" s="130"/>
      <c r="K978" s="130"/>
      <c r="L978" s="130"/>
    </row>
    <row r="979" spans="1:12" s="9" customFormat="1" ht="15" customHeight="1" x14ac:dyDescent="0.25">
      <c r="A979" s="124"/>
      <c r="B979" s="124"/>
      <c r="C979" s="125" t="s">
        <v>4412</v>
      </c>
      <c r="D979" s="126"/>
      <c r="E979" s="165">
        <v>3.85</v>
      </c>
      <c r="F979" s="126">
        <v>0</v>
      </c>
      <c r="G979" s="128">
        <f t="shared" si="15"/>
        <v>0</v>
      </c>
      <c r="H979" s="130"/>
      <c r="I979" s="130"/>
      <c r="J979" s="130"/>
      <c r="K979" s="130"/>
      <c r="L979" s="130"/>
    </row>
    <row r="980" spans="1:12" s="9" customFormat="1" ht="15" customHeight="1" x14ac:dyDescent="0.25">
      <c r="A980" s="124"/>
      <c r="B980" s="124"/>
      <c r="C980" s="125" t="s">
        <v>4428</v>
      </c>
      <c r="D980" s="126"/>
      <c r="E980" s="165">
        <v>3.9</v>
      </c>
      <c r="F980" s="126">
        <v>0</v>
      </c>
      <c r="G980" s="128">
        <f t="shared" si="15"/>
        <v>0</v>
      </c>
      <c r="H980" s="130"/>
      <c r="I980" s="130"/>
      <c r="J980" s="130"/>
      <c r="K980" s="130"/>
      <c r="L980" s="130"/>
    </row>
    <row r="981" spans="1:12" s="9" customFormat="1" ht="15" customHeight="1" x14ac:dyDescent="0.25">
      <c r="A981" s="124"/>
      <c r="B981" s="124"/>
      <c r="C981" s="125" t="s">
        <v>3596</v>
      </c>
      <c r="D981" s="126"/>
      <c r="E981" s="165">
        <v>11.75</v>
      </c>
      <c r="F981" s="126" t="s">
        <v>589</v>
      </c>
      <c r="G981" s="128">
        <f t="shared" si="15"/>
        <v>5.0357142857142856</v>
      </c>
      <c r="H981" s="130"/>
      <c r="I981" s="130"/>
      <c r="J981" s="130"/>
      <c r="K981" s="130"/>
      <c r="L981" s="130"/>
    </row>
    <row r="982" spans="1:12" s="9" customFormat="1" ht="15" customHeight="1" x14ac:dyDescent="0.25">
      <c r="A982" s="124"/>
      <c r="B982" s="124"/>
      <c r="C982" s="125" t="s">
        <v>4394</v>
      </c>
      <c r="D982" s="126"/>
      <c r="E982" s="165">
        <v>1.55</v>
      </c>
      <c r="F982" s="126" t="s">
        <v>4705</v>
      </c>
      <c r="G982" s="128">
        <f t="shared" si="15"/>
        <v>1.55</v>
      </c>
      <c r="H982" s="130"/>
      <c r="I982" s="130"/>
      <c r="J982" s="130"/>
      <c r="K982" s="130"/>
      <c r="L982" s="130"/>
    </row>
    <row r="983" spans="1:12" s="9" customFormat="1" ht="15" customHeight="1" x14ac:dyDescent="0.25">
      <c r="A983" s="124"/>
      <c r="B983" s="124"/>
      <c r="C983" s="125" t="s">
        <v>4429</v>
      </c>
      <c r="D983" s="126"/>
      <c r="E983" s="165">
        <v>113.1</v>
      </c>
      <c r="F983" s="126" t="s">
        <v>4705</v>
      </c>
      <c r="G983" s="128">
        <f t="shared" si="15"/>
        <v>113.1</v>
      </c>
      <c r="H983" s="130"/>
      <c r="I983" s="130"/>
      <c r="J983" s="130"/>
      <c r="K983" s="130"/>
      <c r="L983" s="130"/>
    </row>
    <row r="984" spans="1:12" s="9" customFormat="1" ht="15" customHeight="1" x14ac:dyDescent="0.25">
      <c r="A984" s="124"/>
      <c r="B984" s="151" t="s">
        <v>4430</v>
      </c>
      <c r="C984" s="125" t="s">
        <v>33</v>
      </c>
      <c r="D984" s="126"/>
      <c r="E984" s="165">
        <v>4.95</v>
      </c>
      <c r="F984" s="126" t="s">
        <v>4442</v>
      </c>
      <c r="G984" s="128">
        <f>_xlfn.SWITCH(F984,
"1x dan", E984,
"2x dan", 2*E984,
"3x dan", 3*E984,
"4x dan", 4*E984,
"5x dan", 5*E984,
"1x tedensko", E984/7,
"2x tedensko", 2*E984/7,
"3x tedensko", 3*E984/7,
"1x mesečno", E984/30,
"2x mesečno", 2*E984/30,
"2x letno", 2*E984/365,
"4x letno", 4*E984/365,
"35x letno", 35*E984/365,
)</f>
        <v>5.4246575342465755E-2</v>
      </c>
      <c r="H984" s="130"/>
      <c r="I984" s="130"/>
      <c r="J984" s="130"/>
      <c r="K984" s="130"/>
      <c r="L984" s="130"/>
    </row>
    <row r="985" spans="1:12" s="9" customFormat="1" ht="15" customHeight="1" x14ac:dyDescent="0.25">
      <c r="A985" s="124"/>
      <c r="B985" s="124"/>
      <c r="C985" s="125" t="s">
        <v>4431</v>
      </c>
      <c r="D985" s="126"/>
      <c r="E985" s="165">
        <v>62.75</v>
      </c>
      <c r="F985" s="126" t="s">
        <v>589</v>
      </c>
      <c r="G985" s="128">
        <f t="shared" si="15"/>
        <v>26.892857142857142</v>
      </c>
      <c r="H985" s="130"/>
      <c r="I985" s="130"/>
      <c r="J985" s="130"/>
      <c r="K985" s="130"/>
      <c r="L985" s="130"/>
    </row>
    <row r="986" spans="1:12" s="9" customFormat="1" ht="15" customHeight="1" x14ac:dyDescent="0.25">
      <c r="A986" s="124"/>
      <c r="B986" s="124"/>
      <c r="C986" s="125" t="s">
        <v>4385</v>
      </c>
      <c r="D986" s="126"/>
      <c r="E986" s="165">
        <v>22.3</v>
      </c>
      <c r="F986" s="126" t="s">
        <v>4442</v>
      </c>
      <c r="G986" s="128">
        <f>_xlfn.SWITCH(F986,
"1x dan", E986,
"2x dan", 2*E986,
"3x dan", 3*E986,
"4x dan", 4*E986,
"5x dan", 5*E986,
"1x tedensko", E986/7,
"2x tedensko", 2*E986/7,
"3x tedensko", 3*E986/7,
"1x mesečno", E986/30,
"2x mesečno", 2*E986/30,
"2x letno", 2*E986/365,
"4x letno", 4*E986/365,
"35x letno", 35*E986/365,
)</f>
        <v>0.24438356164383562</v>
      </c>
      <c r="H986" s="130"/>
      <c r="I986" s="130"/>
      <c r="J986" s="130"/>
      <c r="K986" s="130"/>
      <c r="L986" s="130"/>
    </row>
    <row r="987" spans="1:12" s="9" customFormat="1" ht="15" customHeight="1" x14ac:dyDescent="0.25">
      <c r="A987" s="124"/>
      <c r="B987" s="124"/>
      <c r="C987" s="125" t="s">
        <v>4432</v>
      </c>
      <c r="D987" s="126"/>
      <c r="E987" s="165">
        <v>16.7</v>
      </c>
      <c r="F987" s="126" t="s">
        <v>4705</v>
      </c>
      <c r="G987" s="128">
        <f t="shared" si="15"/>
        <v>16.7</v>
      </c>
      <c r="H987" s="130"/>
      <c r="I987" s="130"/>
      <c r="J987" s="130"/>
      <c r="K987" s="130"/>
      <c r="L987" s="130"/>
    </row>
    <row r="988" spans="1:12" s="9" customFormat="1" ht="33" customHeight="1" x14ac:dyDescent="0.25">
      <c r="A988" s="124"/>
      <c r="B988" s="124"/>
      <c r="C988" s="125" t="s">
        <v>4433</v>
      </c>
      <c r="D988" s="126"/>
      <c r="E988" s="165">
        <v>15.95</v>
      </c>
      <c r="F988" s="126" t="s">
        <v>4705</v>
      </c>
      <c r="G988" s="128">
        <f t="shared" si="15"/>
        <v>15.95</v>
      </c>
      <c r="H988" s="130"/>
      <c r="I988" s="130"/>
      <c r="J988" s="130"/>
      <c r="K988" s="130"/>
      <c r="L988" s="130"/>
    </row>
    <row r="989" spans="1:12" s="9" customFormat="1" ht="15" customHeight="1" x14ac:dyDescent="0.25">
      <c r="A989" s="124"/>
      <c r="B989" s="124"/>
      <c r="C989" s="125" t="s">
        <v>4434</v>
      </c>
      <c r="D989" s="126"/>
      <c r="E989" s="165">
        <v>14.25</v>
      </c>
      <c r="F989" s="126" t="s">
        <v>4705</v>
      </c>
      <c r="G989" s="128">
        <f t="shared" si="15"/>
        <v>14.25</v>
      </c>
      <c r="H989" s="130"/>
      <c r="I989" s="130"/>
      <c r="J989" s="130"/>
      <c r="K989" s="130"/>
      <c r="L989" s="130"/>
    </row>
    <row r="990" spans="1:12" s="9" customFormat="1" ht="15" customHeight="1" x14ac:dyDescent="0.25">
      <c r="A990" s="124"/>
      <c r="B990" s="124"/>
      <c r="C990" s="125" t="s">
        <v>4435</v>
      </c>
      <c r="D990" s="126"/>
      <c r="E990" s="165">
        <v>15</v>
      </c>
      <c r="F990" s="126" t="s">
        <v>4705</v>
      </c>
      <c r="G990" s="128">
        <f t="shared" si="15"/>
        <v>15</v>
      </c>
      <c r="H990" s="130"/>
      <c r="I990" s="130"/>
      <c r="J990" s="130"/>
      <c r="K990" s="130"/>
      <c r="L990" s="130"/>
    </row>
    <row r="991" spans="1:12" s="9" customFormat="1" ht="15" customHeight="1" x14ac:dyDescent="0.25">
      <c r="A991" s="124"/>
      <c r="B991" s="124"/>
      <c r="C991" s="125" t="s">
        <v>4436</v>
      </c>
      <c r="D991" s="126"/>
      <c r="E991" s="165">
        <v>11.65</v>
      </c>
      <c r="F991" s="126" t="s">
        <v>4705</v>
      </c>
      <c r="G991" s="128">
        <f t="shared" si="15"/>
        <v>11.65</v>
      </c>
      <c r="H991" s="130"/>
      <c r="I991" s="130"/>
      <c r="J991" s="130"/>
      <c r="K991" s="130"/>
      <c r="L991" s="130"/>
    </row>
    <row r="992" spans="1:12" s="9" customFormat="1" ht="15" customHeight="1" x14ac:dyDescent="0.25">
      <c r="A992" s="124"/>
      <c r="B992" s="124"/>
      <c r="C992" s="125" t="s">
        <v>235</v>
      </c>
      <c r="D992" s="126"/>
      <c r="E992" s="165">
        <v>19.399999999999999</v>
      </c>
      <c r="F992" s="126" t="s">
        <v>589</v>
      </c>
      <c r="G992" s="128">
        <f t="shared" si="15"/>
        <v>8.3142857142857132</v>
      </c>
      <c r="H992" s="130"/>
      <c r="I992" s="130"/>
      <c r="J992" s="130"/>
      <c r="K992" s="130"/>
      <c r="L992" s="130"/>
    </row>
    <row r="993" spans="1:12" s="9" customFormat="1" ht="15" customHeight="1" x14ac:dyDescent="0.25">
      <c r="A993" s="124"/>
      <c r="B993" s="124"/>
      <c r="C993" s="125" t="s">
        <v>4437</v>
      </c>
      <c r="D993" s="126"/>
      <c r="E993" s="165">
        <v>16.3</v>
      </c>
      <c r="F993" s="126" t="s">
        <v>4705</v>
      </c>
      <c r="G993" s="128">
        <f t="shared" si="15"/>
        <v>16.3</v>
      </c>
      <c r="H993" s="130"/>
      <c r="I993" s="130"/>
      <c r="J993" s="130"/>
      <c r="K993" s="130"/>
      <c r="L993" s="130"/>
    </row>
    <row r="994" spans="1:12" s="9" customFormat="1" ht="15" customHeight="1" x14ac:dyDescent="0.25">
      <c r="A994" s="124"/>
      <c r="B994" s="124"/>
      <c r="C994" s="125" t="s">
        <v>4438</v>
      </c>
      <c r="D994" s="126"/>
      <c r="E994" s="165">
        <v>26.7</v>
      </c>
      <c r="F994" s="126" t="s">
        <v>4705</v>
      </c>
      <c r="G994" s="128">
        <f t="shared" si="15"/>
        <v>26.7</v>
      </c>
      <c r="H994" s="130"/>
      <c r="I994" s="130"/>
      <c r="J994" s="130"/>
      <c r="K994" s="130"/>
      <c r="L994" s="130"/>
    </row>
    <row r="995" spans="1:12" s="9" customFormat="1" ht="15" customHeight="1" x14ac:dyDescent="0.25">
      <c r="A995" s="124"/>
      <c r="B995" s="124"/>
      <c r="C995" s="125" t="s">
        <v>237</v>
      </c>
      <c r="D995" s="126"/>
      <c r="E995" s="165">
        <v>19.350000000000001</v>
      </c>
      <c r="F995" s="126" t="s">
        <v>4705</v>
      </c>
      <c r="G995" s="128">
        <f t="shared" si="15"/>
        <v>19.350000000000001</v>
      </c>
      <c r="H995" s="130"/>
      <c r="I995" s="130"/>
      <c r="J995" s="130"/>
      <c r="K995" s="130"/>
      <c r="L995" s="130"/>
    </row>
    <row r="996" spans="1:12" s="9" customFormat="1" ht="15" customHeight="1" x14ac:dyDescent="0.25">
      <c r="A996" s="124"/>
      <c r="B996" s="124"/>
      <c r="C996" s="125" t="s">
        <v>4387</v>
      </c>
      <c r="D996" s="126"/>
      <c r="E996" s="165">
        <v>12.95</v>
      </c>
      <c r="F996" s="126" t="s">
        <v>4442</v>
      </c>
      <c r="G996" s="128">
        <f>_xlfn.SWITCH(F996,
"1x dan", E996,
"2x dan", 2*E996,
"3x dan", 3*E996,
"4x dan", 4*E996,
"5x dan", 5*E996,
"1x tedensko", E996/7,
"2x tedensko", 2*E996/7,
"3x tedensko", 3*E996/7,
"1x mesečno", E996/30,
"2x mesečno", 2*E996/30,
"2x letno", 2*E996/365,
"4x letno", 4*E996/365,
"35x letno", 35*E996/365,
)</f>
        <v>0.14191780821917807</v>
      </c>
      <c r="H996" s="130"/>
      <c r="I996" s="130"/>
      <c r="J996" s="130"/>
      <c r="K996" s="130"/>
      <c r="L996" s="130"/>
    </row>
    <row r="997" spans="1:12" s="9" customFormat="1" ht="15" customHeight="1" x14ac:dyDescent="0.25">
      <c r="A997" s="124"/>
      <c r="B997" s="124"/>
      <c r="C997" s="125" t="s">
        <v>344</v>
      </c>
      <c r="D997" s="126"/>
      <c r="E997" s="165">
        <v>9.25</v>
      </c>
      <c r="F997" s="126" t="s">
        <v>4705</v>
      </c>
      <c r="G997" s="128">
        <f t="shared" si="15"/>
        <v>9.25</v>
      </c>
      <c r="H997" s="130"/>
      <c r="I997" s="130"/>
      <c r="J997" s="130"/>
      <c r="K997" s="130"/>
      <c r="L997" s="130"/>
    </row>
    <row r="998" spans="1:12" s="9" customFormat="1" ht="15" customHeight="1" x14ac:dyDescent="0.25">
      <c r="A998" s="124"/>
      <c r="B998" s="124"/>
      <c r="C998" s="125" t="s">
        <v>3537</v>
      </c>
      <c r="D998" s="126"/>
      <c r="E998" s="165">
        <v>44.7</v>
      </c>
      <c r="F998" s="126" t="s">
        <v>589</v>
      </c>
      <c r="G998" s="128">
        <f t="shared" si="15"/>
        <v>19.157142857142862</v>
      </c>
      <c r="H998" s="130"/>
      <c r="I998" s="130"/>
      <c r="J998" s="130"/>
      <c r="K998" s="130"/>
      <c r="L998" s="130"/>
    </row>
    <row r="999" spans="1:12" s="9" customFormat="1" ht="15" customHeight="1" x14ac:dyDescent="0.25">
      <c r="A999" s="124"/>
      <c r="B999" s="124"/>
      <c r="C999" s="125" t="s">
        <v>4439</v>
      </c>
      <c r="D999" s="126"/>
      <c r="E999" s="165">
        <v>9.15</v>
      </c>
      <c r="F999" s="126" t="s">
        <v>589</v>
      </c>
      <c r="G999" s="128">
        <f t="shared" si="15"/>
        <v>3.9214285714285717</v>
      </c>
      <c r="H999" s="130"/>
      <c r="I999" s="130"/>
      <c r="J999" s="130"/>
      <c r="K999" s="130"/>
      <c r="L999" s="130"/>
    </row>
    <row r="1000" spans="1:12" s="9" customFormat="1" ht="15" customHeight="1" x14ac:dyDescent="0.25">
      <c r="A1000" s="124"/>
      <c r="B1000" s="124"/>
      <c r="C1000" s="125" t="s">
        <v>1193</v>
      </c>
      <c r="D1000" s="126"/>
      <c r="E1000" s="165">
        <v>4.2</v>
      </c>
      <c r="F1000" s="126" t="s">
        <v>4705</v>
      </c>
      <c r="G1000" s="128">
        <f t="shared" si="15"/>
        <v>4.2</v>
      </c>
      <c r="H1000" s="130"/>
      <c r="I1000" s="130"/>
      <c r="J1000" s="130"/>
      <c r="K1000" s="130"/>
      <c r="L1000" s="130"/>
    </row>
    <row r="1001" spans="1:12" s="9" customFormat="1" ht="15" customHeight="1" x14ac:dyDescent="0.25">
      <c r="A1001" s="124"/>
      <c r="B1001" s="124"/>
      <c r="C1001" s="125" t="s">
        <v>1195</v>
      </c>
      <c r="D1001" s="126"/>
      <c r="E1001" s="165">
        <v>6.05</v>
      </c>
      <c r="F1001" s="126" t="s">
        <v>4705</v>
      </c>
      <c r="G1001" s="128">
        <f t="shared" si="15"/>
        <v>6.05</v>
      </c>
      <c r="H1001" s="130"/>
      <c r="I1001" s="130"/>
      <c r="J1001" s="130"/>
      <c r="K1001" s="130"/>
      <c r="L1001" s="130"/>
    </row>
    <row r="1002" spans="1:12" s="9" customFormat="1" ht="15" customHeight="1" x14ac:dyDescent="0.25">
      <c r="A1002" s="124"/>
      <c r="B1002" s="124"/>
      <c r="C1002" s="125" t="s">
        <v>1193</v>
      </c>
      <c r="D1002" s="126"/>
      <c r="E1002" s="165">
        <v>4.5999999999999996</v>
      </c>
      <c r="F1002" s="126" t="s">
        <v>4705</v>
      </c>
      <c r="G1002" s="128">
        <f t="shared" si="15"/>
        <v>4.5999999999999996</v>
      </c>
      <c r="H1002" s="130"/>
      <c r="I1002" s="130"/>
      <c r="J1002" s="130"/>
      <c r="K1002" s="130"/>
      <c r="L1002" s="130"/>
    </row>
    <row r="1003" spans="1:12" s="9" customFormat="1" ht="15" customHeight="1" x14ac:dyDescent="0.25">
      <c r="A1003" s="124"/>
      <c r="B1003" s="124"/>
      <c r="C1003" s="125" t="s">
        <v>1195</v>
      </c>
      <c r="D1003" s="126"/>
      <c r="E1003" s="165">
        <v>3.15</v>
      </c>
      <c r="F1003" s="126" t="s">
        <v>4705</v>
      </c>
      <c r="G1003" s="128">
        <f t="shared" si="15"/>
        <v>3.15</v>
      </c>
      <c r="H1003" s="130"/>
      <c r="I1003" s="130"/>
      <c r="J1003" s="130"/>
      <c r="K1003" s="130"/>
      <c r="L1003" s="130"/>
    </row>
    <row r="1004" spans="1:12" s="9" customFormat="1" ht="15" customHeight="1" x14ac:dyDescent="0.25">
      <c r="A1004" s="124"/>
      <c r="B1004" s="124"/>
      <c r="C1004" s="125" t="s">
        <v>4440</v>
      </c>
      <c r="D1004" s="126"/>
      <c r="E1004" s="165">
        <v>3.85</v>
      </c>
      <c r="F1004" s="126" t="s">
        <v>4705</v>
      </c>
      <c r="G1004" s="128">
        <f t="shared" si="15"/>
        <v>3.85</v>
      </c>
      <c r="H1004" s="130"/>
      <c r="I1004" s="130"/>
      <c r="J1004" s="130"/>
      <c r="K1004" s="130"/>
      <c r="L1004" s="130"/>
    </row>
    <row r="1005" spans="1:12" s="9" customFormat="1" ht="15" customHeight="1" x14ac:dyDescent="0.25">
      <c r="A1005" s="124"/>
      <c r="B1005" s="124"/>
      <c r="C1005" s="125" t="s">
        <v>4389</v>
      </c>
      <c r="D1005" s="126"/>
      <c r="E1005" s="165">
        <v>3.2</v>
      </c>
      <c r="F1005" s="126">
        <v>0</v>
      </c>
      <c r="G1005" s="128">
        <f t="shared" si="15"/>
        <v>0</v>
      </c>
      <c r="H1005" s="130"/>
      <c r="I1005" s="130"/>
      <c r="J1005" s="130"/>
      <c r="K1005" s="130"/>
      <c r="L1005" s="130"/>
    </row>
    <row r="1006" spans="1:12" s="9" customFormat="1" ht="15" customHeight="1" x14ac:dyDescent="0.25">
      <c r="A1006" s="124"/>
      <c r="B1006" s="124"/>
      <c r="C1006" s="125" t="s">
        <v>4412</v>
      </c>
      <c r="D1006" s="126"/>
      <c r="E1006" s="165">
        <v>3.85</v>
      </c>
      <c r="F1006" s="126">
        <v>0</v>
      </c>
      <c r="G1006" s="128">
        <f t="shared" si="15"/>
        <v>0</v>
      </c>
      <c r="H1006" s="130"/>
      <c r="I1006" s="130"/>
      <c r="J1006" s="130"/>
      <c r="K1006" s="130"/>
      <c r="L1006" s="130"/>
    </row>
    <row r="1007" spans="1:12" s="9" customFormat="1" ht="15" customHeight="1" x14ac:dyDescent="0.25">
      <c r="A1007" s="124"/>
      <c r="B1007" s="124"/>
      <c r="C1007" s="125" t="s">
        <v>4390</v>
      </c>
      <c r="D1007" s="126"/>
      <c r="E1007" s="165">
        <v>3.9</v>
      </c>
      <c r="F1007" s="126">
        <v>0</v>
      </c>
      <c r="G1007" s="128">
        <f t="shared" si="15"/>
        <v>0</v>
      </c>
      <c r="H1007" s="130"/>
      <c r="I1007" s="130"/>
      <c r="J1007" s="130"/>
      <c r="K1007" s="130"/>
      <c r="L1007" s="130"/>
    </row>
    <row r="1008" spans="1:12" s="9" customFormat="1" ht="15" customHeight="1" x14ac:dyDescent="0.25">
      <c r="A1008" s="124"/>
      <c r="B1008" s="124"/>
      <c r="C1008" s="125" t="s">
        <v>3596</v>
      </c>
      <c r="D1008" s="126"/>
      <c r="E1008" s="165">
        <v>11.75</v>
      </c>
      <c r="F1008" s="126" t="s">
        <v>589</v>
      </c>
      <c r="G1008" s="128">
        <f t="shared" si="15"/>
        <v>5.0357142857142856</v>
      </c>
      <c r="H1008" s="130"/>
      <c r="I1008" s="130"/>
      <c r="J1008" s="130"/>
      <c r="K1008" s="130"/>
      <c r="L1008" s="130"/>
    </row>
    <row r="1009" spans="1:12" s="9" customFormat="1" ht="15" customHeight="1" x14ac:dyDescent="0.25">
      <c r="A1009" s="124"/>
      <c r="B1009" s="124"/>
      <c r="C1009" s="125" t="s">
        <v>4394</v>
      </c>
      <c r="D1009" s="126"/>
      <c r="E1009" s="165">
        <v>1.55</v>
      </c>
      <c r="F1009" s="126" t="s">
        <v>4705</v>
      </c>
      <c r="G1009" s="128">
        <f t="shared" si="15"/>
        <v>1.55</v>
      </c>
      <c r="H1009" s="130"/>
      <c r="I1009" s="130"/>
      <c r="J1009" s="130"/>
      <c r="K1009" s="130"/>
      <c r="L1009" s="130"/>
    </row>
    <row r="1010" spans="1:12" s="9" customFormat="1" ht="15" customHeight="1" x14ac:dyDescent="0.25">
      <c r="A1010" s="124"/>
      <c r="B1010" s="124"/>
      <c r="C1010" s="125" t="s">
        <v>4441</v>
      </c>
      <c r="D1010" s="126"/>
      <c r="E1010" s="165">
        <v>83.66</v>
      </c>
      <c r="F1010" s="126" t="s">
        <v>4705</v>
      </c>
      <c r="G1010" s="128">
        <f t="shared" si="15"/>
        <v>83.66</v>
      </c>
      <c r="H1010" s="130"/>
      <c r="I1010" s="130"/>
      <c r="J1010" s="130"/>
      <c r="K1010" s="130"/>
      <c r="L1010" s="130"/>
    </row>
    <row r="1011" spans="1:12" s="9" customFormat="1" ht="15" customHeight="1" x14ac:dyDescent="0.25">
      <c r="A1011" s="124"/>
      <c r="B1011" s="124"/>
      <c r="C1011" s="125" t="s">
        <v>3536</v>
      </c>
      <c r="D1011" s="126"/>
      <c r="E1011" s="165">
        <v>11.3</v>
      </c>
      <c r="F1011" s="126" t="s">
        <v>4705</v>
      </c>
      <c r="G1011" s="128">
        <f t="shared" si="15"/>
        <v>11.3</v>
      </c>
      <c r="H1011" s="130"/>
      <c r="I1011" s="130"/>
      <c r="J1011" s="130"/>
      <c r="K1011" s="130"/>
      <c r="L1011" s="130"/>
    </row>
    <row r="1012" spans="1:12" s="18" customFormat="1" ht="43.5" customHeight="1" x14ac:dyDescent="0.35">
      <c r="A1012" s="149"/>
      <c r="B1012" s="149"/>
      <c r="C1012" s="291"/>
      <c r="D1012" s="51" t="s">
        <v>3986</v>
      </c>
      <c r="E1012" s="52">
        <f>SUM(E913:E1011)</f>
        <v>1642.84</v>
      </c>
      <c r="F1012" s="292"/>
      <c r="G1012" s="293"/>
      <c r="H1012" s="294">
        <v>0</v>
      </c>
      <c r="I1012" s="295">
        <v>22</v>
      </c>
      <c r="J1012" s="294">
        <f>+(1+I1012/100)*H1012</f>
        <v>0</v>
      </c>
      <c r="K1012" s="296">
        <f>+H1012*E1012</f>
        <v>0</v>
      </c>
      <c r="L1012" s="296">
        <f>+J1012*E1012</f>
        <v>0</v>
      </c>
    </row>
    <row r="1013" spans="1:12" s="10" customFormat="1" ht="33" customHeight="1" x14ac:dyDescent="0.25">
      <c r="A1013" s="166" t="s">
        <v>3968</v>
      </c>
      <c r="B1013" s="135" t="s">
        <v>3539</v>
      </c>
      <c r="C1013" s="125" t="s">
        <v>3540</v>
      </c>
      <c r="D1013" s="126"/>
      <c r="E1013" s="127">
        <v>32</v>
      </c>
      <c r="F1013" s="126"/>
      <c r="G1013" s="128">
        <f t="shared" si="15"/>
        <v>0</v>
      </c>
      <c r="H1013" s="133"/>
      <c r="I1013" s="133"/>
      <c r="J1013" s="133"/>
      <c r="K1013" s="133"/>
      <c r="L1013" s="133"/>
    </row>
    <row r="1014" spans="1:12" s="10" customFormat="1" ht="15.75" x14ac:dyDescent="0.25">
      <c r="A1014" s="124"/>
      <c r="B1014" s="124"/>
      <c r="C1014" s="125" t="s">
        <v>3541</v>
      </c>
      <c r="D1014" s="126"/>
      <c r="E1014" s="127">
        <v>41</v>
      </c>
      <c r="F1014" s="126" t="s">
        <v>4705</v>
      </c>
      <c r="G1014" s="128">
        <f t="shared" si="15"/>
        <v>41</v>
      </c>
      <c r="H1014" s="133"/>
      <c r="I1014" s="133"/>
      <c r="J1014" s="133"/>
      <c r="K1014" s="133"/>
      <c r="L1014" s="133"/>
    </row>
    <row r="1015" spans="1:12" s="10" customFormat="1" ht="15.75" x14ac:dyDescent="0.25">
      <c r="A1015" s="124"/>
      <c r="B1015" s="124"/>
      <c r="C1015" s="125" t="s">
        <v>3542</v>
      </c>
      <c r="D1015" s="126"/>
      <c r="E1015" s="156">
        <v>18.5</v>
      </c>
      <c r="F1015" s="126" t="s">
        <v>4705</v>
      </c>
      <c r="G1015" s="128">
        <f t="shared" si="15"/>
        <v>18.5</v>
      </c>
      <c r="H1015" s="133"/>
      <c r="I1015" s="133"/>
      <c r="J1015" s="133"/>
      <c r="K1015" s="133"/>
      <c r="L1015" s="133"/>
    </row>
    <row r="1016" spans="1:12" ht="15.75" x14ac:dyDescent="0.25">
      <c r="A1016" s="124"/>
      <c r="B1016" s="135" t="s">
        <v>3544</v>
      </c>
      <c r="C1016" s="125" t="s">
        <v>3543</v>
      </c>
      <c r="D1016" s="126"/>
      <c r="E1016" s="127">
        <v>27.44</v>
      </c>
      <c r="F1016" s="126" t="s">
        <v>4705</v>
      </c>
      <c r="G1016" s="128">
        <f t="shared" si="15"/>
        <v>27.44</v>
      </c>
      <c r="H1016" s="123"/>
      <c r="I1016" s="123"/>
      <c r="J1016" s="123"/>
      <c r="K1016" s="123"/>
      <c r="L1016" s="123"/>
    </row>
    <row r="1017" spans="1:12" ht="15.75" x14ac:dyDescent="0.25">
      <c r="A1017" s="124"/>
      <c r="B1017" s="124"/>
      <c r="C1017" s="125" t="s">
        <v>3530</v>
      </c>
      <c r="D1017" s="126"/>
      <c r="E1017" s="127">
        <v>7.41</v>
      </c>
      <c r="F1017" s="126" t="s">
        <v>4705</v>
      </c>
      <c r="G1017" s="128">
        <f t="shared" si="15"/>
        <v>7.41</v>
      </c>
      <c r="H1017" s="123"/>
      <c r="I1017" s="123"/>
      <c r="J1017" s="123"/>
      <c r="K1017" s="123"/>
      <c r="L1017" s="123"/>
    </row>
    <row r="1018" spans="1:12" ht="15.75" x14ac:dyDescent="0.25">
      <c r="A1018" s="124"/>
      <c r="B1018" s="124"/>
      <c r="C1018" s="125" t="s">
        <v>3545</v>
      </c>
      <c r="D1018" s="126"/>
      <c r="E1018" s="127">
        <v>21.9</v>
      </c>
      <c r="F1018" s="126" t="s">
        <v>589</v>
      </c>
      <c r="G1018" s="128">
        <f t="shared" si="15"/>
        <v>9.3857142857142843</v>
      </c>
      <c r="H1018" s="123"/>
      <c r="I1018" s="123"/>
      <c r="J1018" s="123"/>
      <c r="K1018" s="123"/>
      <c r="L1018" s="123"/>
    </row>
    <row r="1019" spans="1:12" ht="15.75" x14ac:dyDescent="0.25">
      <c r="A1019" s="124"/>
      <c r="B1019" s="124"/>
      <c r="C1019" s="125" t="s">
        <v>3546</v>
      </c>
      <c r="D1019" s="126"/>
      <c r="E1019" s="127">
        <v>9.8000000000000007</v>
      </c>
      <c r="F1019" s="126" t="s">
        <v>4705</v>
      </c>
      <c r="G1019" s="128">
        <f t="shared" si="15"/>
        <v>9.8000000000000007</v>
      </c>
      <c r="H1019" s="123"/>
      <c r="I1019" s="123"/>
      <c r="J1019" s="123"/>
      <c r="K1019" s="123"/>
      <c r="L1019" s="123"/>
    </row>
    <row r="1020" spans="1:12" ht="15.75" x14ac:dyDescent="0.25">
      <c r="A1020" s="124"/>
      <c r="B1020" s="124"/>
      <c r="C1020" s="125" t="s">
        <v>3547</v>
      </c>
      <c r="D1020" s="126"/>
      <c r="E1020" s="127">
        <v>12</v>
      </c>
      <c r="F1020" s="126" t="s">
        <v>4705</v>
      </c>
      <c r="G1020" s="128">
        <f t="shared" si="15"/>
        <v>12</v>
      </c>
      <c r="H1020" s="123"/>
      <c r="I1020" s="123"/>
      <c r="J1020" s="123"/>
      <c r="K1020" s="123"/>
      <c r="L1020" s="123"/>
    </row>
    <row r="1021" spans="1:12" ht="15.75" x14ac:dyDescent="0.25">
      <c r="A1021" s="124"/>
      <c r="B1021" s="124"/>
      <c r="C1021" s="125" t="s">
        <v>19</v>
      </c>
      <c r="D1021" s="126"/>
      <c r="E1021" s="127">
        <v>2.2000000000000002</v>
      </c>
      <c r="F1021" s="126" t="s">
        <v>589</v>
      </c>
      <c r="G1021" s="128">
        <f t="shared" si="15"/>
        <v>0.94285714285714295</v>
      </c>
      <c r="H1021" s="123"/>
      <c r="I1021" s="123"/>
      <c r="J1021" s="123"/>
      <c r="K1021" s="123"/>
      <c r="L1021" s="123"/>
    </row>
    <row r="1022" spans="1:12" ht="15.75" x14ac:dyDescent="0.25">
      <c r="A1022" s="124"/>
      <c r="B1022" s="124"/>
      <c r="C1022" s="125" t="s">
        <v>33</v>
      </c>
      <c r="D1022" s="126"/>
      <c r="E1022" s="127">
        <v>2.2000000000000002</v>
      </c>
      <c r="F1022" s="126" t="s">
        <v>566</v>
      </c>
      <c r="G1022" s="128">
        <f t="shared" si="15"/>
        <v>7.3333333333333334E-2</v>
      </c>
      <c r="H1022" s="123"/>
      <c r="I1022" s="123"/>
      <c r="J1022" s="123"/>
      <c r="K1022" s="123"/>
      <c r="L1022" s="123"/>
    </row>
    <row r="1023" spans="1:12" ht="15.75" x14ac:dyDescent="0.25">
      <c r="A1023" s="124"/>
      <c r="B1023" s="124"/>
      <c r="C1023" s="125" t="s">
        <v>235</v>
      </c>
      <c r="D1023" s="126"/>
      <c r="E1023" s="127">
        <v>21.2</v>
      </c>
      <c r="F1023" s="126" t="s">
        <v>589</v>
      </c>
      <c r="G1023" s="128">
        <f t="shared" si="15"/>
        <v>9.0857142857142854</v>
      </c>
      <c r="H1023" s="123"/>
      <c r="I1023" s="123"/>
      <c r="J1023" s="123"/>
      <c r="K1023" s="123"/>
      <c r="L1023" s="123"/>
    </row>
    <row r="1024" spans="1:12" ht="15.75" x14ac:dyDescent="0.25">
      <c r="A1024" s="124"/>
      <c r="B1024" s="135" t="s">
        <v>3549</v>
      </c>
      <c r="C1024" s="125" t="s">
        <v>3548</v>
      </c>
      <c r="D1024" s="126"/>
      <c r="E1024" s="127">
        <v>21</v>
      </c>
      <c r="F1024" s="126" t="s">
        <v>589</v>
      </c>
      <c r="G1024" s="128">
        <f t="shared" si="15"/>
        <v>9</v>
      </c>
      <c r="H1024" s="123"/>
      <c r="I1024" s="123"/>
      <c r="J1024" s="123"/>
      <c r="K1024" s="123"/>
      <c r="L1024" s="123"/>
    </row>
    <row r="1025" spans="1:12" s="9" customFormat="1" ht="15.75" x14ac:dyDescent="0.25">
      <c r="A1025" s="124"/>
      <c r="B1025" s="124"/>
      <c r="C1025" s="125" t="s">
        <v>3503</v>
      </c>
      <c r="D1025" s="126"/>
      <c r="E1025" s="127">
        <v>11.71</v>
      </c>
      <c r="F1025" s="126" t="s">
        <v>589</v>
      </c>
      <c r="G1025" s="128">
        <f t="shared" si="15"/>
        <v>5.0185714285714287</v>
      </c>
      <c r="H1025" s="130"/>
      <c r="I1025" s="130"/>
      <c r="J1025" s="130"/>
      <c r="K1025" s="130"/>
      <c r="L1025" s="130"/>
    </row>
    <row r="1026" spans="1:12" s="9" customFormat="1" ht="15.75" x14ac:dyDescent="0.25">
      <c r="A1026" s="124"/>
      <c r="B1026" s="124"/>
      <c r="C1026" s="125" t="s">
        <v>193</v>
      </c>
      <c r="D1026" s="126"/>
      <c r="E1026" s="127">
        <v>15.51</v>
      </c>
      <c r="F1026" s="126" t="s">
        <v>589</v>
      </c>
      <c r="G1026" s="128">
        <f t="shared" si="15"/>
        <v>6.6471428571428577</v>
      </c>
      <c r="H1026" s="130"/>
      <c r="I1026" s="130"/>
      <c r="J1026" s="130"/>
      <c r="K1026" s="130"/>
      <c r="L1026" s="130"/>
    </row>
    <row r="1027" spans="1:12" ht="15.75" x14ac:dyDescent="0.25">
      <c r="A1027" s="124"/>
      <c r="B1027" s="135" t="s">
        <v>3550</v>
      </c>
      <c r="C1027" s="125" t="s">
        <v>193</v>
      </c>
      <c r="D1027" s="126"/>
      <c r="E1027" s="127">
        <v>15.6</v>
      </c>
      <c r="F1027" s="126" t="s">
        <v>4705</v>
      </c>
      <c r="G1027" s="128">
        <f t="shared" si="15"/>
        <v>15.6</v>
      </c>
      <c r="H1027" s="123"/>
      <c r="I1027" s="123"/>
      <c r="J1027" s="123"/>
      <c r="K1027" s="123"/>
      <c r="L1027" s="123"/>
    </row>
    <row r="1028" spans="1:12" ht="15.75" x14ac:dyDescent="0.25">
      <c r="A1028" s="124"/>
      <c r="B1028" s="124"/>
      <c r="C1028" s="125" t="s">
        <v>21</v>
      </c>
      <c r="D1028" s="126"/>
      <c r="E1028" s="127">
        <v>1.4</v>
      </c>
      <c r="F1028" s="126" t="s">
        <v>5001</v>
      </c>
      <c r="G1028" s="128">
        <f t="shared" si="15"/>
        <v>2.8</v>
      </c>
      <c r="H1028" s="123"/>
      <c r="I1028" s="123"/>
      <c r="J1028" s="123"/>
      <c r="K1028" s="123"/>
      <c r="L1028" s="123"/>
    </row>
    <row r="1029" spans="1:12" ht="15.75" x14ac:dyDescent="0.25">
      <c r="A1029" s="124"/>
      <c r="B1029" s="124"/>
      <c r="C1029" s="125" t="s">
        <v>3551</v>
      </c>
      <c r="D1029" s="126"/>
      <c r="E1029" s="127">
        <v>1.42</v>
      </c>
      <c r="F1029" s="126" t="s">
        <v>5001</v>
      </c>
      <c r="G1029" s="128">
        <f t="shared" si="15"/>
        <v>2.84</v>
      </c>
      <c r="H1029" s="123"/>
      <c r="I1029" s="123"/>
      <c r="J1029" s="123"/>
      <c r="K1029" s="123"/>
      <c r="L1029" s="123"/>
    </row>
    <row r="1030" spans="1:12" ht="15.75" x14ac:dyDescent="0.25">
      <c r="A1030" s="124"/>
      <c r="B1030" s="124"/>
      <c r="C1030" s="125" t="s">
        <v>237</v>
      </c>
      <c r="D1030" s="126"/>
      <c r="E1030" s="127">
        <v>18.66</v>
      </c>
      <c r="F1030" s="126" t="s">
        <v>589</v>
      </c>
      <c r="G1030" s="128">
        <f t="shared" si="15"/>
        <v>7.9971428571428573</v>
      </c>
      <c r="H1030" s="123"/>
      <c r="I1030" s="123"/>
      <c r="J1030" s="123"/>
      <c r="K1030" s="123"/>
      <c r="L1030" s="123"/>
    </row>
    <row r="1031" spans="1:12" ht="15.75" x14ac:dyDescent="0.25">
      <c r="A1031" s="124"/>
      <c r="B1031" s="135" t="s">
        <v>3969</v>
      </c>
      <c r="C1031" s="125" t="s">
        <v>3552</v>
      </c>
      <c r="D1031" s="126"/>
      <c r="E1031" s="127">
        <v>20</v>
      </c>
      <c r="F1031" s="126" t="s">
        <v>4705</v>
      </c>
      <c r="G1031" s="128">
        <f t="shared" si="15"/>
        <v>20</v>
      </c>
      <c r="H1031" s="123"/>
      <c r="I1031" s="123"/>
      <c r="J1031" s="123"/>
      <c r="K1031" s="123"/>
      <c r="L1031" s="123"/>
    </row>
    <row r="1032" spans="1:12" ht="15.75" x14ac:dyDescent="0.25">
      <c r="A1032" s="124"/>
      <c r="B1032" s="124"/>
      <c r="C1032" s="125" t="s">
        <v>3503</v>
      </c>
      <c r="D1032" s="126"/>
      <c r="E1032" s="127">
        <v>14.42</v>
      </c>
      <c r="F1032" s="126" t="s">
        <v>4705</v>
      </c>
      <c r="G1032" s="128">
        <f t="shared" si="15"/>
        <v>14.42</v>
      </c>
      <c r="H1032" s="123"/>
      <c r="I1032" s="123"/>
      <c r="J1032" s="123"/>
      <c r="K1032" s="123"/>
      <c r="L1032" s="123"/>
    </row>
    <row r="1033" spans="1:12" ht="15.75" x14ac:dyDescent="0.25">
      <c r="A1033" s="124"/>
      <c r="B1033" s="124"/>
      <c r="C1033" s="125" t="s">
        <v>3499</v>
      </c>
      <c r="D1033" s="126"/>
      <c r="E1033" s="127">
        <v>42.31</v>
      </c>
      <c r="F1033" s="126" t="s">
        <v>4705</v>
      </c>
      <c r="G1033" s="128">
        <f t="shared" si="15"/>
        <v>42.31</v>
      </c>
      <c r="H1033" s="123"/>
      <c r="I1033" s="123"/>
      <c r="J1033" s="123"/>
      <c r="K1033" s="123"/>
      <c r="L1033" s="123"/>
    </row>
    <row r="1034" spans="1:12" ht="15.75" x14ac:dyDescent="0.25">
      <c r="A1034" s="124"/>
      <c r="B1034" s="124"/>
      <c r="C1034" s="125" t="s">
        <v>3553</v>
      </c>
      <c r="D1034" s="126"/>
      <c r="E1034" s="127">
        <v>1.24</v>
      </c>
      <c r="F1034" s="126" t="s">
        <v>5001</v>
      </c>
      <c r="G1034" s="128">
        <f t="shared" si="15"/>
        <v>2.48</v>
      </c>
      <c r="H1034" s="123"/>
      <c r="I1034" s="123"/>
      <c r="J1034" s="123"/>
      <c r="K1034" s="123"/>
      <c r="L1034" s="123"/>
    </row>
    <row r="1035" spans="1:12" ht="15.75" x14ac:dyDescent="0.25">
      <c r="A1035" s="124"/>
      <c r="B1035" s="124"/>
      <c r="C1035" s="125" t="s">
        <v>3554</v>
      </c>
      <c r="D1035" s="126"/>
      <c r="E1035" s="127">
        <v>1.24</v>
      </c>
      <c r="F1035" s="126" t="s">
        <v>5001</v>
      </c>
      <c r="G1035" s="128">
        <f t="shared" si="15"/>
        <v>2.48</v>
      </c>
      <c r="H1035" s="123"/>
      <c r="I1035" s="123"/>
      <c r="J1035" s="123"/>
      <c r="K1035" s="123"/>
      <c r="L1035" s="123"/>
    </row>
    <row r="1036" spans="1:12" ht="15.75" x14ac:dyDescent="0.25">
      <c r="A1036" s="124"/>
      <c r="B1036" s="124"/>
      <c r="C1036" s="125" t="s">
        <v>21</v>
      </c>
      <c r="D1036" s="126"/>
      <c r="E1036" s="127">
        <v>1.95</v>
      </c>
      <c r="F1036" s="126" t="s">
        <v>5001</v>
      </c>
      <c r="G1036" s="128">
        <f t="shared" si="15"/>
        <v>3.9</v>
      </c>
      <c r="H1036" s="123"/>
      <c r="I1036" s="123"/>
      <c r="J1036" s="123"/>
      <c r="K1036" s="123"/>
      <c r="L1036" s="123"/>
    </row>
    <row r="1037" spans="1:12" ht="15.75" x14ac:dyDescent="0.25">
      <c r="A1037" s="124"/>
      <c r="B1037" s="124"/>
      <c r="C1037" s="125" t="s">
        <v>344</v>
      </c>
      <c r="D1037" s="126"/>
      <c r="E1037" s="127">
        <v>5.03</v>
      </c>
      <c r="F1037" s="126" t="s">
        <v>4705</v>
      </c>
      <c r="G1037" s="128">
        <f t="shared" si="15"/>
        <v>5.03</v>
      </c>
      <c r="H1037" s="123"/>
      <c r="I1037" s="123"/>
      <c r="J1037" s="123"/>
      <c r="K1037" s="123"/>
      <c r="L1037" s="123"/>
    </row>
    <row r="1038" spans="1:12" ht="15.75" x14ac:dyDescent="0.25">
      <c r="A1038" s="124"/>
      <c r="B1038" s="124"/>
      <c r="C1038" s="125" t="s">
        <v>3555</v>
      </c>
      <c r="D1038" s="126"/>
      <c r="E1038" s="127">
        <v>6.36</v>
      </c>
      <c r="F1038" s="126" t="s">
        <v>5001</v>
      </c>
      <c r="G1038" s="128">
        <f t="shared" ref="G1038:G1101" si="16">_xlfn.SWITCH(F1038,
"1x dan", E1038,
"2x dan", 2*E1038,
"3x dan", 3*E1038,
"4x dan", 4*E1038,
"5x dan", 5*E1038,
"1x tedensko", E1038/7,
"2x tedensko", 2*E1038/7,
"3x tedensko", 3*E1038/7,
"1x mesečno", E1038/30,
"2x mesečno", 2*E1038/30,
"2x letno", 2*E1038/365,
"35x letno", 35*E1038/365,
)</f>
        <v>12.72</v>
      </c>
      <c r="H1038" s="123"/>
      <c r="I1038" s="123"/>
      <c r="J1038" s="123"/>
      <c r="K1038" s="123"/>
      <c r="L1038" s="123"/>
    </row>
    <row r="1039" spans="1:12" ht="15.75" x14ac:dyDescent="0.25">
      <c r="A1039" s="124"/>
      <c r="B1039" s="124"/>
      <c r="C1039" s="125" t="s">
        <v>3556</v>
      </c>
      <c r="D1039" s="126"/>
      <c r="E1039" s="127">
        <v>3.4</v>
      </c>
      <c r="F1039" s="126" t="s">
        <v>5001</v>
      </c>
      <c r="G1039" s="128">
        <f t="shared" si="16"/>
        <v>6.8</v>
      </c>
      <c r="H1039" s="123"/>
      <c r="I1039" s="123"/>
      <c r="J1039" s="123"/>
      <c r="K1039" s="123"/>
      <c r="L1039" s="123"/>
    </row>
    <row r="1040" spans="1:12" ht="15.75" x14ac:dyDescent="0.25">
      <c r="A1040" s="124"/>
      <c r="B1040" s="124"/>
      <c r="C1040" s="125" t="s">
        <v>4155</v>
      </c>
      <c r="D1040" s="126"/>
      <c r="E1040" s="127">
        <v>15</v>
      </c>
      <c r="F1040" s="126" t="s">
        <v>4705</v>
      </c>
      <c r="G1040" s="128">
        <f t="shared" si="16"/>
        <v>15</v>
      </c>
      <c r="H1040" s="123"/>
      <c r="I1040" s="123"/>
      <c r="J1040" s="123"/>
      <c r="K1040" s="123"/>
      <c r="L1040" s="123"/>
    </row>
    <row r="1041" spans="1:12" ht="15.75" x14ac:dyDescent="0.25">
      <c r="A1041" s="124"/>
      <c r="B1041" s="124"/>
      <c r="C1041" s="125" t="s">
        <v>4156</v>
      </c>
      <c r="D1041" s="126"/>
      <c r="E1041" s="127">
        <v>11.04</v>
      </c>
      <c r="F1041" s="126" t="s">
        <v>589</v>
      </c>
      <c r="G1041" s="128">
        <f t="shared" si="16"/>
        <v>4.7314285714285713</v>
      </c>
      <c r="H1041" s="123"/>
      <c r="I1041" s="123"/>
      <c r="J1041" s="123"/>
      <c r="K1041" s="123"/>
      <c r="L1041" s="123"/>
    </row>
    <row r="1042" spans="1:12" ht="15.75" x14ac:dyDescent="0.25">
      <c r="A1042" s="124"/>
      <c r="B1042" s="124"/>
      <c r="C1042" s="125" t="s">
        <v>3557</v>
      </c>
      <c r="D1042" s="126"/>
      <c r="E1042" s="127">
        <v>9.94</v>
      </c>
      <c r="F1042" s="126" t="s">
        <v>4705</v>
      </c>
      <c r="G1042" s="128">
        <f t="shared" si="16"/>
        <v>9.94</v>
      </c>
      <c r="H1042" s="123"/>
      <c r="I1042" s="123"/>
      <c r="J1042" s="123"/>
      <c r="K1042" s="123"/>
      <c r="L1042" s="123"/>
    </row>
    <row r="1043" spans="1:12" ht="15.75" x14ac:dyDescent="0.25">
      <c r="A1043" s="135"/>
      <c r="B1043" s="135" t="s">
        <v>1467</v>
      </c>
      <c r="C1043" s="142" t="s">
        <v>3558</v>
      </c>
      <c r="D1043" s="167"/>
      <c r="E1043" s="144">
        <v>21.72</v>
      </c>
      <c r="F1043" s="143" t="s">
        <v>589</v>
      </c>
      <c r="G1043" s="128">
        <f t="shared" si="16"/>
        <v>9.3085714285714278</v>
      </c>
      <c r="H1043" s="123"/>
      <c r="I1043" s="123"/>
      <c r="J1043" s="123"/>
      <c r="K1043" s="123"/>
      <c r="L1043" s="123"/>
    </row>
    <row r="1044" spans="1:12" ht="15.75" x14ac:dyDescent="0.25">
      <c r="A1044" s="124"/>
      <c r="B1044" s="124"/>
      <c r="C1044" s="168" t="s">
        <v>3559</v>
      </c>
      <c r="D1044" s="143"/>
      <c r="E1044" s="169">
        <v>5.76</v>
      </c>
      <c r="F1044" s="143" t="s">
        <v>4705</v>
      </c>
      <c r="G1044" s="128">
        <f t="shared" si="16"/>
        <v>5.76</v>
      </c>
      <c r="H1044" s="123"/>
      <c r="I1044" s="123"/>
      <c r="J1044" s="123"/>
      <c r="K1044" s="123"/>
      <c r="L1044" s="123"/>
    </row>
    <row r="1045" spans="1:12" ht="15.75" x14ac:dyDescent="0.25">
      <c r="A1045" s="124"/>
      <c r="B1045" s="124"/>
      <c r="C1045" s="125" t="s">
        <v>4157</v>
      </c>
      <c r="D1045" s="126"/>
      <c r="E1045" s="127">
        <v>20.68</v>
      </c>
      <c r="F1045" s="126" t="s">
        <v>566</v>
      </c>
      <c r="G1045" s="128">
        <f t="shared" si="16"/>
        <v>0.68933333333333335</v>
      </c>
      <c r="H1045" s="123"/>
      <c r="I1045" s="123"/>
      <c r="J1045" s="123"/>
      <c r="K1045" s="123"/>
      <c r="L1045" s="123"/>
    </row>
    <row r="1046" spans="1:12" ht="15.75" x14ac:dyDescent="0.25">
      <c r="A1046" s="124"/>
      <c r="B1046" s="124"/>
      <c r="C1046" s="125" t="s">
        <v>3560</v>
      </c>
      <c r="D1046" s="126"/>
      <c r="E1046" s="127">
        <v>407.23</v>
      </c>
      <c r="F1046" s="126" t="s">
        <v>627</v>
      </c>
      <c r="G1046" s="128">
        <f t="shared" si="16"/>
        <v>58.175714285714285</v>
      </c>
      <c r="H1046" s="123"/>
      <c r="I1046" s="123"/>
      <c r="J1046" s="123"/>
      <c r="K1046" s="123"/>
      <c r="L1046" s="123"/>
    </row>
    <row r="1047" spans="1:12" s="33" customFormat="1" ht="15.75" x14ac:dyDescent="0.25">
      <c r="A1047" s="159"/>
      <c r="B1047" s="170" t="s">
        <v>3562</v>
      </c>
      <c r="C1047" s="160" t="s">
        <v>3561</v>
      </c>
      <c r="D1047" s="161"/>
      <c r="E1047" s="162">
        <v>64</v>
      </c>
      <c r="F1047" s="171" t="s">
        <v>589</v>
      </c>
      <c r="G1047" s="128">
        <f t="shared" si="16"/>
        <v>27.428571428571427</v>
      </c>
      <c r="H1047" s="172"/>
      <c r="I1047" s="172"/>
      <c r="J1047" s="172"/>
      <c r="K1047" s="172"/>
      <c r="L1047" s="172"/>
    </row>
    <row r="1048" spans="1:12" ht="15.75" x14ac:dyDescent="0.25">
      <c r="A1048" s="124"/>
      <c r="B1048" s="124"/>
      <c r="C1048" s="125" t="s">
        <v>4158</v>
      </c>
      <c r="D1048" s="126"/>
      <c r="E1048" s="127">
        <v>12.23</v>
      </c>
      <c r="F1048" s="126" t="s">
        <v>589</v>
      </c>
      <c r="G1048" s="128">
        <f t="shared" si="16"/>
        <v>5.2414285714285711</v>
      </c>
      <c r="H1048" s="123"/>
      <c r="I1048" s="123"/>
      <c r="J1048" s="123"/>
      <c r="K1048" s="123"/>
      <c r="L1048" s="123"/>
    </row>
    <row r="1049" spans="1:12" ht="15.75" x14ac:dyDescent="0.25">
      <c r="A1049" s="124"/>
      <c r="B1049" s="124"/>
      <c r="C1049" s="125" t="s">
        <v>3563</v>
      </c>
      <c r="D1049" s="126"/>
      <c r="E1049" s="127">
        <v>51.1</v>
      </c>
      <c r="F1049" s="126">
        <v>0</v>
      </c>
      <c r="G1049" s="128">
        <f t="shared" si="16"/>
        <v>0</v>
      </c>
      <c r="H1049" s="123"/>
      <c r="I1049" s="123"/>
      <c r="J1049" s="123"/>
      <c r="K1049" s="123"/>
      <c r="L1049" s="123"/>
    </row>
    <row r="1050" spans="1:12" ht="15.75" x14ac:dyDescent="0.25">
      <c r="A1050" s="124"/>
      <c r="B1050" s="124"/>
      <c r="C1050" s="125" t="s">
        <v>41</v>
      </c>
      <c r="D1050" s="126"/>
      <c r="E1050" s="127">
        <v>12.18</v>
      </c>
      <c r="F1050" s="126" t="s">
        <v>4705</v>
      </c>
      <c r="G1050" s="128">
        <f t="shared" si="16"/>
        <v>12.18</v>
      </c>
      <c r="H1050" s="123"/>
      <c r="I1050" s="123"/>
      <c r="J1050" s="123"/>
      <c r="K1050" s="123"/>
      <c r="L1050" s="123"/>
    </row>
    <row r="1051" spans="1:12" ht="15.75" x14ac:dyDescent="0.25">
      <c r="A1051" s="124"/>
      <c r="B1051" s="124"/>
      <c r="C1051" s="125" t="s">
        <v>42</v>
      </c>
      <c r="D1051" s="126"/>
      <c r="E1051" s="127">
        <v>10.5</v>
      </c>
      <c r="F1051" s="126" t="s">
        <v>5001</v>
      </c>
      <c r="G1051" s="128">
        <f t="shared" si="16"/>
        <v>21</v>
      </c>
      <c r="H1051" s="123"/>
      <c r="I1051" s="123"/>
      <c r="J1051" s="123"/>
      <c r="K1051" s="123"/>
      <c r="L1051" s="123"/>
    </row>
    <row r="1052" spans="1:12" ht="15.75" x14ac:dyDescent="0.25">
      <c r="A1052" s="124"/>
      <c r="B1052" s="124"/>
      <c r="C1052" s="125" t="s">
        <v>3531</v>
      </c>
      <c r="D1052" s="126"/>
      <c r="E1052" s="127">
        <v>16.579999999999998</v>
      </c>
      <c r="F1052" s="126" t="s">
        <v>4705</v>
      </c>
      <c r="G1052" s="128">
        <f t="shared" si="16"/>
        <v>16.579999999999998</v>
      </c>
      <c r="H1052" s="123"/>
      <c r="I1052" s="123"/>
      <c r="J1052" s="123"/>
      <c r="K1052" s="123"/>
      <c r="L1052" s="123"/>
    </row>
    <row r="1053" spans="1:12" ht="15.75" x14ac:dyDescent="0.25">
      <c r="A1053" s="124"/>
      <c r="B1053" s="124"/>
      <c r="C1053" s="125" t="s">
        <v>3564</v>
      </c>
      <c r="D1053" s="126"/>
      <c r="E1053" s="127">
        <v>16.79</v>
      </c>
      <c r="F1053" s="126" t="s">
        <v>4705</v>
      </c>
      <c r="G1053" s="128">
        <f t="shared" si="16"/>
        <v>16.79</v>
      </c>
      <c r="H1053" s="123"/>
      <c r="I1053" s="123"/>
      <c r="J1053" s="123"/>
      <c r="K1053" s="123"/>
      <c r="L1053" s="123"/>
    </row>
    <row r="1054" spans="1:12" ht="15.75" x14ac:dyDescent="0.25">
      <c r="A1054" s="124"/>
      <c r="B1054" s="124"/>
      <c r="C1054" s="125" t="s">
        <v>3565</v>
      </c>
      <c r="D1054" s="126"/>
      <c r="E1054" s="127">
        <v>18.010000000000002</v>
      </c>
      <c r="F1054" s="126" t="s">
        <v>4705</v>
      </c>
      <c r="G1054" s="128">
        <f t="shared" si="16"/>
        <v>18.010000000000002</v>
      </c>
      <c r="H1054" s="123"/>
      <c r="I1054" s="123"/>
      <c r="J1054" s="123"/>
      <c r="K1054" s="123"/>
      <c r="L1054" s="123"/>
    </row>
    <row r="1055" spans="1:12" s="14" customFormat="1" ht="15.75" x14ac:dyDescent="0.25">
      <c r="A1055" s="173"/>
      <c r="B1055" s="173"/>
      <c r="C1055" s="174" t="s">
        <v>32</v>
      </c>
      <c r="D1055" s="175"/>
      <c r="E1055" s="176">
        <v>11.29</v>
      </c>
      <c r="F1055" s="175" t="s">
        <v>4705</v>
      </c>
      <c r="G1055" s="177">
        <f t="shared" si="16"/>
        <v>11.29</v>
      </c>
      <c r="H1055" s="163"/>
      <c r="I1055" s="163"/>
      <c r="J1055" s="163"/>
      <c r="K1055" s="163"/>
      <c r="L1055" s="163"/>
    </row>
    <row r="1056" spans="1:12" s="66" customFormat="1" ht="46.5" customHeight="1" x14ac:dyDescent="0.35">
      <c r="A1056" s="149"/>
      <c r="B1056" s="149"/>
      <c r="C1056" s="291"/>
      <c r="D1056" s="51" t="s">
        <v>3986</v>
      </c>
      <c r="E1056" s="52">
        <f>SUM(E1013:E1055)</f>
        <v>1080.9499999999998</v>
      </c>
      <c r="F1056" s="292"/>
      <c r="G1056" s="293"/>
      <c r="H1056" s="294">
        <v>0</v>
      </c>
      <c r="I1056" s="295">
        <v>22</v>
      </c>
      <c r="J1056" s="294">
        <f>+(1+I1056/100)*H1056</f>
        <v>0</v>
      </c>
      <c r="K1056" s="296">
        <f>+H1056*E1056</f>
        <v>0</v>
      </c>
      <c r="L1056" s="296">
        <f>+J1056*E1056</f>
        <v>0</v>
      </c>
    </row>
    <row r="1057" spans="1:12" ht="47.25" x14ac:dyDescent="0.25">
      <c r="A1057" s="178" t="s">
        <v>3988</v>
      </c>
      <c r="B1057" s="179" t="s">
        <v>3970</v>
      </c>
      <c r="C1057" s="119" t="s">
        <v>4750</v>
      </c>
      <c r="D1057" s="120"/>
      <c r="E1057" s="121">
        <v>51.5</v>
      </c>
      <c r="F1057" s="120" t="s">
        <v>4705</v>
      </c>
      <c r="G1057" s="122">
        <f t="shared" si="16"/>
        <v>51.5</v>
      </c>
      <c r="H1057" s="123"/>
      <c r="I1057" s="123"/>
      <c r="J1057" s="123"/>
      <c r="K1057" s="123"/>
      <c r="L1057" s="123"/>
    </row>
    <row r="1058" spans="1:12" s="10" customFormat="1" ht="15.75" x14ac:dyDescent="0.25">
      <c r="A1058" s="124"/>
      <c r="B1058" s="124"/>
      <c r="C1058" s="125" t="s">
        <v>4751</v>
      </c>
      <c r="D1058" s="126"/>
      <c r="E1058" s="127">
        <v>27.1</v>
      </c>
      <c r="F1058" s="126" t="s">
        <v>589</v>
      </c>
      <c r="G1058" s="128">
        <f t="shared" si="16"/>
        <v>11.614285714285716</v>
      </c>
      <c r="H1058" s="133"/>
      <c r="I1058" s="133"/>
      <c r="J1058" s="133"/>
      <c r="K1058" s="133"/>
      <c r="L1058" s="133"/>
    </row>
    <row r="1059" spans="1:12" ht="15.75" x14ac:dyDescent="0.25">
      <c r="A1059" s="124"/>
      <c r="B1059" s="124"/>
      <c r="C1059" s="125" t="s">
        <v>4752</v>
      </c>
      <c r="D1059" s="126"/>
      <c r="E1059" s="127">
        <v>22.7</v>
      </c>
      <c r="F1059" s="126" t="s">
        <v>589</v>
      </c>
      <c r="G1059" s="128">
        <f t="shared" si="16"/>
        <v>9.7285714285714278</v>
      </c>
      <c r="H1059" s="123"/>
      <c r="I1059" s="123"/>
      <c r="J1059" s="123"/>
      <c r="K1059" s="123"/>
      <c r="L1059" s="123"/>
    </row>
    <row r="1060" spans="1:12" ht="15.75" x14ac:dyDescent="0.25">
      <c r="A1060" s="124"/>
      <c r="B1060" s="124"/>
      <c r="C1060" s="125" t="s">
        <v>4753</v>
      </c>
      <c r="D1060" s="126"/>
      <c r="E1060" s="127">
        <v>22.7</v>
      </c>
      <c r="F1060" s="126" t="s">
        <v>566</v>
      </c>
      <c r="G1060" s="128">
        <f t="shared" si="16"/>
        <v>0.7566666666666666</v>
      </c>
      <c r="H1060" s="123"/>
      <c r="I1060" s="123"/>
      <c r="J1060" s="123"/>
      <c r="K1060" s="123"/>
      <c r="L1060" s="123"/>
    </row>
    <row r="1061" spans="1:12" ht="15.75" x14ac:dyDescent="0.25">
      <c r="A1061" s="124"/>
      <c r="B1061" s="124"/>
      <c r="C1061" s="125" t="s">
        <v>4754</v>
      </c>
      <c r="D1061" s="126"/>
      <c r="E1061" s="127">
        <v>22.7</v>
      </c>
      <c r="F1061" s="126" t="s">
        <v>589</v>
      </c>
      <c r="G1061" s="128">
        <f t="shared" si="16"/>
        <v>9.7285714285714278</v>
      </c>
      <c r="H1061" s="123"/>
      <c r="I1061" s="123"/>
      <c r="J1061" s="123"/>
      <c r="K1061" s="123"/>
      <c r="L1061" s="123"/>
    </row>
    <row r="1062" spans="1:12" ht="15.75" x14ac:dyDescent="0.25">
      <c r="A1062" s="124"/>
      <c r="B1062" s="124"/>
      <c r="C1062" s="125" t="s">
        <v>4755</v>
      </c>
      <c r="D1062" s="126"/>
      <c r="E1062" s="127">
        <v>22.7</v>
      </c>
      <c r="F1062" s="126" t="s">
        <v>566</v>
      </c>
      <c r="G1062" s="128">
        <f t="shared" si="16"/>
        <v>0.7566666666666666</v>
      </c>
      <c r="H1062" s="123"/>
      <c r="I1062" s="123"/>
      <c r="J1062" s="123"/>
      <c r="K1062" s="123"/>
      <c r="L1062" s="123"/>
    </row>
    <row r="1063" spans="1:12" ht="15.75" x14ac:dyDescent="0.25">
      <c r="A1063" s="124"/>
      <c r="B1063" s="124"/>
      <c r="C1063" s="125" t="s">
        <v>3566</v>
      </c>
      <c r="D1063" s="126"/>
      <c r="E1063" s="127">
        <v>23.38</v>
      </c>
      <c r="F1063" s="126" t="s">
        <v>589</v>
      </c>
      <c r="G1063" s="128">
        <f t="shared" si="16"/>
        <v>10.02</v>
      </c>
      <c r="H1063" s="123"/>
      <c r="I1063" s="123"/>
      <c r="J1063" s="123"/>
      <c r="K1063" s="123"/>
      <c r="L1063" s="123"/>
    </row>
    <row r="1064" spans="1:12" ht="15.75" x14ac:dyDescent="0.25">
      <c r="A1064" s="124"/>
      <c r="B1064" s="124"/>
      <c r="C1064" s="125" t="s">
        <v>4756</v>
      </c>
      <c r="D1064" s="126"/>
      <c r="E1064" s="127">
        <v>22.7</v>
      </c>
      <c r="F1064" s="126" t="s">
        <v>589</v>
      </c>
      <c r="G1064" s="128">
        <f t="shared" si="16"/>
        <v>9.7285714285714278</v>
      </c>
      <c r="H1064" s="123"/>
      <c r="I1064" s="123"/>
      <c r="J1064" s="123"/>
      <c r="K1064" s="123"/>
      <c r="L1064" s="123"/>
    </row>
    <row r="1065" spans="1:12" ht="15.75" x14ac:dyDescent="0.25">
      <c r="A1065" s="124"/>
      <c r="B1065" s="124"/>
      <c r="C1065" s="125" t="s">
        <v>4757</v>
      </c>
      <c r="D1065" s="126"/>
      <c r="E1065" s="127">
        <v>22.7</v>
      </c>
      <c r="F1065" s="126" t="s">
        <v>589</v>
      </c>
      <c r="G1065" s="128">
        <f t="shared" si="16"/>
        <v>9.7285714285714278</v>
      </c>
      <c r="H1065" s="123"/>
      <c r="I1065" s="123"/>
      <c r="J1065" s="123"/>
      <c r="K1065" s="123"/>
      <c r="L1065" s="123"/>
    </row>
    <row r="1066" spans="1:12" ht="15.75" x14ac:dyDescent="0.25">
      <c r="A1066" s="124"/>
      <c r="B1066" s="124"/>
      <c r="C1066" s="125" t="s">
        <v>4758</v>
      </c>
      <c r="D1066" s="126"/>
      <c r="E1066" s="127">
        <v>22.1</v>
      </c>
      <c r="F1066" s="126" t="s">
        <v>589</v>
      </c>
      <c r="G1066" s="128">
        <f t="shared" si="16"/>
        <v>9.4714285714285733</v>
      </c>
      <c r="H1066" s="123"/>
      <c r="I1066" s="123"/>
      <c r="J1066" s="123"/>
      <c r="K1066" s="123"/>
      <c r="L1066" s="123"/>
    </row>
    <row r="1067" spans="1:12" ht="15.75" x14ac:dyDescent="0.25">
      <c r="A1067" s="124"/>
      <c r="B1067" s="124"/>
      <c r="C1067" s="125" t="s">
        <v>3567</v>
      </c>
      <c r="D1067" s="126"/>
      <c r="E1067" s="127">
        <v>5.8</v>
      </c>
      <c r="F1067" s="126" t="s">
        <v>5001</v>
      </c>
      <c r="G1067" s="128">
        <f t="shared" si="16"/>
        <v>11.6</v>
      </c>
      <c r="H1067" s="123"/>
      <c r="I1067" s="123"/>
      <c r="J1067" s="123"/>
      <c r="K1067" s="123"/>
      <c r="L1067" s="123"/>
    </row>
    <row r="1068" spans="1:12" ht="15.75" x14ac:dyDescent="0.25">
      <c r="A1068" s="124"/>
      <c r="B1068" s="124"/>
      <c r="C1068" s="125" t="s">
        <v>3568</v>
      </c>
      <c r="D1068" s="126"/>
      <c r="E1068" s="127">
        <v>5.8</v>
      </c>
      <c r="F1068" s="126" t="s">
        <v>5001</v>
      </c>
      <c r="G1068" s="128">
        <f t="shared" si="16"/>
        <v>11.6</v>
      </c>
      <c r="H1068" s="123"/>
      <c r="I1068" s="123"/>
      <c r="J1068" s="123"/>
      <c r="K1068" s="123"/>
      <c r="L1068" s="123"/>
    </row>
    <row r="1069" spans="1:12" ht="15.75" x14ac:dyDescent="0.25">
      <c r="A1069" s="124"/>
      <c r="B1069" s="124"/>
      <c r="C1069" s="125" t="s">
        <v>4759</v>
      </c>
      <c r="D1069" s="126"/>
      <c r="E1069" s="127">
        <v>1.05</v>
      </c>
      <c r="F1069" s="126" t="s">
        <v>566</v>
      </c>
      <c r="G1069" s="128">
        <f t="shared" si="16"/>
        <v>3.5000000000000003E-2</v>
      </c>
      <c r="H1069" s="123"/>
      <c r="I1069" s="123"/>
      <c r="J1069" s="123"/>
      <c r="K1069" s="123"/>
      <c r="L1069" s="123"/>
    </row>
    <row r="1070" spans="1:12" ht="15.75" x14ac:dyDescent="0.25">
      <c r="A1070" s="124"/>
      <c r="B1070" s="124"/>
      <c r="C1070" s="125" t="s">
        <v>3569</v>
      </c>
      <c r="D1070" s="126"/>
      <c r="E1070" s="127">
        <v>33.35</v>
      </c>
      <c r="F1070" s="126" t="s">
        <v>623</v>
      </c>
      <c r="G1070" s="128">
        <f t="shared" si="16"/>
        <v>0.18273972602739727</v>
      </c>
      <c r="H1070" s="123"/>
      <c r="I1070" s="123"/>
      <c r="J1070" s="123"/>
      <c r="K1070" s="123"/>
      <c r="L1070" s="123"/>
    </row>
    <row r="1071" spans="1:12" ht="15.75" x14ac:dyDescent="0.25">
      <c r="A1071" s="124"/>
      <c r="B1071" s="124"/>
      <c r="C1071" s="125" t="s">
        <v>3570</v>
      </c>
      <c r="D1071" s="126"/>
      <c r="E1071" s="127">
        <v>190.31</v>
      </c>
      <c r="F1071" s="126" t="s">
        <v>589</v>
      </c>
      <c r="G1071" s="128">
        <f t="shared" si="16"/>
        <v>81.561428571428578</v>
      </c>
      <c r="H1071" s="123"/>
      <c r="I1071" s="123"/>
      <c r="J1071" s="123"/>
      <c r="K1071" s="123"/>
      <c r="L1071" s="123"/>
    </row>
    <row r="1072" spans="1:12" ht="15.75" x14ac:dyDescent="0.25">
      <c r="A1072" s="124"/>
      <c r="B1072" s="135" t="s">
        <v>3971</v>
      </c>
      <c r="C1072" s="125" t="s">
        <v>4760</v>
      </c>
      <c r="D1072" s="126"/>
      <c r="E1072" s="127">
        <v>36.18</v>
      </c>
      <c r="F1072" s="126" t="s">
        <v>589</v>
      </c>
      <c r="G1072" s="128">
        <f t="shared" si="16"/>
        <v>15.505714285714285</v>
      </c>
      <c r="H1072" s="123"/>
      <c r="I1072" s="123"/>
      <c r="J1072" s="123"/>
      <c r="K1072" s="123"/>
      <c r="L1072" s="123"/>
    </row>
    <row r="1073" spans="1:12" ht="15.75" x14ac:dyDescent="0.25">
      <c r="A1073" s="124"/>
      <c r="B1073" s="124"/>
      <c r="C1073" s="125" t="s">
        <v>3571</v>
      </c>
      <c r="D1073" s="126"/>
      <c r="E1073" s="127">
        <v>10.4</v>
      </c>
      <c r="F1073" s="126" t="s">
        <v>589</v>
      </c>
      <c r="G1073" s="128">
        <f t="shared" si="16"/>
        <v>4.4571428571428573</v>
      </c>
      <c r="H1073" s="123"/>
      <c r="I1073" s="123"/>
      <c r="J1073" s="123"/>
      <c r="K1073" s="123"/>
      <c r="L1073" s="123"/>
    </row>
    <row r="1074" spans="1:12" ht="15.75" x14ac:dyDescent="0.25">
      <c r="A1074" s="124"/>
      <c r="B1074" s="124"/>
      <c r="C1074" s="125" t="s">
        <v>3572</v>
      </c>
      <c r="D1074" s="126"/>
      <c r="E1074" s="127">
        <v>41</v>
      </c>
      <c r="F1074" s="126" t="s">
        <v>4705</v>
      </c>
      <c r="G1074" s="128">
        <f t="shared" si="16"/>
        <v>41</v>
      </c>
      <c r="H1074" s="123"/>
      <c r="I1074" s="123"/>
      <c r="J1074" s="123"/>
      <c r="K1074" s="123"/>
      <c r="L1074" s="123"/>
    </row>
    <row r="1075" spans="1:12" ht="15.75" x14ac:dyDescent="0.25">
      <c r="A1075" s="124"/>
      <c r="B1075" s="124"/>
      <c r="C1075" s="125" t="s">
        <v>3573</v>
      </c>
      <c r="D1075" s="126"/>
      <c r="E1075" s="127">
        <v>8.93</v>
      </c>
      <c r="F1075" s="126" t="s">
        <v>589</v>
      </c>
      <c r="G1075" s="128">
        <f t="shared" si="16"/>
        <v>3.827142857142857</v>
      </c>
      <c r="H1075" s="123"/>
      <c r="I1075" s="123"/>
      <c r="J1075" s="123"/>
      <c r="K1075" s="123"/>
      <c r="L1075" s="123"/>
    </row>
    <row r="1076" spans="1:12" ht="15.75" x14ac:dyDescent="0.25">
      <c r="A1076" s="124"/>
      <c r="B1076" s="124"/>
      <c r="C1076" s="125" t="s">
        <v>3574</v>
      </c>
      <c r="D1076" s="126"/>
      <c r="E1076" s="127">
        <v>8.93</v>
      </c>
      <c r="F1076" s="126" t="s">
        <v>589</v>
      </c>
      <c r="G1076" s="128">
        <f t="shared" si="16"/>
        <v>3.827142857142857</v>
      </c>
      <c r="H1076" s="123"/>
      <c r="I1076" s="123"/>
      <c r="J1076" s="123"/>
      <c r="K1076" s="123"/>
      <c r="L1076" s="123"/>
    </row>
    <row r="1077" spans="1:12" ht="31.5" x14ac:dyDescent="0.25">
      <c r="A1077" s="124"/>
      <c r="B1077" s="124"/>
      <c r="C1077" s="125" t="s">
        <v>4761</v>
      </c>
      <c r="D1077" s="126"/>
      <c r="E1077" s="127">
        <v>53.97</v>
      </c>
      <c r="F1077" s="126" t="s">
        <v>589</v>
      </c>
      <c r="G1077" s="128">
        <f t="shared" si="16"/>
        <v>23.13</v>
      </c>
      <c r="H1077" s="123"/>
      <c r="I1077" s="123"/>
      <c r="J1077" s="123"/>
      <c r="K1077" s="123"/>
      <c r="L1077" s="123"/>
    </row>
    <row r="1078" spans="1:12" ht="15.75" x14ac:dyDescent="0.25">
      <c r="A1078" s="124"/>
      <c r="B1078" s="124"/>
      <c r="C1078" s="125" t="s">
        <v>239</v>
      </c>
      <c r="D1078" s="126"/>
      <c r="E1078" s="127">
        <v>18.41</v>
      </c>
      <c r="F1078" s="126" t="s">
        <v>589</v>
      </c>
      <c r="G1078" s="128">
        <f t="shared" si="16"/>
        <v>7.8900000000000006</v>
      </c>
      <c r="H1078" s="123"/>
      <c r="I1078" s="123"/>
      <c r="J1078" s="123"/>
      <c r="K1078" s="123"/>
      <c r="L1078" s="123"/>
    </row>
    <row r="1079" spans="1:12" ht="15.75" x14ac:dyDescent="0.25">
      <c r="A1079" s="124"/>
      <c r="B1079" s="124"/>
      <c r="C1079" s="125" t="s">
        <v>240</v>
      </c>
      <c r="D1079" s="126"/>
      <c r="E1079" s="127">
        <v>18.41</v>
      </c>
      <c r="F1079" s="126" t="s">
        <v>589</v>
      </c>
      <c r="G1079" s="128">
        <f t="shared" si="16"/>
        <v>7.8900000000000006</v>
      </c>
      <c r="H1079" s="123"/>
      <c r="I1079" s="123"/>
      <c r="J1079" s="123"/>
      <c r="K1079" s="123"/>
      <c r="L1079" s="123"/>
    </row>
    <row r="1080" spans="1:12" ht="15.75" x14ac:dyDescent="0.25">
      <c r="A1080" s="124"/>
      <c r="B1080" s="124"/>
      <c r="C1080" s="125" t="s">
        <v>3575</v>
      </c>
      <c r="D1080" s="126"/>
      <c r="E1080" s="127">
        <v>8.85</v>
      </c>
      <c r="F1080" s="126" t="s">
        <v>4705</v>
      </c>
      <c r="G1080" s="128">
        <f t="shared" si="16"/>
        <v>8.85</v>
      </c>
      <c r="H1080" s="123"/>
      <c r="I1080" s="123"/>
      <c r="J1080" s="123"/>
      <c r="K1080" s="123"/>
      <c r="L1080" s="123"/>
    </row>
    <row r="1081" spans="1:12" ht="15.75" x14ac:dyDescent="0.25">
      <c r="A1081" s="124"/>
      <c r="B1081" s="124"/>
      <c r="C1081" s="125" t="s">
        <v>4762</v>
      </c>
      <c r="D1081" s="126"/>
      <c r="E1081" s="127">
        <v>20.53</v>
      </c>
      <c r="F1081" s="126" t="s">
        <v>589</v>
      </c>
      <c r="G1081" s="128">
        <f t="shared" si="16"/>
        <v>8.7985714285714298</v>
      </c>
      <c r="H1081" s="123"/>
      <c r="I1081" s="123"/>
      <c r="J1081" s="123"/>
      <c r="K1081" s="123"/>
      <c r="L1081" s="123"/>
    </row>
    <row r="1082" spans="1:12" ht="15.75" x14ac:dyDescent="0.25">
      <c r="A1082" s="124"/>
      <c r="B1082" s="124"/>
      <c r="C1082" s="125" t="s">
        <v>4763</v>
      </c>
      <c r="D1082" s="126"/>
      <c r="E1082" s="127">
        <v>26.5</v>
      </c>
      <c r="F1082" s="126" t="s">
        <v>589</v>
      </c>
      <c r="G1082" s="128">
        <f t="shared" si="16"/>
        <v>11.357142857142858</v>
      </c>
      <c r="H1082" s="123"/>
      <c r="I1082" s="123"/>
      <c r="J1082" s="123"/>
      <c r="K1082" s="123"/>
      <c r="L1082" s="123"/>
    </row>
    <row r="1083" spans="1:12" ht="15.75" x14ac:dyDescent="0.25">
      <c r="A1083" s="124"/>
      <c r="B1083" s="124"/>
      <c r="C1083" s="125" t="s">
        <v>3576</v>
      </c>
      <c r="D1083" s="126"/>
      <c r="E1083" s="127">
        <v>19.93</v>
      </c>
      <c r="F1083" s="126" t="s">
        <v>589</v>
      </c>
      <c r="G1083" s="128">
        <f t="shared" si="16"/>
        <v>8.5414285714285718</v>
      </c>
      <c r="H1083" s="123"/>
      <c r="I1083" s="123"/>
      <c r="J1083" s="123"/>
      <c r="K1083" s="123"/>
      <c r="L1083" s="123"/>
    </row>
    <row r="1084" spans="1:12" ht="15.75" x14ac:dyDescent="0.25">
      <c r="A1084" s="124"/>
      <c r="B1084" s="124"/>
      <c r="C1084" s="125" t="s">
        <v>4764</v>
      </c>
      <c r="D1084" s="126"/>
      <c r="E1084" s="127">
        <v>10.4</v>
      </c>
      <c r="F1084" s="126" t="s">
        <v>589</v>
      </c>
      <c r="G1084" s="128">
        <f t="shared" si="16"/>
        <v>4.4571428571428573</v>
      </c>
      <c r="H1084" s="123"/>
      <c r="I1084" s="123"/>
      <c r="J1084" s="123"/>
      <c r="K1084" s="123"/>
      <c r="L1084" s="123"/>
    </row>
    <row r="1085" spans="1:12" ht="15.75" x14ac:dyDescent="0.25">
      <c r="A1085" s="124"/>
      <c r="B1085" s="124"/>
      <c r="C1085" s="125" t="s">
        <v>4765</v>
      </c>
      <c r="D1085" s="126"/>
      <c r="E1085" s="127">
        <v>10.4</v>
      </c>
      <c r="F1085" s="126" t="s">
        <v>589</v>
      </c>
      <c r="G1085" s="128">
        <f t="shared" si="16"/>
        <v>4.4571428571428573</v>
      </c>
      <c r="H1085" s="123"/>
      <c r="I1085" s="123"/>
      <c r="J1085" s="123"/>
      <c r="K1085" s="123"/>
      <c r="L1085" s="123"/>
    </row>
    <row r="1086" spans="1:12" ht="15.75" x14ac:dyDescent="0.25">
      <c r="A1086" s="124"/>
      <c r="B1086" s="124"/>
      <c r="C1086" s="125" t="s">
        <v>4766</v>
      </c>
      <c r="D1086" s="126"/>
      <c r="E1086" s="127">
        <v>10.6</v>
      </c>
      <c r="F1086" s="126" t="s">
        <v>589</v>
      </c>
      <c r="G1086" s="128">
        <f t="shared" si="16"/>
        <v>4.5428571428571427</v>
      </c>
      <c r="H1086" s="123"/>
      <c r="I1086" s="123"/>
      <c r="J1086" s="123"/>
      <c r="K1086" s="123"/>
      <c r="L1086" s="123"/>
    </row>
    <row r="1087" spans="1:12" ht="15.75" x14ac:dyDescent="0.25">
      <c r="A1087" s="124"/>
      <c r="B1087" s="124"/>
      <c r="C1087" s="125" t="s">
        <v>4767</v>
      </c>
      <c r="D1087" s="126"/>
      <c r="E1087" s="127">
        <v>10.6</v>
      </c>
      <c r="F1087" s="126" t="s">
        <v>589</v>
      </c>
      <c r="G1087" s="128">
        <f t="shared" si="16"/>
        <v>4.5428571428571427</v>
      </c>
      <c r="H1087" s="123"/>
      <c r="I1087" s="123"/>
      <c r="J1087" s="123"/>
      <c r="K1087" s="123"/>
      <c r="L1087" s="123"/>
    </row>
    <row r="1088" spans="1:12" ht="15.75" x14ac:dyDescent="0.25">
      <c r="A1088" s="124"/>
      <c r="B1088" s="124"/>
      <c r="C1088" s="125" t="s">
        <v>4768</v>
      </c>
      <c r="D1088" s="126"/>
      <c r="E1088" s="127">
        <v>9.36</v>
      </c>
      <c r="F1088" s="126" t="s">
        <v>589</v>
      </c>
      <c r="G1088" s="128">
        <f t="shared" si="16"/>
        <v>4.0114285714285716</v>
      </c>
      <c r="H1088" s="123"/>
      <c r="I1088" s="123"/>
      <c r="J1088" s="123"/>
      <c r="K1088" s="123"/>
      <c r="L1088" s="123"/>
    </row>
    <row r="1089" spans="1:12" ht="15.75" x14ac:dyDescent="0.25">
      <c r="A1089" s="124"/>
      <c r="B1089" s="124"/>
      <c r="C1089" s="125" t="s">
        <v>3577</v>
      </c>
      <c r="D1089" s="126"/>
      <c r="E1089" s="127">
        <v>21.67</v>
      </c>
      <c r="F1089" s="126" t="s">
        <v>566</v>
      </c>
      <c r="G1089" s="128">
        <f t="shared" si="16"/>
        <v>0.72233333333333338</v>
      </c>
      <c r="H1089" s="123"/>
      <c r="I1089" s="123"/>
      <c r="J1089" s="123"/>
      <c r="K1089" s="123"/>
      <c r="L1089" s="123"/>
    </row>
    <row r="1090" spans="1:12" ht="15.75" x14ac:dyDescent="0.25">
      <c r="A1090" s="124"/>
      <c r="B1090" s="124"/>
      <c r="C1090" s="125" t="s">
        <v>33</v>
      </c>
      <c r="D1090" s="126"/>
      <c r="E1090" s="127">
        <v>4.71</v>
      </c>
      <c r="F1090" s="126" t="s">
        <v>589</v>
      </c>
      <c r="G1090" s="128">
        <f t="shared" si="16"/>
        <v>2.0185714285714282</v>
      </c>
      <c r="H1090" s="123"/>
      <c r="I1090" s="123"/>
      <c r="J1090" s="123"/>
      <c r="K1090" s="123"/>
      <c r="L1090" s="123"/>
    </row>
    <row r="1091" spans="1:12" ht="15.75" x14ac:dyDescent="0.25">
      <c r="A1091" s="124"/>
      <c r="B1091" s="124"/>
      <c r="C1091" s="125" t="s">
        <v>4769</v>
      </c>
      <c r="D1091" s="126"/>
      <c r="E1091" s="127">
        <v>14.53</v>
      </c>
      <c r="F1091" s="126" t="s">
        <v>589</v>
      </c>
      <c r="G1091" s="128">
        <f t="shared" si="16"/>
        <v>6.2271428571428569</v>
      </c>
      <c r="H1091" s="123"/>
      <c r="I1091" s="123"/>
      <c r="J1091" s="123"/>
      <c r="K1091" s="123"/>
      <c r="L1091" s="123"/>
    </row>
    <row r="1092" spans="1:12" ht="15.75" x14ac:dyDescent="0.25">
      <c r="A1092" s="124"/>
      <c r="B1092" s="124"/>
      <c r="C1092" s="125" t="s">
        <v>4770</v>
      </c>
      <c r="D1092" s="126"/>
      <c r="E1092" s="127">
        <v>6.73</v>
      </c>
      <c r="F1092" s="126" t="s">
        <v>4705</v>
      </c>
      <c r="G1092" s="128">
        <f t="shared" si="16"/>
        <v>6.73</v>
      </c>
      <c r="H1092" s="123"/>
      <c r="I1092" s="123"/>
      <c r="J1092" s="123"/>
      <c r="K1092" s="123"/>
      <c r="L1092" s="123"/>
    </row>
    <row r="1093" spans="1:12" ht="15.75" x14ac:dyDescent="0.25">
      <c r="A1093" s="124"/>
      <c r="B1093" s="124"/>
      <c r="C1093" s="125" t="s">
        <v>3567</v>
      </c>
      <c r="D1093" s="126"/>
      <c r="E1093" s="127">
        <v>4.5999999999999996</v>
      </c>
      <c r="F1093" s="126" t="s">
        <v>5001</v>
      </c>
      <c r="G1093" s="128">
        <f t="shared" si="16"/>
        <v>9.1999999999999993</v>
      </c>
      <c r="H1093" s="123"/>
      <c r="I1093" s="123"/>
      <c r="J1093" s="123"/>
      <c r="K1093" s="123"/>
      <c r="L1093" s="123"/>
    </row>
    <row r="1094" spans="1:12" ht="15.75" x14ac:dyDescent="0.25">
      <c r="A1094" s="124"/>
      <c r="B1094" s="135" t="s">
        <v>3972</v>
      </c>
      <c r="C1094" s="125" t="s">
        <v>3578</v>
      </c>
      <c r="D1094" s="126"/>
      <c r="E1094" s="127">
        <v>8</v>
      </c>
      <c r="F1094" s="126" t="s">
        <v>5001</v>
      </c>
      <c r="G1094" s="128">
        <f t="shared" si="16"/>
        <v>16</v>
      </c>
      <c r="H1094" s="123"/>
      <c r="I1094" s="123"/>
      <c r="J1094" s="123"/>
      <c r="K1094" s="123"/>
      <c r="L1094" s="123"/>
    </row>
    <row r="1095" spans="1:12" ht="15.75" x14ac:dyDescent="0.25">
      <c r="A1095" s="124"/>
      <c r="B1095" s="124"/>
      <c r="C1095" s="125" t="s">
        <v>3579</v>
      </c>
      <c r="D1095" s="126"/>
      <c r="E1095" s="127">
        <v>17.03</v>
      </c>
      <c r="F1095" s="126" t="s">
        <v>589</v>
      </c>
      <c r="G1095" s="128">
        <f t="shared" si="16"/>
        <v>7.2985714285714289</v>
      </c>
      <c r="H1095" s="123"/>
      <c r="I1095" s="123"/>
      <c r="J1095" s="123"/>
      <c r="K1095" s="123"/>
      <c r="L1095" s="123"/>
    </row>
    <row r="1096" spans="1:12" ht="15.75" x14ac:dyDescent="0.25">
      <c r="A1096" s="124"/>
      <c r="B1096" s="124"/>
      <c r="C1096" s="125" t="s">
        <v>4259</v>
      </c>
      <c r="D1096" s="126"/>
      <c r="E1096" s="127">
        <v>18.84</v>
      </c>
      <c r="F1096" s="126" t="s">
        <v>589</v>
      </c>
      <c r="G1096" s="128">
        <f t="shared" si="16"/>
        <v>8.074285714285713</v>
      </c>
      <c r="H1096" s="123"/>
      <c r="I1096" s="123"/>
      <c r="J1096" s="123"/>
      <c r="K1096" s="123"/>
      <c r="L1096" s="123"/>
    </row>
    <row r="1097" spans="1:12" ht="15.75" x14ac:dyDescent="0.25">
      <c r="A1097" s="124"/>
      <c r="B1097" s="124"/>
      <c r="C1097" s="125" t="s">
        <v>4258</v>
      </c>
      <c r="D1097" s="126"/>
      <c r="E1097" s="127">
        <v>17.55</v>
      </c>
      <c r="F1097" s="126" t="s">
        <v>589</v>
      </c>
      <c r="G1097" s="128">
        <f t="shared" si="16"/>
        <v>7.5214285714285722</v>
      </c>
      <c r="H1097" s="123"/>
      <c r="I1097" s="123"/>
      <c r="J1097" s="123"/>
      <c r="K1097" s="123"/>
      <c r="L1097" s="123"/>
    </row>
    <row r="1098" spans="1:12" ht="15.75" x14ac:dyDescent="0.25">
      <c r="A1098" s="124"/>
      <c r="B1098" s="124"/>
      <c r="C1098" s="125" t="s">
        <v>4771</v>
      </c>
      <c r="D1098" s="126"/>
      <c r="E1098" s="127">
        <v>16.86</v>
      </c>
      <c r="F1098" s="126" t="s">
        <v>566</v>
      </c>
      <c r="G1098" s="128">
        <f t="shared" si="16"/>
        <v>0.56199999999999994</v>
      </c>
      <c r="H1098" s="123"/>
      <c r="I1098" s="123"/>
      <c r="J1098" s="123"/>
      <c r="K1098" s="123"/>
      <c r="L1098" s="123"/>
    </row>
    <row r="1099" spans="1:12" ht="15.75" x14ac:dyDescent="0.25">
      <c r="A1099" s="124"/>
      <c r="B1099" s="124"/>
      <c r="C1099" s="125" t="s">
        <v>4772</v>
      </c>
      <c r="D1099" s="126"/>
      <c r="E1099" s="127">
        <v>25</v>
      </c>
      <c r="F1099" s="126" t="s">
        <v>589</v>
      </c>
      <c r="G1099" s="128">
        <f t="shared" si="16"/>
        <v>10.714285714285714</v>
      </c>
      <c r="H1099" s="123"/>
      <c r="I1099" s="123"/>
      <c r="J1099" s="123"/>
      <c r="K1099" s="123"/>
      <c r="L1099" s="123"/>
    </row>
    <row r="1100" spans="1:12" s="9" customFormat="1" ht="15.75" x14ac:dyDescent="0.25">
      <c r="A1100" s="124"/>
      <c r="B1100" s="124"/>
      <c r="C1100" s="125" t="s">
        <v>4773</v>
      </c>
      <c r="D1100" s="126"/>
      <c r="E1100" s="127">
        <v>19.18</v>
      </c>
      <c r="F1100" s="126" t="s">
        <v>589</v>
      </c>
      <c r="G1100" s="128">
        <f t="shared" si="16"/>
        <v>8.2200000000000006</v>
      </c>
      <c r="H1100" s="130"/>
      <c r="I1100" s="130"/>
      <c r="J1100" s="130"/>
      <c r="K1100" s="130"/>
      <c r="L1100" s="130"/>
    </row>
    <row r="1101" spans="1:12" s="9" customFormat="1" ht="15.75" x14ac:dyDescent="0.25">
      <c r="A1101" s="124"/>
      <c r="B1101" s="124"/>
      <c r="C1101" s="125" t="s">
        <v>4774</v>
      </c>
      <c r="D1101" s="126"/>
      <c r="E1101" s="127">
        <v>16.84</v>
      </c>
      <c r="F1101" s="126" t="s">
        <v>589</v>
      </c>
      <c r="G1101" s="128">
        <f t="shared" si="16"/>
        <v>7.2171428571428562</v>
      </c>
      <c r="H1101" s="130"/>
      <c r="I1101" s="130"/>
      <c r="J1101" s="130"/>
      <c r="K1101" s="130"/>
      <c r="L1101" s="130"/>
    </row>
    <row r="1102" spans="1:12" ht="15.75" x14ac:dyDescent="0.25">
      <c r="A1102" s="124"/>
      <c r="B1102" s="124"/>
      <c r="C1102" s="125" t="s">
        <v>4775</v>
      </c>
      <c r="D1102" s="126"/>
      <c r="E1102" s="127">
        <v>9.7899999999999991</v>
      </c>
      <c r="F1102" s="126" t="s">
        <v>589</v>
      </c>
      <c r="G1102" s="128">
        <f t="shared" ref="G1102:G1165" si="17">_xlfn.SWITCH(F1102,
"1x dan", E1102,
"2x dan", 2*E1102,
"3x dan", 3*E1102,
"4x dan", 4*E1102,
"5x dan", 5*E1102,
"1x tedensko", E1102/7,
"2x tedensko", 2*E1102/7,
"3x tedensko", 3*E1102/7,
"1x mesečno", E1102/30,
"2x mesečno", 2*E1102/30,
"2x letno", 2*E1102/365,
"35x letno", 35*E1102/365,
)</f>
        <v>4.1957142857142857</v>
      </c>
      <c r="H1102" s="123"/>
      <c r="I1102" s="123"/>
      <c r="J1102" s="123"/>
      <c r="K1102" s="123"/>
      <c r="L1102" s="123"/>
    </row>
    <row r="1103" spans="1:12" ht="15.75" x14ac:dyDescent="0.25">
      <c r="A1103" s="124"/>
      <c r="B1103" s="124"/>
      <c r="C1103" s="125" t="s">
        <v>4776</v>
      </c>
      <c r="D1103" s="126"/>
      <c r="E1103" s="127">
        <v>19.18</v>
      </c>
      <c r="F1103" s="126" t="s">
        <v>589</v>
      </c>
      <c r="G1103" s="128">
        <f t="shared" si="17"/>
        <v>8.2200000000000006</v>
      </c>
      <c r="H1103" s="123"/>
      <c r="I1103" s="123"/>
      <c r="J1103" s="123"/>
      <c r="K1103" s="123"/>
      <c r="L1103" s="123"/>
    </row>
    <row r="1104" spans="1:12" ht="15.75" x14ac:dyDescent="0.25">
      <c r="A1104" s="124"/>
      <c r="B1104" s="124"/>
      <c r="C1104" s="125" t="s">
        <v>4777</v>
      </c>
      <c r="D1104" s="126"/>
      <c r="E1104" s="127">
        <v>30.31</v>
      </c>
      <c r="F1104" s="126" t="s">
        <v>589</v>
      </c>
      <c r="G1104" s="128">
        <f t="shared" si="17"/>
        <v>12.989999999999998</v>
      </c>
      <c r="H1104" s="123"/>
      <c r="I1104" s="123"/>
      <c r="J1104" s="123"/>
      <c r="K1104" s="123"/>
      <c r="L1104" s="123"/>
    </row>
    <row r="1105" spans="1:12" ht="15.75" x14ac:dyDescent="0.25">
      <c r="A1105" s="124"/>
      <c r="B1105" s="124"/>
      <c r="C1105" s="125" t="s">
        <v>4778</v>
      </c>
      <c r="D1105" s="126"/>
      <c r="E1105" s="127">
        <v>4</v>
      </c>
      <c r="F1105" s="126" t="s">
        <v>589</v>
      </c>
      <c r="G1105" s="128">
        <f t="shared" si="17"/>
        <v>1.7142857142857142</v>
      </c>
      <c r="H1105" s="123"/>
      <c r="I1105" s="123"/>
      <c r="J1105" s="123"/>
      <c r="K1105" s="123"/>
      <c r="L1105" s="123"/>
    </row>
    <row r="1106" spans="1:12" ht="15.75" x14ac:dyDescent="0.25">
      <c r="A1106" s="124"/>
      <c r="B1106" s="124"/>
      <c r="C1106" s="125" t="s">
        <v>133</v>
      </c>
      <c r="D1106" s="126"/>
      <c r="E1106" s="127">
        <v>32</v>
      </c>
      <c r="F1106" s="126" t="s">
        <v>589</v>
      </c>
      <c r="G1106" s="128">
        <f t="shared" si="17"/>
        <v>13.714285714285714</v>
      </c>
      <c r="H1106" s="123"/>
      <c r="I1106" s="123"/>
      <c r="J1106" s="123"/>
      <c r="K1106" s="123"/>
      <c r="L1106" s="123"/>
    </row>
    <row r="1107" spans="1:12" ht="15.75" x14ac:dyDescent="0.25">
      <c r="A1107" s="124"/>
      <c r="B1107" s="124"/>
      <c r="C1107" s="125" t="s">
        <v>4779</v>
      </c>
      <c r="D1107" s="126" t="s">
        <v>4257</v>
      </c>
      <c r="E1107" s="127">
        <v>15.65</v>
      </c>
      <c r="F1107" s="126" t="s">
        <v>566</v>
      </c>
      <c r="G1107" s="128">
        <f t="shared" si="17"/>
        <v>0.52166666666666672</v>
      </c>
      <c r="H1107" s="123"/>
      <c r="I1107" s="123"/>
      <c r="J1107" s="123"/>
      <c r="K1107" s="123"/>
      <c r="L1107" s="123"/>
    </row>
    <row r="1108" spans="1:12" s="10" customFormat="1" ht="15.75" x14ac:dyDescent="0.25">
      <c r="A1108" s="124"/>
      <c r="B1108" s="124"/>
      <c r="C1108" s="125" t="s">
        <v>4780</v>
      </c>
      <c r="D1108" s="126" t="s">
        <v>4257</v>
      </c>
      <c r="E1108" s="127">
        <v>16.079999999999998</v>
      </c>
      <c r="F1108" s="126" t="s">
        <v>566</v>
      </c>
      <c r="G1108" s="128">
        <f t="shared" si="17"/>
        <v>0.53599999999999992</v>
      </c>
      <c r="H1108" s="133"/>
      <c r="I1108" s="133"/>
      <c r="J1108" s="133"/>
      <c r="K1108" s="133"/>
      <c r="L1108" s="133"/>
    </row>
    <row r="1109" spans="1:12" s="10" customFormat="1" ht="15.75" x14ac:dyDescent="0.25">
      <c r="A1109" s="124"/>
      <c r="B1109" s="135" t="s">
        <v>4897</v>
      </c>
      <c r="C1109" s="125" t="s">
        <v>3580</v>
      </c>
      <c r="D1109" s="126"/>
      <c r="E1109" s="127">
        <v>12</v>
      </c>
      <c r="F1109" s="126" t="s">
        <v>4705</v>
      </c>
      <c r="G1109" s="128">
        <f t="shared" si="17"/>
        <v>12</v>
      </c>
      <c r="H1109" s="133"/>
      <c r="I1109" s="133"/>
      <c r="J1109" s="133"/>
      <c r="K1109" s="133"/>
      <c r="L1109" s="133"/>
    </row>
    <row r="1110" spans="1:12" s="10" customFormat="1" ht="15.75" x14ac:dyDescent="0.25">
      <c r="A1110" s="124"/>
      <c r="B1110" s="124"/>
      <c r="C1110" s="125" t="s">
        <v>32</v>
      </c>
      <c r="D1110" s="126"/>
      <c r="E1110" s="127">
        <v>42.46</v>
      </c>
      <c r="F1110" s="126" t="s">
        <v>4705</v>
      </c>
      <c r="G1110" s="128">
        <f t="shared" si="17"/>
        <v>42.46</v>
      </c>
      <c r="H1110" s="133"/>
      <c r="I1110" s="133"/>
      <c r="J1110" s="133"/>
      <c r="K1110" s="133"/>
      <c r="L1110" s="133"/>
    </row>
    <row r="1111" spans="1:12" s="10" customFormat="1" ht="15.75" x14ac:dyDescent="0.25">
      <c r="A1111" s="124"/>
      <c r="B1111" s="124"/>
      <c r="C1111" s="125" t="s">
        <v>344</v>
      </c>
      <c r="D1111" s="126"/>
      <c r="E1111" s="127">
        <v>7.65</v>
      </c>
      <c r="F1111" s="126" t="s">
        <v>4705</v>
      </c>
      <c r="G1111" s="128">
        <f t="shared" si="17"/>
        <v>7.65</v>
      </c>
      <c r="H1111" s="133"/>
      <c r="I1111" s="133"/>
      <c r="J1111" s="133"/>
      <c r="K1111" s="133"/>
      <c r="L1111" s="133"/>
    </row>
    <row r="1112" spans="1:12" ht="15.75" x14ac:dyDescent="0.25">
      <c r="A1112" s="124"/>
      <c r="B1112" s="124"/>
      <c r="C1112" s="125" t="s">
        <v>3533</v>
      </c>
      <c r="D1112" s="126"/>
      <c r="E1112" s="127">
        <v>1.4</v>
      </c>
      <c r="F1112" s="126" t="s">
        <v>4705</v>
      </c>
      <c r="G1112" s="128">
        <f t="shared" si="17"/>
        <v>1.4</v>
      </c>
      <c r="H1112" s="123"/>
      <c r="I1112" s="123"/>
      <c r="J1112" s="123"/>
      <c r="K1112" s="123"/>
      <c r="L1112" s="123"/>
    </row>
    <row r="1113" spans="1:12" ht="15.75" x14ac:dyDescent="0.25">
      <c r="A1113" s="124"/>
      <c r="B1113" s="124"/>
      <c r="C1113" s="125" t="s">
        <v>3538</v>
      </c>
      <c r="D1113" s="126"/>
      <c r="E1113" s="127">
        <v>2</v>
      </c>
      <c r="F1113" s="126" t="s">
        <v>5001</v>
      </c>
      <c r="G1113" s="128">
        <f t="shared" si="17"/>
        <v>4</v>
      </c>
      <c r="H1113" s="123"/>
      <c r="I1113" s="123"/>
      <c r="J1113" s="123"/>
      <c r="K1113" s="123"/>
      <c r="L1113" s="123"/>
    </row>
    <row r="1114" spans="1:12" ht="15.75" x14ac:dyDescent="0.25">
      <c r="A1114" s="124"/>
      <c r="B1114" s="124"/>
      <c r="C1114" s="125" t="s">
        <v>1195</v>
      </c>
      <c r="D1114" s="126"/>
      <c r="E1114" s="127">
        <v>1.31</v>
      </c>
      <c r="F1114" s="126" t="s">
        <v>5001</v>
      </c>
      <c r="G1114" s="128">
        <f t="shared" si="17"/>
        <v>2.62</v>
      </c>
      <c r="H1114" s="123"/>
      <c r="I1114" s="123"/>
      <c r="J1114" s="123"/>
      <c r="K1114" s="123"/>
      <c r="L1114" s="123"/>
    </row>
    <row r="1115" spans="1:12" ht="15.75" x14ac:dyDescent="0.25">
      <c r="A1115" s="124"/>
      <c r="B1115" s="124"/>
      <c r="C1115" s="125" t="s">
        <v>3581</v>
      </c>
      <c r="D1115" s="126"/>
      <c r="E1115" s="127">
        <v>15.6</v>
      </c>
      <c r="F1115" s="126" t="s">
        <v>589</v>
      </c>
      <c r="G1115" s="128">
        <f t="shared" si="17"/>
        <v>6.6857142857142851</v>
      </c>
      <c r="H1115" s="123"/>
      <c r="I1115" s="123"/>
      <c r="J1115" s="123"/>
      <c r="K1115" s="123"/>
      <c r="L1115" s="123"/>
    </row>
    <row r="1116" spans="1:12" ht="15.75" x14ac:dyDescent="0.25">
      <c r="A1116" s="124"/>
      <c r="B1116" s="124"/>
      <c r="C1116" s="125" t="s">
        <v>3582</v>
      </c>
      <c r="D1116" s="126"/>
      <c r="E1116" s="127">
        <v>22.4</v>
      </c>
      <c r="F1116" s="126" t="s">
        <v>589</v>
      </c>
      <c r="G1116" s="128">
        <f t="shared" si="17"/>
        <v>9.5999999999999979</v>
      </c>
      <c r="H1116" s="123"/>
      <c r="I1116" s="123"/>
      <c r="J1116" s="123"/>
      <c r="K1116" s="123"/>
      <c r="L1116" s="123"/>
    </row>
    <row r="1117" spans="1:12" ht="15.75" x14ac:dyDescent="0.25">
      <c r="A1117" s="124"/>
      <c r="B1117" s="124"/>
      <c r="C1117" s="125" t="s">
        <v>3583</v>
      </c>
      <c r="D1117" s="126"/>
      <c r="E1117" s="127">
        <v>14</v>
      </c>
      <c r="F1117" s="126" t="s">
        <v>589</v>
      </c>
      <c r="G1117" s="128">
        <f t="shared" si="17"/>
        <v>6</v>
      </c>
      <c r="H1117" s="123"/>
      <c r="I1117" s="123"/>
      <c r="J1117" s="123"/>
      <c r="K1117" s="123"/>
      <c r="L1117" s="123"/>
    </row>
    <row r="1118" spans="1:12" ht="15.75" x14ac:dyDescent="0.25">
      <c r="A1118" s="124"/>
      <c r="B1118" s="124"/>
      <c r="C1118" s="125" t="s">
        <v>3584</v>
      </c>
      <c r="D1118" s="126"/>
      <c r="E1118" s="127">
        <v>15.21</v>
      </c>
      <c r="F1118" s="126" t="s">
        <v>589</v>
      </c>
      <c r="G1118" s="128">
        <f t="shared" si="17"/>
        <v>6.5185714285714287</v>
      </c>
      <c r="H1118" s="123"/>
      <c r="I1118" s="123"/>
      <c r="J1118" s="123"/>
      <c r="K1118" s="123"/>
      <c r="L1118" s="123"/>
    </row>
    <row r="1119" spans="1:12" ht="15.75" x14ac:dyDescent="0.25">
      <c r="A1119" s="124"/>
      <c r="B1119" s="124"/>
      <c r="C1119" s="125" t="s">
        <v>3585</v>
      </c>
      <c r="D1119" s="126"/>
      <c r="E1119" s="127">
        <v>11.14</v>
      </c>
      <c r="F1119" s="126" t="s">
        <v>589</v>
      </c>
      <c r="G1119" s="128">
        <f t="shared" si="17"/>
        <v>4.7742857142857149</v>
      </c>
      <c r="H1119" s="123"/>
      <c r="I1119" s="123"/>
      <c r="J1119" s="123"/>
      <c r="K1119" s="123"/>
      <c r="L1119" s="123"/>
    </row>
    <row r="1120" spans="1:12" ht="15.75" x14ac:dyDescent="0.25">
      <c r="A1120" s="124"/>
      <c r="B1120" s="124"/>
      <c r="C1120" s="125" t="s">
        <v>3586</v>
      </c>
      <c r="D1120" s="126"/>
      <c r="E1120" s="127">
        <v>15.99</v>
      </c>
      <c r="F1120" s="126" t="s">
        <v>589</v>
      </c>
      <c r="G1120" s="128">
        <f t="shared" si="17"/>
        <v>6.8528571428571423</v>
      </c>
      <c r="H1120" s="123"/>
      <c r="I1120" s="123"/>
      <c r="J1120" s="123"/>
      <c r="K1120" s="123"/>
      <c r="L1120" s="123"/>
    </row>
    <row r="1121" spans="1:12" ht="15.75" x14ac:dyDescent="0.25">
      <c r="A1121" s="124"/>
      <c r="B1121" s="124"/>
      <c r="C1121" s="125" t="s">
        <v>3587</v>
      </c>
      <c r="D1121" s="126"/>
      <c r="E1121" s="127">
        <v>15.5</v>
      </c>
      <c r="F1121" s="126" t="s">
        <v>589</v>
      </c>
      <c r="G1121" s="128">
        <f t="shared" si="17"/>
        <v>6.6428571428571432</v>
      </c>
      <c r="H1121" s="123"/>
      <c r="I1121" s="123"/>
      <c r="J1121" s="123"/>
      <c r="K1121" s="123"/>
      <c r="L1121" s="123"/>
    </row>
    <row r="1122" spans="1:12" ht="15.75" x14ac:dyDescent="0.25">
      <c r="A1122" s="124"/>
      <c r="B1122" s="124"/>
      <c r="C1122" s="125" t="s">
        <v>3588</v>
      </c>
      <c r="D1122" s="126"/>
      <c r="E1122" s="127">
        <v>17.149999999999999</v>
      </c>
      <c r="F1122" s="126" t="s">
        <v>589</v>
      </c>
      <c r="G1122" s="128">
        <f t="shared" si="17"/>
        <v>7.35</v>
      </c>
      <c r="H1122" s="123"/>
      <c r="I1122" s="123"/>
      <c r="J1122" s="123"/>
      <c r="K1122" s="123"/>
      <c r="L1122" s="123"/>
    </row>
    <row r="1123" spans="1:12" ht="15.75" x14ac:dyDescent="0.25">
      <c r="A1123" s="124"/>
      <c r="B1123" s="124"/>
      <c r="C1123" s="125" t="s">
        <v>3589</v>
      </c>
      <c r="D1123" s="126"/>
      <c r="E1123" s="127">
        <v>18.13</v>
      </c>
      <c r="F1123" s="126" t="s">
        <v>589</v>
      </c>
      <c r="G1123" s="128">
        <f t="shared" si="17"/>
        <v>7.7700000000000005</v>
      </c>
      <c r="H1123" s="123"/>
      <c r="I1123" s="123"/>
      <c r="J1123" s="123"/>
      <c r="K1123" s="123"/>
      <c r="L1123" s="123"/>
    </row>
    <row r="1124" spans="1:12" ht="15.75" x14ac:dyDescent="0.25">
      <c r="A1124" s="124"/>
      <c r="B1124" s="124"/>
      <c r="C1124" s="125" t="s">
        <v>3590</v>
      </c>
      <c r="D1124" s="126"/>
      <c r="E1124" s="127">
        <v>19.11</v>
      </c>
      <c r="F1124" s="126" t="s">
        <v>589</v>
      </c>
      <c r="G1124" s="128">
        <f t="shared" si="17"/>
        <v>8.19</v>
      </c>
      <c r="H1124" s="123"/>
      <c r="I1124" s="123"/>
      <c r="J1124" s="123"/>
      <c r="K1124" s="123"/>
      <c r="L1124" s="123"/>
    </row>
    <row r="1125" spans="1:12" ht="31.5" x14ac:dyDescent="0.25">
      <c r="A1125" s="124"/>
      <c r="B1125" s="124"/>
      <c r="C1125" s="125" t="s">
        <v>4781</v>
      </c>
      <c r="D1125" s="126"/>
      <c r="E1125" s="127">
        <v>18.13</v>
      </c>
      <c r="F1125" s="126" t="s">
        <v>589</v>
      </c>
      <c r="G1125" s="128">
        <f t="shared" si="17"/>
        <v>7.7700000000000005</v>
      </c>
      <c r="H1125" s="123"/>
      <c r="I1125" s="123"/>
      <c r="J1125" s="123"/>
      <c r="K1125" s="123"/>
      <c r="L1125" s="123"/>
    </row>
    <row r="1126" spans="1:12" ht="15.75" x14ac:dyDescent="0.25">
      <c r="A1126" s="124"/>
      <c r="B1126" s="124"/>
      <c r="C1126" s="125" t="s">
        <v>4782</v>
      </c>
      <c r="D1126" s="126"/>
      <c r="E1126" s="127">
        <v>18.13</v>
      </c>
      <c r="F1126" s="126" t="s">
        <v>589</v>
      </c>
      <c r="G1126" s="128">
        <f t="shared" si="17"/>
        <v>7.7700000000000005</v>
      </c>
      <c r="H1126" s="123"/>
      <c r="I1126" s="123"/>
      <c r="J1126" s="123"/>
      <c r="K1126" s="123"/>
      <c r="L1126" s="123"/>
    </row>
    <row r="1127" spans="1:12" ht="15.75" x14ac:dyDescent="0.25">
      <c r="A1127" s="124"/>
      <c r="B1127" s="124"/>
      <c r="C1127" s="125" t="s">
        <v>4783</v>
      </c>
      <c r="D1127" s="126"/>
      <c r="E1127" s="127">
        <v>19.600000000000001</v>
      </c>
      <c r="F1127" s="126" t="s">
        <v>589</v>
      </c>
      <c r="G1127" s="128">
        <f t="shared" si="17"/>
        <v>8.4</v>
      </c>
      <c r="H1127" s="123"/>
      <c r="I1127" s="123"/>
      <c r="J1127" s="123"/>
      <c r="K1127" s="123"/>
      <c r="L1127" s="123"/>
    </row>
    <row r="1128" spans="1:12" ht="15.75" x14ac:dyDescent="0.25">
      <c r="A1128" s="124"/>
      <c r="B1128" s="124"/>
      <c r="C1128" s="125" t="s">
        <v>4784</v>
      </c>
      <c r="D1128" s="126"/>
      <c r="E1128" s="127">
        <v>4.12</v>
      </c>
      <c r="F1128" s="126" t="s">
        <v>589</v>
      </c>
      <c r="G1128" s="128">
        <f t="shared" si="17"/>
        <v>1.7657142857142856</v>
      </c>
      <c r="H1128" s="123"/>
      <c r="I1128" s="123"/>
      <c r="J1128" s="123"/>
      <c r="K1128" s="123"/>
      <c r="L1128" s="123"/>
    </row>
    <row r="1129" spans="1:12" ht="15.75" x14ac:dyDescent="0.25">
      <c r="A1129" s="124"/>
      <c r="B1129" s="124"/>
      <c r="C1129" s="125" t="s">
        <v>4785</v>
      </c>
      <c r="D1129" s="126"/>
      <c r="E1129" s="127">
        <v>14.6</v>
      </c>
      <c r="F1129" s="126" t="s">
        <v>589</v>
      </c>
      <c r="G1129" s="128">
        <f t="shared" si="17"/>
        <v>6.2571428571428571</v>
      </c>
      <c r="H1129" s="123"/>
      <c r="I1129" s="123"/>
      <c r="J1129" s="123"/>
      <c r="K1129" s="123"/>
      <c r="L1129" s="123"/>
    </row>
    <row r="1130" spans="1:12" ht="15.75" x14ac:dyDescent="0.25">
      <c r="A1130" s="124"/>
      <c r="B1130" s="124"/>
      <c r="C1130" s="125" t="s">
        <v>4786</v>
      </c>
      <c r="D1130" s="126"/>
      <c r="E1130" s="127">
        <v>10.96</v>
      </c>
      <c r="F1130" s="126" t="s">
        <v>589</v>
      </c>
      <c r="G1130" s="128">
        <f t="shared" si="17"/>
        <v>4.6971428571428575</v>
      </c>
      <c r="H1130" s="123"/>
      <c r="I1130" s="123"/>
      <c r="J1130" s="123"/>
      <c r="K1130" s="123"/>
      <c r="L1130" s="123"/>
    </row>
    <row r="1131" spans="1:12" ht="15.75" x14ac:dyDescent="0.25">
      <c r="A1131" s="124"/>
      <c r="B1131" s="135" t="s">
        <v>3973</v>
      </c>
      <c r="C1131" s="125" t="s">
        <v>4787</v>
      </c>
      <c r="D1131" s="126"/>
      <c r="E1131" s="127">
        <v>24</v>
      </c>
      <c r="F1131" s="126" t="s">
        <v>589</v>
      </c>
      <c r="G1131" s="128">
        <f t="shared" si="17"/>
        <v>10.285714285714286</v>
      </c>
      <c r="H1131" s="123"/>
      <c r="I1131" s="123"/>
      <c r="J1131" s="123"/>
      <c r="K1131" s="123"/>
      <c r="L1131" s="123"/>
    </row>
    <row r="1132" spans="1:12" ht="15.75" x14ac:dyDescent="0.25">
      <c r="A1132" s="124"/>
      <c r="B1132" s="124"/>
      <c r="C1132" s="125" t="s">
        <v>4788</v>
      </c>
      <c r="D1132" s="126"/>
      <c r="E1132" s="127">
        <v>50</v>
      </c>
      <c r="F1132" s="126" t="s">
        <v>589</v>
      </c>
      <c r="G1132" s="128">
        <f t="shared" si="17"/>
        <v>21.428571428571427</v>
      </c>
      <c r="H1132" s="123"/>
      <c r="I1132" s="123"/>
      <c r="J1132" s="123"/>
      <c r="K1132" s="123"/>
      <c r="L1132" s="123"/>
    </row>
    <row r="1133" spans="1:12" ht="15.75" x14ac:dyDescent="0.25">
      <c r="A1133" s="124"/>
      <c r="B1133" s="124"/>
      <c r="C1133" s="125" t="s">
        <v>4789</v>
      </c>
      <c r="D1133" s="126"/>
      <c r="E1133" s="127">
        <v>12.2</v>
      </c>
      <c r="F1133" s="126" t="s">
        <v>589</v>
      </c>
      <c r="G1133" s="128">
        <f t="shared" si="17"/>
        <v>5.2285714285714278</v>
      </c>
      <c r="H1133" s="123"/>
      <c r="I1133" s="123"/>
      <c r="J1133" s="123"/>
      <c r="K1133" s="123"/>
      <c r="L1133" s="123"/>
    </row>
    <row r="1134" spans="1:12" ht="15.75" x14ac:dyDescent="0.25">
      <c r="A1134" s="124"/>
      <c r="B1134" s="124"/>
      <c r="C1134" s="125" t="s">
        <v>4790</v>
      </c>
      <c r="D1134" s="126"/>
      <c r="E1134" s="127">
        <v>16.399999999999999</v>
      </c>
      <c r="F1134" s="126" t="s">
        <v>589</v>
      </c>
      <c r="G1134" s="128">
        <f t="shared" si="17"/>
        <v>7.0285714285714276</v>
      </c>
      <c r="H1134" s="123"/>
      <c r="I1134" s="123"/>
      <c r="J1134" s="123"/>
      <c r="K1134" s="123"/>
      <c r="L1134" s="123"/>
    </row>
    <row r="1135" spans="1:12" ht="31.5" x14ac:dyDescent="0.25">
      <c r="A1135" s="124"/>
      <c r="B1135" s="124"/>
      <c r="C1135" s="125" t="s">
        <v>4791</v>
      </c>
      <c r="D1135" s="126"/>
      <c r="E1135" s="127">
        <v>18.75</v>
      </c>
      <c r="F1135" s="126" t="s">
        <v>589</v>
      </c>
      <c r="G1135" s="128">
        <f t="shared" si="17"/>
        <v>8.0357142857142865</v>
      </c>
      <c r="H1135" s="123"/>
      <c r="I1135" s="123"/>
      <c r="J1135" s="123"/>
      <c r="K1135" s="123"/>
      <c r="L1135" s="123"/>
    </row>
    <row r="1136" spans="1:12" ht="15.75" x14ac:dyDescent="0.25">
      <c r="A1136" s="124"/>
      <c r="B1136" s="124"/>
      <c r="C1136" s="125" t="s">
        <v>4260</v>
      </c>
      <c r="D1136" s="126"/>
      <c r="E1136" s="127">
        <v>17.989999999999998</v>
      </c>
      <c r="F1136" s="126" t="s">
        <v>589</v>
      </c>
      <c r="G1136" s="128">
        <f t="shared" si="17"/>
        <v>7.71</v>
      </c>
      <c r="H1136" s="123"/>
      <c r="I1136" s="123"/>
      <c r="J1136" s="123"/>
      <c r="K1136" s="123"/>
      <c r="L1136" s="123"/>
    </row>
    <row r="1137" spans="1:12" ht="15.75" x14ac:dyDescent="0.25">
      <c r="A1137" s="124"/>
      <c r="B1137" s="124"/>
      <c r="C1137" s="125" t="s">
        <v>3591</v>
      </c>
      <c r="D1137" s="126"/>
      <c r="E1137" s="127">
        <v>18.600000000000001</v>
      </c>
      <c r="F1137" s="126" t="s">
        <v>589</v>
      </c>
      <c r="G1137" s="128">
        <f t="shared" si="17"/>
        <v>7.9714285714285724</v>
      </c>
      <c r="H1137" s="123"/>
      <c r="I1137" s="123"/>
      <c r="J1137" s="123"/>
      <c r="K1137" s="123"/>
      <c r="L1137" s="123"/>
    </row>
    <row r="1138" spans="1:12" ht="15.75" x14ac:dyDescent="0.25">
      <c r="A1138" s="124"/>
      <c r="B1138" s="124"/>
      <c r="C1138" s="125" t="s">
        <v>344</v>
      </c>
      <c r="D1138" s="126"/>
      <c r="E1138" s="127">
        <v>6.6</v>
      </c>
      <c r="F1138" s="126" t="s">
        <v>5001</v>
      </c>
      <c r="G1138" s="128">
        <f t="shared" si="17"/>
        <v>13.2</v>
      </c>
      <c r="H1138" s="123"/>
      <c r="I1138" s="123"/>
      <c r="J1138" s="123"/>
      <c r="K1138" s="123"/>
      <c r="L1138" s="123"/>
    </row>
    <row r="1139" spans="1:12" ht="15.75" x14ac:dyDescent="0.25">
      <c r="A1139" s="124"/>
      <c r="B1139" s="124"/>
      <c r="C1139" s="125" t="s">
        <v>3592</v>
      </c>
      <c r="D1139" s="126"/>
      <c r="E1139" s="127">
        <v>18.420000000000002</v>
      </c>
      <c r="F1139" s="126" t="s">
        <v>589</v>
      </c>
      <c r="G1139" s="128">
        <f t="shared" si="17"/>
        <v>7.894285714285715</v>
      </c>
      <c r="H1139" s="123"/>
      <c r="I1139" s="123"/>
      <c r="J1139" s="123"/>
      <c r="K1139" s="123"/>
      <c r="L1139" s="123"/>
    </row>
    <row r="1140" spans="1:12" s="9" customFormat="1" ht="15.75" x14ac:dyDescent="0.25">
      <c r="A1140" s="124"/>
      <c r="B1140" s="124"/>
      <c r="C1140" s="125" t="s">
        <v>4792</v>
      </c>
      <c r="D1140" s="126"/>
      <c r="E1140" s="127">
        <v>17.3</v>
      </c>
      <c r="F1140" s="126" t="s">
        <v>589</v>
      </c>
      <c r="G1140" s="128">
        <f t="shared" si="17"/>
        <v>7.4142857142857155</v>
      </c>
      <c r="H1140" s="130"/>
      <c r="I1140" s="130"/>
      <c r="J1140" s="130"/>
      <c r="K1140" s="130"/>
      <c r="L1140" s="130"/>
    </row>
    <row r="1141" spans="1:12" ht="15.75" x14ac:dyDescent="0.25">
      <c r="A1141" s="124"/>
      <c r="B1141" s="124"/>
      <c r="C1141" s="125" t="s">
        <v>4793</v>
      </c>
      <c r="D1141" s="126"/>
      <c r="E1141" s="127">
        <v>18.399999999999999</v>
      </c>
      <c r="F1141" s="126" t="s">
        <v>589</v>
      </c>
      <c r="G1141" s="128">
        <f t="shared" si="17"/>
        <v>7.8857142857142852</v>
      </c>
      <c r="H1141" s="123"/>
      <c r="I1141" s="123"/>
      <c r="J1141" s="123"/>
      <c r="K1141" s="123"/>
      <c r="L1141" s="123"/>
    </row>
    <row r="1142" spans="1:12" ht="15.75" x14ac:dyDescent="0.25">
      <c r="A1142" s="124"/>
      <c r="B1142" s="135" t="s">
        <v>3593</v>
      </c>
      <c r="C1142" s="125" t="s">
        <v>32</v>
      </c>
      <c r="D1142" s="126"/>
      <c r="E1142" s="127">
        <v>25.94</v>
      </c>
      <c r="F1142" s="126" t="s">
        <v>589</v>
      </c>
      <c r="G1142" s="128">
        <f t="shared" si="17"/>
        <v>11.117142857142857</v>
      </c>
      <c r="H1142" s="123"/>
      <c r="I1142" s="123"/>
      <c r="J1142" s="123"/>
      <c r="K1142" s="123"/>
      <c r="L1142" s="123"/>
    </row>
    <row r="1143" spans="1:12" ht="15.75" x14ac:dyDescent="0.25">
      <c r="A1143" s="124"/>
      <c r="B1143" s="124"/>
      <c r="C1143" s="125" t="s">
        <v>21</v>
      </c>
      <c r="D1143" s="126"/>
      <c r="E1143" s="127">
        <v>6.5</v>
      </c>
      <c r="F1143" s="126" t="s">
        <v>5001</v>
      </c>
      <c r="G1143" s="128">
        <f t="shared" si="17"/>
        <v>13</v>
      </c>
      <c r="H1143" s="123"/>
      <c r="I1143" s="123"/>
      <c r="J1143" s="123"/>
      <c r="K1143" s="123"/>
      <c r="L1143" s="123"/>
    </row>
    <row r="1144" spans="1:12" ht="15.75" x14ac:dyDescent="0.25">
      <c r="A1144" s="124"/>
      <c r="B1144" s="124"/>
      <c r="C1144" s="125" t="s">
        <v>3594</v>
      </c>
      <c r="D1144" s="126"/>
      <c r="E1144" s="127">
        <v>1.34</v>
      </c>
      <c r="F1144" s="126" t="s">
        <v>5001</v>
      </c>
      <c r="G1144" s="128">
        <f t="shared" si="17"/>
        <v>2.68</v>
      </c>
      <c r="H1144" s="123"/>
      <c r="I1144" s="123"/>
      <c r="J1144" s="123"/>
      <c r="K1144" s="123"/>
      <c r="L1144" s="123"/>
    </row>
    <row r="1145" spans="1:12" ht="15.75" x14ac:dyDescent="0.25">
      <c r="A1145" s="124"/>
      <c r="B1145" s="124"/>
      <c r="C1145" s="125" t="s">
        <v>3595</v>
      </c>
      <c r="D1145" s="126"/>
      <c r="E1145" s="127">
        <v>1.34</v>
      </c>
      <c r="F1145" s="126" t="s">
        <v>5001</v>
      </c>
      <c r="G1145" s="128">
        <f t="shared" si="17"/>
        <v>2.68</v>
      </c>
      <c r="H1145" s="123"/>
      <c r="I1145" s="123"/>
      <c r="J1145" s="123"/>
      <c r="K1145" s="123"/>
      <c r="L1145" s="123"/>
    </row>
    <row r="1146" spans="1:12" ht="15.75" x14ac:dyDescent="0.25">
      <c r="A1146" s="124"/>
      <c r="B1146" s="124"/>
      <c r="C1146" s="125" t="s">
        <v>3597</v>
      </c>
      <c r="D1146" s="126"/>
      <c r="E1146" s="127">
        <v>10.4</v>
      </c>
      <c r="F1146" s="126" t="s">
        <v>589</v>
      </c>
      <c r="G1146" s="128">
        <f t="shared" si="17"/>
        <v>4.4571428571428573</v>
      </c>
      <c r="H1146" s="123"/>
      <c r="I1146" s="123"/>
      <c r="J1146" s="123"/>
      <c r="K1146" s="123"/>
      <c r="L1146" s="123"/>
    </row>
    <row r="1147" spans="1:12" ht="15.75" x14ac:dyDescent="0.25">
      <c r="A1147" s="124"/>
      <c r="B1147" s="124"/>
      <c r="C1147" s="125" t="s">
        <v>3598</v>
      </c>
      <c r="D1147" s="126"/>
      <c r="E1147" s="127">
        <v>27.2</v>
      </c>
      <c r="F1147" s="126" t="s">
        <v>589</v>
      </c>
      <c r="G1147" s="128">
        <f t="shared" si="17"/>
        <v>11.657142857142857</v>
      </c>
      <c r="H1147" s="123"/>
      <c r="I1147" s="123"/>
      <c r="J1147" s="123"/>
      <c r="K1147" s="123"/>
      <c r="L1147" s="123"/>
    </row>
    <row r="1148" spans="1:12" ht="15.75" x14ac:dyDescent="0.25">
      <c r="A1148" s="124"/>
      <c r="B1148" s="135" t="s">
        <v>3974</v>
      </c>
      <c r="C1148" s="125" t="s">
        <v>3599</v>
      </c>
      <c r="D1148" s="126"/>
      <c r="E1148" s="127">
        <v>15.3</v>
      </c>
      <c r="F1148" s="126" t="s">
        <v>589</v>
      </c>
      <c r="G1148" s="128">
        <f t="shared" si="17"/>
        <v>6.5571428571428578</v>
      </c>
      <c r="H1148" s="123"/>
      <c r="I1148" s="123"/>
      <c r="J1148" s="123"/>
      <c r="K1148" s="123"/>
      <c r="L1148" s="123"/>
    </row>
    <row r="1149" spans="1:12" ht="15.75" x14ac:dyDescent="0.25">
      <c r="A1149" s="124"/>
      <c r="B1149" s="124"/>
      <c r="C1149" s="125" t="s">
        <v>3600</v>
      </c>
      <c r="D1149" s="126"/>
      <c r="E1149" s="127">
        <v>48.87</v>
      </c>
      <c r="F1149" s="126" t="s">
        <v>589</v>
      </c>
      <c r="G1149" s="128">
        <f t="shared" si="17"/>
        <v>20.944285714285712</v>
      </c>
      <c r="H1149" s="123"/>
      <c r="I1149" s="123"/>
      <c r="J1149" s="123"/>
      <c r="K1149" s="123"/>
      <c r="L1149" s="123"/>
    </row>
    <row r="1150" spans="1:12" ht="15.75" x14ac:dyDescent="0.25">
      <c r="A1150" s="124"/>
      <c r="B1150" s="124"/>
      <c r="C1150" s="125" t="s">
        <v>4794</v>
      </c>
      <c r="D1150" s="126"/>
      <c r="E1150" s="127">
        <v>11.88</v>
      </c>
      <c r="F1150" s="126" t="s">
        <v>589</v>
      </c>
      <c r="G1150" s="128">
        <f t="shared" si="17"/>
        <v>5.0914285714285716</v>
      </c>
      <c r="H1150" s="123"/>
      <c r="I1150" s="123"/>
      <c r="J1150" s="123"/>
      <c r="K1150" s="123"/>
      <c r="L1150" s="123"/>
    </row>
    <row r="1151" spans="1:12" ht="15.75" x14ac:dyDescent="0.25">
      <c r="A1151" s="124"/>
      <c r="B1151" s="124"/>
      <c r="C1151" s="125" t="s">
        <v>4795</v>
      </c>
      <c r="D1151" s="126"/>
      <c r="E1151" s="127">
        <v>10.68</v>
      </c>
      <c r="F1151" s="126" t="s">
        <v>566</v>
      </c>
      <c r="G1151" s="128">
        <f t="shared" si="17"/>
        <v>0.35599999999999998</v>
      </c>
      <c r="H1151" s="123"/>
      <c r="I1151" s="123"/>
      <c r="J1151" s="123"/>
      <c r="K1151" s="123"/>
      <c r="L1151" s="123"/>
    </row>
    <row r="1152" spans="1:12" ht="15.75" x14ac:dyDescent="0.25">
      <c r="A1152" s="124"/>
      <c r="B1152" s="124"/>
      <c r="C1152" s="125" t="s">
        <v>3601</v>
      </c>
      <c r="D1152" s="126"/>
      <c r="E1152" s="127">
        <v>4.3</v>
      </c>
      <c r="F1152" s="126" t="s">
        <v>566</v>
      </c>
      <c r="G1152" s="128">
        <f t="shared" si="17"/>
        <v>0.14333333333333334</v>
      </c>
      <c r="H1152" s="123"/>
      <c r="I1152" s="123"/>
      <c r="J1152" s="123"/>
      <c r="K1152" s="123"/>
      <c r="L1152" s="123"/>
    </row>
    <row r="1153" spans="1:12" ht="15.75" x14ac:dyDescent="0.25">
      <c r="A1153" s="124"/>
      <c r="B1153" s="124"/>
      <c r="C1153" s="125" t="s">
        <v>3602</v>
      </c>
      <c r="D1153" s="126"/>
      <c r="E1153" s="127">
        <v>6.07</v>
      </c>
      <c r="F1153" s="126" t="s">
        <v>589</v>
      </c>
      <c r="G1153" s="128">
        <f t="shared" si="17"/>
        <v>2.6014285714285714</v>
      </c>
      <c r="H1153" s="123"/>
      <c r="I1153" s="123"/>
      <c r="J1153" s="123"/>
      <c r="K1153" s="123"/>
      <c r="L1153" s="123"/>
    </row>
    <row r="1154" spans="1:12" ht="15.75" x14ac:dyDescent="0.25">
      <c r="A1154" s="124"/>
      <c r="B1154" s="124"/>
      <c r="C1154" s="125" t="s">
        <v>4796</v>
      </c>
      <c r="D1154" s="126"/>
      <c r="E1154" s="127">
        <v>11.5</v>
      </c>
      <c r="F1154" s="126"/>
      <c r="G1154" s="128">
        <f t="shared" si="17"/>
        <v>0</v>
      </c>
      <c r="H1154" s="123"/>
      <c r="I1154" s="123"/>
      <c r="J1154" s="123"/>
      <c r="K1154" s="123"/>
      <c r="L1154" s="123"/>
    </row>
    <row r="1155" spans="1:12" ht="15.75" x14ac:dyDescent="0.25">
      <c r="A1155" s="124"/>
      <c r="B1155" s="124"/>
      <c r="C1155" s="125" t="s">
        <v>3603</v>
      </c>
      <c r="D1155" s="126"/>
      <c r="E1155" s="127">
        <v>3.24</v>
      </c>
      <c r="F1155" s="126" t="s">
        <v>4705</v>
      </c>
      <c r="G1155" s="128">
        <f t="shared" si="17"/>
        <v>3.24</v>
      </c>
      <c r="H1155" s="123"/>
      <c r="I1155" s="123"/>
      <c r="J1155" s="123"/>
      <c r="K1155" s="123"/>
      <c r="L1155" s="123"/>
    </row>
    <row r="1156" spans="1:12" ht="15.75" x14ac:dyDescent="0.25">
      <c r="A1156" s="124"/>
      <c r="B1156" s="124"/>
      <c r="C1156" s="125" t="s">
        <v>3604</v>
      </c>
      <c r="D1156" s="126"/>
      <c r="E1156" s="127">
        <v>4.7699999999999996</v>
      </c>
      <c r="F1156" s="126" t="s">
        <v>5001</v>
      </c>
      <c r="G1156" s="128">
        <f t="shared" si="17"/>
        <v>9.5399999999999991</v>
      </c>
      <c r="H1156" s="123"/>
      <c r="I1156" s="123"/>
      <c r="J1156" s="123"/>
      <c r="K1156" s="123"/>
      <c r="L1156" s="123"/>
    </row>
    <row r="1157" spans="1:12" ht="15.75" x14ac:dyDescent="0.25">
      <c r="A1157" s="124"/>
      <c r="B1157" s="124"/>
      <c r="C1157" s="125" t="s">
        <v>3605</v>
      </c>
      <c r="D1157" s="126"/>
      <c r="E1157" s="127">
        <v>4.7699999999999996</v>
      </c>
      <c r="F1157" s="126" t="s">
        <v>5001</v>
      </c>
      <c r="G1157" s="128">
        <f t="shared" si="17"/>
        <v>9.5399999999999991</v>
      </c>
      <c r="H1157" s="123"/>
      <c r="I1157" s="123"/>
      <c r="J1157" s="123"/>
      <c r="K1157" s="123"/>
      <c r="L1157" s="123"/>
    </row>
    <row r="1158" spans="1:12" ht="15.75" x14ac:dyDescent="0.25">
      <c r="A1158" s="124"/>
      <c r="B1158" s="124"/>
      <c r="C1158" s="125" t="s">
        <v>4261</v>
      </c>
      <c r="D1158" s="126"/>
      <c r="E1158" s="127">
        <v>11.24</v>
      </c>
      <c r="F1158" s="126" t="s">
        <v>589</v>
      </c>
      <c r="G1158" s="128">
        <f t="shared" si="17"/>
        <v>4.8171428571428567</v>
      </c>
      <c r="H1158" s="123"/>
      <c r="I1158" s="123"/>
      <c r="J1158" s="123"/>
      <c r="K1158" s="123"/>
      <c r="L1158" s="123"/>
    </row>
    <row r="1159" spans="1:12" ht="15.75" x14ac:dyDescent="0.25">
      <c r="A1159" s="124"/>
      <c r="B1159" s="124"/>
      <c r="C1159" s="125" t="s">
        <v>4797</v>
      </c>
      <c r="D1159" s="126"/>
      <c r="E1159" s="127">
        <v>22.82</v>
      </c>
      <c r="F1159" s="126" t="s">
        <v>589</v>
      </c>
      <c r="G1159" s="128">
        <f t="shared" si="17"/>
        <v>9.7800000000000011</v>
      </c>
      <c r="H1159" s="123"/>
      <c r="I1159" s="123"/>
      <c r="J1159" s="123"/>
      <c r="K1159" s="123"/>
      <c r="L1159" s="123"/>
    </row>
    <row r="1160" spans="1:12" ht="15.75" x14ac:dyDescent="0.25">
      <c r="A1160" s="124"/>
      <c r="B1160" s="124"/>
      <c r="C1160" s="125" t="s">
        <v>4798</v>
      </c>
      <c r="D1160" s="126"/>
      <c r="E1160" s="127">
        <v>22.67</v>
      </c>
      <c r="F1160" s="126" t="s">
        <v>566</v>
      </c>
      <c r="G1160" s="128">
        <f t="shared" si="17"/>
        <v>0.75566666666666671</v>
      </c>
      <c r="H1160" s="123"/>
      <c r="I1160" s="123"/>
      <c r="J1160" s="123"/>
      <c r="K1160" s="123"/>
      <c r="L1160" s="123"/>
    </row>
    <row r="1161" spans="1:12" ht="15.75" x14ac:dyDescent="0.25">
      <c r="A1161" s="124"/>
      <c r="B1161" s="124"/>
      <c r="C1161" s="125" t="s">
        <v>4799</v>
      </c>
      <c r="D1161" s="126"/>
      <c r="E1161" s="127">
        <v>24.7</v>
      </c>
      <c r="F1161" s="126" t="s">
        <v>589</v>
      </c>
      <c r="G1161" s="128">
        <f t="shared" si="17"/>
        <v>10.585714285714285</v>
      </c>
      <c r="H1161" s="123"/>
      <c r="I1161" s="123"/>
      <c r="J1161" s="123"/>
      <c r="K1161" s="123"/>
      <c r="L1161" s="123"/>
    </row>
    <row r="1162" spans="1:12" ht="15.75" x14ac:dyDescent="0.25">
      <c r="A1162" s="124"/>
      <c r="B1162" s="124"/>
      <c r="C1162" s="125" t="s">
        <v>4262</v>
      </c>
      <c r="D1162" s="126"/>
      <c r="E1162" s="127">
        <v>17.13</v>
      </c>
      <c r="F1162" s="126" t="s">
        <v>589</v>
      </c>
      <c r="G1162" s="128">
        <f t="shared" si="17"/>
        <v>7.3414285714285716</v>
      </c>
      <c r="H1162" s="123"/>
      <c r="I1162" s="123"/>
      <c r="J1162" s="123"/>
      <c r="K1162" s="123"/>
      <c r="L1162" s="123"/>
    </row>
    <row r="1163" spans="1:12" ht="15.75" x14ac:dyDescent="0.25">
      <c r="A1163" s="124"/>
      <c r="B1163" s="124"/>
      <c r="C1163" s="125" t="s">
        <v>4800</v>
      </c>
      <c r="D1163" s="126"/>
      <c r="E1163" s="127">
        <v>15.79</v>
      </c>
      <c r="F1163" s="126" t="s">
        <v>589</v>
      </c>
      <c r="G1163" s="128">
        <f t="shared" si="17"/>
        <v>6.7671428571428569</v>
      </c>
      <c r="H1163" s="123"/>
      <c r="I1163" s="123"/>
      <c r="J1163" s="123"/>
      <c r="K1163" s="123"/>
      <c r="L1163" s="123"/>
    </row>
    <row r="1164" spans="1:12" ht="15.75" x14ac:dyDescent="0.25">
      <c r="A1164" s="124"/>
      <c r="B1164" s="124"/>
      <c r="C1164" s="125" t="s">
        <v>3606</v>
      </c>
      <c r="D1164" s="126"/>
      <c r="E1164" s="127">
        <v>17.21</v>
      </c>
      <c r="F1164" s="126" t="s">
        <v>589</v>
      </c>
      <c r="G1164" s="128">
        <f t="shared" si="17"/>
        <v>7.3757142857142863</v>
      </c>
      <c r="H1164" s="123"/>
      <c r="I1164" s="123"/>
      <c r="J1164" s="123"/>
      <c r="K1164" s="123"/>
      <c r="L1164" s="123"/>
    </row>
    <row r="1165" spans="1:12" ht="15.75" x14ac:dyDescent="0.25">
      <c r="A1165" s="124"/>
      <c r="B1165" s="124"/>
      <c r="C1165" s="125" t="s">
        <v>4801</v>
      </c>
      <c r="D1165" s="126"/>
      <c r="E1165" s="127">
        <v>17.2</v>
      </c>
      <c r="F1165" s="126" t="s">
        <v>589</v>
      </c>
      <c r="G1165" s="128">
        <f t="shared" si="17"/>
        <v>7.371428571428571</v>
      </c>
      <c r="H1165" s="123"/>
      <c r="I1165" s="123"/>
      <c r="J1165" s="123"/>
      <c r="K1165" s="123"/>
      <c r="L1165" s="123"/>
    </row>
    <row r="1166" spans="1:12" ht="15.75" x14ac:dyDescent="0.25">
      <c r="A1166" s="124"/>
      <c r="B1166" s="124"/>
      <c r="C1166" s="125" t="s">
        <v>4802</v>
      </c>
      <c r="D1166" s="126"/>
      <c r="E1166" s="127">
        <v>28.24</v>
      </c>
      <c r="F1166" s="126" t="s">
        <v>589</v>
      </c>
      <c r="G1166" s="128">
        <f t="shared" ref="G1166:G1190" si="18">_xlfn.SWITCH(F1166,
"1x dan", E1166,
"2x dan", 2*E1166,
"3x dan", 3*E1166,
"4x dan", 4*E1166,
"5x dan", 5*E1166,
"1x tedensko", E1166/7,
"2x tedensko", 2*E1166/7,
"3x tedensko", 3*E1166/7,
"1x mesečno", E1166/30,
"2x mesečno", 2*E1166/30,
"2x letno", 2*E1166/365,
"35x letno", 35*E1166/365,
)</f>
        <v>12.102857142857143</v>
      </c>
      <c r="H1166" s="123"/>
      <c r="I1166" s="123"/>
      <c r="J1166" s="123"/>
      <c r="K1166" s="123"/>
      <c r="L1166" s="123"/>
    </row>
    <row r="1167" spans="1:12" ht="15.75" x14ac:dyDescent="0.25">
      <c r="A1167" s="124"/>
      <c r="B1167" s="124"/>
      <c r="C1167" s="125" t="s">
        <v>4803</v>
      </c>
      <c r="D1167" s="126"/>
      <c r="E1167" s="127">
        <v>2.13</v>
      </c>
      <c r="F1167" s="126" t="s">
        <v>5001</v>
      </c>
      <c r="G1167" s="128">
        <f t="shared" si="18"/>
        <v>4.26</v>
      </c>
      <c r="H1167" s="123"/>
      <c r="I1167" s="123"/>
      <c r="J1167" s="123"/>
      <c r="K1167" s="123"/>
      <c r="L1167" s="123"/>
    </row>
    <row r="1168" spans="1:12" ht="15.75" x14ac:dyDescent="0.25">
      <c r="A1168" s="124"/>
      <c r="B1168" s="124"/>
      <c r="C1168" s="125" t="s">
        <v>3607</v>
      </c>
      <c r="D1168" s="126"/>
      <c r="E1168" s="127">
        <v>30.15</v>
      </c>
      <c r="F1168" s="126"/>
      <c r="G1168" s="128">
        <f t="shared" si="18"/>
        <v>0</v>
      </c>
      <c r="H1168" s="123"/>
      <c r="I1168" s="123"/>
      <c r="J1168" s="123"/>
      <c r="K1168" s="123"/>
      <c r="L1168" s="123"/>
    </row>
    <row r="1169" spans="1:12" ht="15.75" x14ac:dyDescent="0.25">
      <c r="A1169" s="124"/>
      <c r="B1169" s="124"/>
      <c r="C1169" s="125" t="s">
        <v>3608</v>
      </c>
      <c r="D1169" s="126"/>
      <c r="E1169" s="127">
        <v>4.78</v>
      </c>
      <c r="F1169" s="126" t="s">
        <v>5001</v>
      </c>
      <c r="G1169" s="128">
        <f t="shared" si="18"/>
        <v>9.56</v>
      </c>
      <c r="H1169" s="123"/>
      <c r="I1169" s="123"/>
      <c r="J1169" s="123"/>
      <c r="K1169" s="123"/>
      <c r="L1169" s="123"/>
    </row>
    <row r="1170" spans="1:12" ht="15.75" x14ac:dyDescent="0.25">
      <c r="A1170" s="124"/>
      <c r="B1170" s="135" t="s">
        <v>3975</v>
      </c>
      <c r="C1170" s="125" t="s">
        <v>3609</v>
      </c>
      <c r="D1170" s="126"/>
      <c r="E1170" s="127">
        <v>4.78</v>
      </c>
      <c r="F1170" s="126" t="s">
        <v>5001</v>
      </c>
      <c r="G1170" s="128">
        <f t="shared" si="18"/>
        <v>9.56</v>
      </c>
      <c r="H1170" s="123"/>
      <c r="I1170" s="123"/>
      <c r="J1170" s="123"/>
      <c r="K1170" s="123"/>
      <c r="L1170" s="123"/>
    </row>
    <row r="1171" spans="1:12" ht="15.75" x14ac:dyDescent="0.25">
      <c r="A1171" s="124"/>
      <c r="B1171" s="124"/>
      <c r="C1171" s="125" t="s">
        <v>3610</v>
      </c>
      <c r="D1171" s="126"/>
      <c r="E1171" s="127">
        <v>12.81</v>
      </c>
      <c r="F1171" s="126" t="s">
        <v>589</v>
      </c>
      <c r="G1171" s="128">
        <f t="shared" si="18"/>
        <v>5.49</v>
      </c>
      <c r="H1171" s="123"/>
      <c r="I1171" s="123"/>
      <c r="J1171" s="123"/>
      <c r="K1171" s="123"/>
      <c r="L1171" s="123"/>
    </row>
    <row r="1172" spans="1:12" ht="15.75" x14ac:dyDescent="0.25">
      <c r="A1172" s="124"/>
      <c r="B1172" s="124"/>
      <c r="C1172" s="125" t="s">
        <v>3611</v>
      </c>
      <c r="D1172" s="126"/>
      <c r="E1172" s="127">
        <v>13.33</v>
      </c>
      <c r="F1172" s="126" t="s">
        <v>589</v>
      </c>
      <c r="G1172" s="128">
        <f t="shared" si="18"/>
        <v>5.7128571428571435</v>
      </c>
      <c r="H1172" s="123"/>
      <c r="I1172" s="123"/>
      <c r="J1172" s="123"/>
      <c r="K1172" s="123"/>
      <c r="L1172" s="123"/>
    </row>
    <row r="1173" spans="1:12" ht="15.75" x14ac:dyDescent="0.25">
      <c r="A1173" s="124"/>
      <c r="B1173" s="124"/>
      <c r="C1173" s="125" t="s">
        <v>3612</v>
      </c>
      <c r="D1173" s="126"/>
      <c r="E1173" s="127">
        <v>10.95</v>
      </c>
      <c r="F1173" s="126" t="s">
        <v>589</v>
      </c>
      <c r="G1173" s="128">
        <f t="shared" si="18"/>
        <v>4.6928571428571422</v>
      </c>
      <c r="H1173" s="123"/>
      <c r="I1173" s="123"/>
      <c r="J1173" s="123"/>
      <c r="K1173" s="123"/>
      <c r="L1173" s="123"/>
    </row>
    <row r="1174" spans="1:12" ht="15.75" x14ac:dyDescent="0.25">
      <c r="A1174" s="124"/>
      <c r="B1174" s="124"/>
      <c r="C1174" s="125" t="s">
        <v>3613</v>
      </c>
      <c r="D1174" s="126"/>
      <c r="E1174" s="127">
        <v>19.82</v>
      </c>
      <c r="F1174" s="126" t="s">
        <v>589</v>
      </c>
      <c r="G1174" s="128">
        <f t="shared" si="18"/>
        <v>8.4942857142857147</v>
      </c>
      <c r="H1174" s="123"/>
      <c r="I1174" s="123"/>
      <c r="J1174" s="123"/>
      <c r="K1174" s="123"/>
      <c r="L1174" s="123"/>
    </row>
    <row r="1175" spans="1:12" ht="15.75" x14ac:dyDescent="0.25">
      <c r="A1175" s="124"/>
      <c r="B1175" s="124"/>
      <c r="C1175" s="125" t="s">
        <v>3614</v>
      </c>
      <c r="D1175" s="126"/>
      <c r="E1175" s="127">
        <v>20.05</v>
      </c>
      <c r="F1175" s="126" t="s">
        <v>589</v>
      </c>
      <c r="G1175" s="128">
        <f t="shared" si="18"/>
        <v>8.5928571428571434</v>
      </c>
      <c r="H1175" s="123"/>
      <c r="I1175" s="123"/>
      <c r="J1175" s="123"/>
      <c r="K1175" s="123"/>
      <c r="L1175" s="123"/>
    </row>
    <row r="1176" spans="1:12" ht="15.75" x14ac:dyDescent="0.25">
      <c r="A1176" s="124"/>
      <c r="B1176" s="124"/>
      <c r="C1176" s="125" t="s">
        <v>4804</v>
      </c>
      <c r="D1176" s="126"/>
      <c r="E1176" s="127">
        <v>17.760000000000002</v>
      </c>
      <c r="F1176" s="126" t="s">
        <v>589</v>
      </c>
      <c r="G1176" s="128">
        <f t="shared" si="18"/>
        <v>7.6114285714285712</v>
      </c>
      <c r="H1176" s="123"/>
      <c r="I1176" s="123"/>
      <c r="J1176" s="123"/>
      <c r="K1176" s="123"/>
      <c r="L1176" s="123"/>
    </row>
    <row r="1177" spans="1:12" ht="15.75" x14ac:dyDescent="0.25">
      <c r="A1177" s="124"/>
      <c r="B1177" s="124"/>
      <c r="C1177" s="125" t="s">
        <v>4805</v>
      </c>
      <c r="D1177" s="126"/>
      <c r="E1177" s="127">
        <v>20.89</v>
      </c>
      <c r="F1177" s="126" t="s">
        <v>589</v>
      </c>
      <c r="G1177" s="128">
        <f t="shared" si="18"/>
        <v>8.9528571428571428</v>
      </c>
      <c r="H1177" s="123"/>
      <c r="I1177" s="123"/>
      <c r="J1177" s="123"/>
      <c r="K1177" s="123"/>
      <c r="L1177" s="123"/>
    </row>
    <row r="1178" spans="1:12" ht="15.75" x14ac:dyDescent="0.25">
      <c r="A1178" s="124"/>
      <c r="B1178" s="135" t="s">
        <v>3976</v>
      </c>
      <c r="C1178" s="125" t="s">
        <v>4806</v>
      </c>
      <c r="D1178" s="126"/>
      <c r="E1178" s="127">
        <v>17.23</v>
      </c>
      <c r="F1178" s="126" t="s">
        <v>589</v>
      </c>
      <c r="G1178" s="128">
        <f t="shared" si="18"/>
        <v>7.3842857142857143</v>
      </c>
      <c r="H1178" s="123"/>
      <c r="I1178" s="123"/>
      <c r="J1178" s="123"/>
      <c r="K1178" s="123"/>
      <c r="L1178" s="123"/>
    </row>
    <row r="1179" spans="1:12" ht="15.75" x14ac:dyDescent="0.25">
      <c r="A1179" s="124"/>
      <c r="B1179" s="124"/>
      <c r="C1179" s="125" t="s">
        <v>3615</v>
      </c>
      <c r="D1179" s="126"/>
      <c r="E1179" s="127">
        <v>8.5</v>
      </c>
      <c r="F1179" s="126" t="s">
        <v>4705</v>
      </c>
      <c r="G1179" s="128">
        <f t="shared" si="18"/>
        <v>8.5</v>
      </c>
      <c r="H1179" s="123"/>
      <c r="I1179" s="123"/>
      <c r="J1179" s="123"/>
      <c r="K1179" s="123"/>
      <c r="L1179" s="123"/>
    </row>
    <row r="1180" spans="1:12" ht="15.75" x14ac:dyDescent="0.25">
      <c r="A1180" s="124"/>
      <c r="B1180" s="124"/>
      <c r="C1180" s="125" t="s">
        <v>3616</v>
      </c>
      <c r="D1180" s="126"/>
      <c r="E1180" s="127">
        <v>2.5</v>
      </c>
      <c r="F1180" s="126" t="s">
        <v>5001</v>
      </c>
      <c r="G1180" s="128">
        <f t="shared" si="18"/>
        <v>5</v>
      </c>
      <c r="H1180" s="123"/>
      <c r="I1180" s="123"/>
      <c r="J1180" s="123"/>
      <c r="K1180" s="123"/>
      <c r="L1180" s="123"/>
    </row>
    <row r="1181" spans="1:12" ht="15.75" x14ac:dyDescent="0.25">
      <c r="A1181" s="124"/>
      <c r="B1181" s="124"/>
      <c r="C1181" s="125" t="s">
        <v>133</v>
      </c>
      <c r="D1181" s="126"/>
      <c r="E1181" s="127">
        <v>18</v>
      </c>
      <c r="F1181" s="126" t="s">
        <v>589</v>
      </c>
      <c r="G1181" s="128">
        <f t="shared" si="18"/>
        <v>7.7142857142857144</v>
      </c>
      <c r="H1181" s="123"/>
      <c r="I1181" s="123"/>
      <c r="J1181" s="123"/>
      <c r="K1181" s="123"/>
      <c r="L1181" s="123"/>
    </row>
    <row r="1182" spans="1:12" ht="15.75" x14ac:dyDescent="0.25">
      <c r="A1182" s="124"/>
      <c r="B1182" s="124"/>
      <c r="C1182" s="125" t="s">
        <v>3531</v>
      </c>
      <c r="D1182" s="126"/>
      <c r="E1182" s="127">
        <v>4.67</v>
      </c>
      <c r="F1182" s="126"/>
      <c r="G1182" s="128">
        <f t="shared" si="18"/>
        <v>0</v>
      </c>
      <c r="H1182" s="123"/>
      <c r="I1182" s="123"/>
      <c r="J1182" s="123"/>
      <c r="K1182" s="123"/>
      <c r="L1182" s="123"/>
    </row>
    <row r="1183" spans="1:12" ht="15.75" x14ac:dyDescent="0.25">
      <c r="A1183" s="124"/>
      <c r="B1183" s="124"/>
      <c r="C1183" s="125" t="s">
        <v>353</v>
      </c>
      <c r="D1183" s="126"/>
      <c r="E1183" s="127">
        <v>2.67</v>
      </c>
      <c r="F1183" s="126" t="s">
        <v>5001</v>
      </c>
      <c r="G1183" s="128">
        <f t="shared" si="18"/>
        <v>5.34</v>
      </c>
      <c r="H1183" s="123"/>
      <c r="I1183" s="123"/>
      <c r="J1183" s="123"/>
      <c r="K1183" s="123"/>
      <c r="L1183" s="123"/>
    </row>
    <row r="1184" spans="1:12" ht="31.5" x14ac:dyDescent="0.25">
      <c r="A1184" s="124"/>
      <c r="B1184" s="124"/>
      <c r="C1184" s="125" t="s">
        <v>4807</v>
      </c>
      <c r="D1184" s="126"/>
      <c r="E1184" s="127">
        <v>14.2</v>
      </c>
      <c r="F1184" s="126" t="s">
        <v>589</v>
      </c>
      <c r="G1184" s="128">
        <f t="shared" si="18"/>
        <v>6.0857142857142845</v>
      </c>
      <c r="H1184" s="123"/>
      <c r="I1184" s="123"/>
      <c r="J1184" s="123"/>
      <c r="K1184" s="123"/>
      <c r="L1184" s="123"/>
    </row>
    <row r="1185" spans="1:12" ht="15.75" x14ac:dyDescent="0.25">
      <c r="A1185" s="124"/>
      <c r="B1185" s="124"/>
      <c r="C1185" s="125" t="s">
        <v>3617</v>
      </c>
      <c r="D1185" s="126"/>
      <c r="E1185" s="127">
        <v>20.100000000000001</v>
      </c>
      <c r="F1185" s="126" t="s">
        <v>589</v>
      </c>
      <c r="G1185" s="128">
        <f t="shared" si="18"/>
        <v>8.6142857142857157</v>
      </c>
      <c r="H1185" s="123"/>
      <c r="I1185" s="123"/>
      <c r="J1185" s="123"/>
      <c r="K1185" s="123"/>
      <c r="L1185" s="123"/>
    </row>
    <row r="1186" spans="1:12" ht="15.75" x14ac:dyDescent="0.25">
      <c r="A1186" s="124"/>
      <c r="B1186" s="124"/>
      <c r="C1186" s="125" t="s">
        <v>4263</v>
      </c>
      <c r="D1186" s="126"/>
      <c r="E1186" s="127">
        <v>17.62</v>
      </c>
      <c r="F1186" s="126" t="s">
        <v>589</v>
      </c>
      <c r="G1186" s="128">
        <f t="shared" si="18"/>
        <v>7.5514285714285716</v>
      </c>
      <c r="H1186" s="123"/>
      <c r="I1186" s="123"/>
      <c r="J1186" s="123"/>
      <c r="K1186" s="123"/>
      <c r="L1186" s="123"/>
    </row>
    <row r="1187" spans="1:12" ht="15.75" x14ac:dyDescent="0.25">
      <c r="A1187" s="124"/>
      <c r="B1187" s="124"/>
      <c r="C1187" s="125" t="s">
        <v>4808</v>
      </c>
      <c r="D1187" s="126"/>
      <c r="E1187" s="127">
        <v>20.100000000000001</v>
      </c>
      <c r="F1187" s="126" t="s">
        <v>589</v>
      </c>
      <c r="G1187" s="128">
        <f t="shared" si="18"/>
        <v>8.6142857142857157</v>
      </c>
      <c r="H1187" s="123"/>
      <c r="I1187" s="123"/>
      <c r="J1187" s="123"/>
      <c r="K1187" s="123"/>
      <c r="L1187" s="123"/>
    </row>
    <row r="1188" spans="1:12" ht="15.75" x14ac:dyDescent="0.25">
      <c r="A1188" s="124"/>
      <c r="B1188" s="124"/>
      <c r="C1188" s="125" t="s">
        <v>4809</v>
      </c>
      <c r="D1188" s="126"/>
      <c r="E1188" s="127">
        <v>18.11</v>
      </c>
      <c r="F1188" s="126" t="s">
        <v>589</v>
      </c>
      <c r="G1188" s="128">
        <f t="shared" si="18"/>
        <v>7.7614285714285716</v>
      </c>
      <c r="H1188" s="123"/>
      <c r="I1188" s="123"/>
      <c r="J1188" s="123"/>
      <c r="K1188" s="123"/>
      <c r="L1188" s="123"/>
    </row>
    <row r="1189" spans="1:12" ht="15.75" x14ac:dyDescent="0.25">
      <c r="A1189" s="124"/>
      <c r="B1189" s="124"/>
      <c r="C1189" s="125" t="s">
        <v>4810</v>
      </c>
      <c r="D1189" s="126"/>
      <c r="E1189" s="127">
        <v>15.48</v>
      </c>
      <c r="F1189" s="126" t="s">
        <v>589</v>
      </c>
      <c r="G1189" s="128">
        <f t="shared" si="18"/>
        <v>6.6342857142857143</v>
      </c>
      <c r="H1189" s="123"/>
      <c r="I1189" s="123"/>
      <c r="J1189" s="123"/>
      <c r="K1189" s="123"/>
      <c r="L1189" s="123"/>
    </row>
    <row r="1190" spans="1:12" s="19" customFormat="1" ht="31.5" x14ac:dyDescent="0.25">
      <c r="A1190" s="159"/>
      <c r="B1190" s="159"/>
      <c r="C1190" s="160" t="s">
        <v>4811</v>
      </c>
      <c r="D1190" s="161"/>
      <c r="E1190" s="162">
        <v>20.88</v>
      </c>
      <c r="F1190" s="161" t="s">
        <v>589</v>
      </c>
      <c r="G1190" s="128">
        <f t="shared" si="18"/>
        <v>8.9485714285714284</v>
      </c>
      <c r="H1190" s="163"/>
      <c r="I1190" s="163"/>
      <c r="J1190" s="163"/>
      <c r="K1190" s="163"/>
      <c r="L1190" s="163"/>
    </row>
    <row r="1191" spans="1:12" s="5" customFormat="1" ht="43.5" customHeight="1" x14ac:dyDescent="0.35">
      <c r="A1191" s="149"/>
      <c r="B1191" s="149"/>
      <c r="C1191" s="291"/>
      <c r="D1191" s="51" t="s">
        <v>3986</v>
      </c>
      <c r="E1191" s="52">
        <f>SUM(E1057:E1190)</f>
        <v>2382.400000000001</v>
      </c>
      <c r="F1191" s="292"/>
      <c r="G1191" s="293"/>
      <c r="H1191" s="294">
        <v>0</v>
      </c>
      <c r="I1191" s="295">
        <v>22</v>
      </c>
      <c r="J1191" s="294">
        <f>+(1+I1191/100)*H1191</f>
        <v>0</v>
      </c>
      <c r="K1191" s="296">
        <f>+H1191*E1191</f>
        <v>0</v>
      </c>
      <c r="L1191" s="296">
        <f>+J1191*E1191</f>
        <v>0</v>
      </c>
    </row>
    <row r="1192" spans="1:12" ht="31.5" x14ac:dyDescent="0.25">
      <c r="A1192" s="164" t="s">
        <v>3977</v>
      </c>
      <c r="B1192" s="180" t="s">
        <v>4526</v>
      </c>
      <c r="C1192" s="125" t="s">
        <v>3618</v>
      </c>
      <c r="D1192" s="126"/>
      <c r="E1192" s="127">
        <v>19</v>
      </c>
      <c r="F1192" s="126" t="s">
        <v>1187</v>
      </c>
      <c r="G1192" s="128">
        <f>_xlfn.SWITCH(F1192,
"1xd",E1192,
"2xd",2*E1192,
"3xd",3*E1192,
"4xd",4*E1192,
"5xd",5*E1192,
"1xt",E1192/7,
"2xt",2*E1192/7,
"3xt",3*E1192/7,
"1xm",E1192/30,
"2xm",2*E1192/30,
"2xl",2*E1192/365,
"35xl",35*E1192/365,
)</f>
        <v>19</v>
      </c>
      <c r="H1192" s="123"/>
      <c r="I1192" s="123"/>
      <c r="J1192" s="123"/>
      <c r="K1192" s="123"/>
      <c r="L1192" s="123"/>
    </row>
    <row r="1193" spans="1:12" ht="15.75" x14ac:dyDescent="0.25">
      <c r="A1193" s="124"/>
      <c r="B1193" s="124"/>
      <c r="C1193" s="125" t="s">
        <v>3619</v>
      </c>
      <c r="D1193" s="126"/>
      <c r="E1193" s="127">
        <v>19</v>
      </c>
      <c r="F1193" s="126" t="s">
        <v>1187</v>
      </c>
      <c r="G1193" s="128">
        <f t="shared" ref="G1193:G1256" si="19">_xlfn.SWITCH(F1193,
"1xd",E1193,
"2xd",2*E1193,
"3xd",3*E1193,
"4xd",4*E1193,
"5xd",5*E1193,
"1xt",E1193/7,
"2xt",2*E1193/7,
"3xt",3*E1193/7,
"1xm",E1193/30,
"2xm",2*E1193/30,
"2xl",2*E1193/365,
"35xl",35*E1193/365,
)</f>
        <v>19</v>
      </c>
      <c r="H1193" s="123"/>
      <c r="I1193" s="123"/>
      <c r="J1193" s="123"/>
      <c r="K1193" s="123"/>
      <c r="L1193" s="123"/>
    </row>
    <row r="1194" spans="1:12" ht="15.75" x14ac:dyDescent="0.25">
      <c r="A1194" s="124"/>
      <c r="B1194" s="124"/>
      <c r="C1194" s="125" t="s">
        <v>3620</v>
      </c>
      <c r="D1194" s="126"/>
      <c r="E1194" s="127">
        <v>26.85</v>
      </c>
      <c r="F1194" s="126" t="s">
        <v>1187</v>
      </c>
      <c r="G1194" s="128">
        <f t="shared" si="19"/>
        <v>26.85</v>
      </c>
      <c r="H1194" s="123"/>
      <c r="I1194" s="123"/>
      <c r="J1194" s="123"/>
      <c r="K1194" s="123"/>
      <c r="L1194" s="123"/>
    </row>
    <row r="1195" spans="1:12" ht="15.75" x14ac:dyDescent="0.25">
      <c r="A1195" s="124"/>
      <c r="B1195" s="124"/>
      <c r="C1195" s="125" t="s">
        <v>3621</v>
      </c>
      <c r="D1195" s="126"/>
      <c r="E1195" s="127">
        <v>2.4</v>
      </c>
      <c r="F1195" s="126" t="s">
        <v>1185</v>
      </c>
      <c r="G1195" s="128">
        <f t="shared" si="19"/>
        <v>0.34285714285714286</v>
      </c>
      <c r="H1195" s="123"/>
      <c r="I1195" s="123"/>
      <c r="J1195" s="123"/>
      <c r="K1195" s="123"/>
      <c r="L1195" s="123"/>
    </row>
    <row r="1196" spans="1:12" ht="31.5" x14ac:dyDescent="0.25">
      <c r="A1196" s="159"/>
      <c r="B1196" s="159"/>
      <c r="C1196" s="125" t="s">
        <v>4812</v>
      </c>
      <c r="D1196" s="126"/>
      <c r="E1196" s="127">
        <v>84.5</v>
      </c>
      <c r="F1196" s="126" t="s">
        <v>1187</v>
      </c>
      <c r="G1196" s="128">
        <f t="shared" si="19"/>
        <v>84.5</v>
      </c>
      <c r="H1196" s="123"/>
      <c r="I1196" s="123"/>
      <c r="J1196" s="123"/>
      <c r="K1196" s="123"/>
      <c r="L1196" s="123"/>
    </row>
    <row r="1197" spans="1:12" ht="31.5" x14ac:dyDescent="0.25">
      <c r="A1197" s="159"/>
      <c r="B1197" s="159"/>
      <c r="C1197" s="125" t="s">
        <v>4527</v>
      </c>
      <c r="D1197" s="126"/>
      <c r="E1197" s="127">
        <v>12.5</v>
      </c>
      <c r="F1197" s="126" t="s">
        <v>1185</v>
      </c>
      <c r="G1197" s="128">
        <f t="shared" si="19"/>
        <v>1.7857142857142858</v>
      </c>
      <c r="H1197" s="123"/>
      <c r="I1197" s="123"/>
      <c r="J1197" s="123"/>
      <c r="K1197" s="123"/>
      <c r="L1197" s="123"/>
    </row>
    <row r="1198" spans="1:12" ht="15.75" x14ac:dyDescent="0.25">
      <c r="A1198" s="159"/>
      <c r="B1198" s="159"/>
      <c r="C1198" s="125" t="s">
        <v>4813</v>
      </c>
      <c r="D1198" s="126"/>
      <c r="E1198" s="127">
        <v>60.5</v>
      </c>
      <c r="F1198" s="126" t="s">
        <v>1187</v>
      </c>
      <c r="G1198" s="128">
        <f t="shared" si="19"/>
        <v>60.5</v>
      </c>
      <c r="H1198" s="123"/>
      <c r="I1198" s="123"/>
      <c r="J1198" s="123"/>
      <c r="K1198" s="123"/>
      <c r="L1198" s="123"/>
    </row>
    <row r="1199" spans="1:12" ht="15.75" x14ac:dyDescent="0.25">
      <c r="A1199" s="159"/>
      <c r="B1199" s="159"/>
      <c r="C1199" s="125" t="s">
        <v>4528</v>
      </c>
      <c r="D1199" s="126"/>
      <c r="E1199" s="127">
        <v>5</v>
      </c>
      <c r="F1199" s="126" t="s">
        <v>1187</v>
      </c>
      <c r="G1199" s="128">
        <f t="shared" si="19"/>
        <v>5</v>
      </c>
      <c r="H1199" s="123"/>
      <c r="I1199" s="123"/>
      <c r="J1199" s="123"/>
      <c r="K1199" s="123"/>
      <c r="L1199" s="123"/>
    </row>
    <row r="1200" spans="1:12" ht="15.75" x14ac:dyDescent="0.25">
      <c r="A1200" s="159"/>
      <c r="B1200" s="159"/>
      <c r="C1200" s="160" t="s">
        <v>4529</v>
      </c>
      <c r="D1200" s="126"/>
      <c r="E1200" s="181">
        <v>45</v>
      </c>
      <c r="F1200" s="126" t="s">
        <v>1187</v>
      </c>
      <c r="G1200" s="128">
        <f t="shared" si="19"/>
        <v>45</v>
      </c>
      <c r="H1200" s="123"/>
      <c r="I1200" s="123"/>
      <c r="J1200" s="123"/>
      <c r="K1200" s="123"/>
      <c r="L1200" s="123"/>
    </row>
    <row r="1201" spans="1:12" ht="15.75" x14ac:dyDescent="0.25">
      <c r="A1201" s="159"/>
      <c r="B1201" s="170"/>
      <c r="C1201" s="125" t="s">
        <v>4530</v>
      </c>
      <c r="D1201" s="126"/>
      <c r="E1201" s="127">
        <v>20</v>
      </c>
      <c r="F1201" s="126" t="s">
        <v>1187</v>
      </c>
      <c r="G1201" s="128">
        <f t="shared" si="19"/>
        <v>20</v>
      </c>
      <c r="H1201" s="123"/>
      <c r="I1201" s="123"/>
      <c r="J1201" s="123"/>
      <c r="K1201" s="123"/>
      <c r="L1201" s="123"/>
    </row>
    <row r="1202" spans="1:12" ht="15.75" x14ac:dyDescent="0.25">
      <c r="A1202" s="159"/>
      <c r="B1202" s="159"/>
      <c r="C1202" s="125" t="s">
        <v>4814</v>
      </c>
      <c r="D1202" s="126"/>
      <c r="E1202" s="127">
        <v>161</v>
      </c>
      <c r="F1202" s="126" t="s">
        <v>1217</v>
      </c>
      <c r="G1202" s="128">
        <f t="shared" si="19"/>
        <v>0.88219178082191785</v>
      </c>
      <c r="H1202" s="123"/>
      <c r="I1202" s="123"/>
      <c r="J1202" s="123"/>
      <c r="K1202" s="123"/>
      <c r="L1202" s="123"/>
    </row>
    <row r="1203" spans="1:12" s="16" customFormat="1" ht="15.75" x14ac:dyDescent="0.25">
      <c r="A1203" s="159"/>
      <c r="B1203" s="159"/>
      <c r="C1203" s="125" t="s">
        <v>4815</v>
      </c>
      <c r="D1203" s="126"/>
      <c r="E1203" s="127">
        <v>368</v>
      </c>
      <c r="F1203" s="126" t="s">
        <v>1217</v>
      </c>
      <c r="G1203" s="128">
        <f t="shared" si="19"/>
        <v>2.0164383561643837</v>
      </c>
      <c r="H1203" s="182"/>
      <c r="I1203" s="182"/>
      <c r="J1203" s="182"/>
      <c r="K1203" s="182"/>
      <c r="L1203" s="182"/>
    </row>
    <row r="1204" spans="1:12" s="41" customFormat="1" ht="15.75" x14ac:dyDescent="0.25">
      <c r="A1204" s="159"/>
      <c r="B1204" s="159"/>
      <c r="C1204" s="125" t="s">
        <v>4816</v>
      </c>
      <c r="D1204" s="126"/>
      <c r="E1204" s="127">
        <v>446</v>
      </c>
      <c r="F1204" s="126" t="s">
        <v>1217</v>
      </c>
      <c r="G1204" s="128">
        <f t="shared" si="19"/>
        <v>2.4438356164383563</v>
      </c>
      <c r="H1204" s="182"/>
      <c r="I1204" s="182"/>
      <c r="J1204" s="182"/>
      <c r="K1204" s="182"/>
      <c r="L1204" s="182"/>
    </row>
    <row r="1205" spans="1:12" s="16" customFormat="1" ht="31.5" x14ac:dyDescent="0.25">
      <c r="A1205" s="159"/>
      <c r="B1205" s="159"/>
      <c r="C1205" s="125" t="s">
        <v>4817</v>
      </c>
      <c r="D1205" s="126"/>
      <c r="E1205" s="127">
        <v>151.19999999999999</v>
      </c>
      <c r="F1205" s="126" t="s">
        <v>1187</v>
      </c>
      <c r="G1205" s="128">
        <f t="shared" si="19"/>
        <v>151.19999999999999</v>
      </c>
      <c r="H1205" s="182"/>
      <c r="I1205" s="182"/>
      <c r="J1205" s="182"/>
      <c r="K1205" s="182"/>
      <c r="L1205" s="182"/>
    </row>
    <row r="1206" spans="1:12" ht="31.5" x14ac:dyDescent="0.25">
      <c r="A1206" s="159"/>
      <c r="B1206" s="159"/>
      <c r="C1206" s="125" t="s">
        <v>4818</v>
      </c>
      <c r="D1206" s="126"/>
      <c r="E1206" s="127">
        <v>168.5</v>
      </c>
      <c r="F1206" s="126" t="s">
        <v>1187</v>
      </c>
      <c r="G1206" s="128">
        <f t="shared" si="19"/>
        <v>168.5</v>
      </c>
      <c r="H1206" s="123"/>
      <c r="I1206" s="123"/>
      <c r="J1206" s="123"/>
      <c r="K1206" s="123"/>
      <c r="L1206" s="123"/>
    </row>
    <row r="1207" spans="1:12" ht="15.75" x14ac:dyDescent="0.25">
      <c r="A1207" s="124"/>
      <c r="B1207" s="124"/>
      <c r="C1207" s="125" t="s">
        <v>4819</v>
      </c>
      <c r="D1207" s="126"/>
      <c r="E1207" s="127">
        <v>24</v>
      </c>
      <c r="F1207" s="126" t="s">
        <v>1187</v>
      </c>
      <c r="G1207" s="128">
        <f t="shared" si="19"/>
        <v>24</v>
      </c>
      <c r="H1207" s="123"/>
      <c r="I1207" s="123"/>
      <c r="J1207" s="123"/>
      <c r="K1207" s="123"/>
      <c r="L1207" s="123"/>
    </row>
    <row r="1208" spans="1:12" ht="15.75" x14ac:dyDescent="0.25">
      <c r="A1208" s="124"/>
      <c r="B1208" s="124"/>
      <c r="C1208" s="125" t="s">
        <v>4820</v>
      </c>
      <c r="D1208" s="126" t="s">
        <v>3737</v>
      </c>
      <c r="E1208" s="127">
        <v>31.5</v>
      </c>
      <c r="F1208" s="126" t="s">
        <v>1217</v>
      </c>
      <c r="G1208" s="128">
        <f t="shared" si="19"/>
        <v>0.17260273972602741</v>
      </c>
      <c r="H1208" s="123"/>
      <c r="I1208" s="123"/>
      <c r="J1208" s="123"/>
      <c r="K1208" s="123"/>
      <c r="L1208" s="123"/>
    </row>
    <row r="1209" spans="1:12" ht="15.75" x14ac:dyDescent="0.25">
      <c r="A1209" s="124"/>
      <c r="B1209" s="124"/>
      <c r="C1209" s="125" t="s">
        <v>4821</v>
      </c>
      <c r="D1209" s="126"/>
      <c r="E1209" s="183">
        <v>178</v>
      </c>
      <c r="F1209" s="126" t="s">
        <v>1217</v>
      </c>
      <c r="G1209" s="128">
        <f t="shared" si="19"/>
        <v>0.97534246575342465</v>
      </c>
      <c r="H1209" s="123"/>
      <c r="I1209" s="123"/>
      <c r="J1209" s="123"/>
      <c r="K1209" s="123"/>
      <c r="L1209" s="123"/>
    </row>
    <row r="1210" spans="1:12" ht="15.75" x14ac:dyDescent="0.25">
      <c r="A1210" s="124"/>
      <c r="B1210" s="124"/>
      <c r="C1210" s="125" t="s">
        <v>4822</v>
      </c>
      <c r="D1210" s="126"/>
      <c r="E1210" s="184">
        <v>0</v>
      </c>
      <c r="F1210" s="126" t="s">
        <v>1217</v>
      </c>
      <c r="G1210" s="128">
        <f t="shared" si="19"/>
        <v>0</v>
      </c>
      <c r="H1210" s="123"/>
      <c r="I1210" s="123"/>
      <c r="J1210" s="123"/>
      <c r="K1210" s="123"/>
      <c r="L1210" s="123"/>
    </row>
    <row r="1211" spans="1:12" ht="15.75" x14ac:dyDescent="0.25">
      <c r="A1211" s="124"/>
      <c r="B1211" s="124"/>
      <c r="C1211" s="125" t="s">
        <v>4823</v>
      </c>
      <c r="D1211" s="126"/>
      <c r="E1211" s="184">
        <v>0</v>
      </c>
      <c r="F1211" s="126" t="s">
        <v>1217</v>
      </c>
      <c r="G1211" s="128">
        <f t="shared" si="19"/>
        <v>0</v>
      </c>
      <c r="H1211" s="123"/>
      <c r="I1211" s="123"/>
      <c r="J1211" s="123"/>
      <c r="K1211" s="123"/>
      <c r="L1211" s="123"/>
    </row>
    <row r="1212" spans="1:12" ht="15.75" x14ac:dyDescent="0.25">
      <c r="A1212" s="124"/>
      <c r="B1212" s="124"/>
      <c r="C1212" s="125" t="s">
        <v>4824</v>
      </c>
      <c r="D1212" s="126"/>
      <c r="E1212" s="184">
        <v>0</v>
      </c>
      <c r="F1212" s="126" t="s">
        <v>1217</v>
      </c>
      <c r="G1212" s="128">
        <f t="shared" si="19"/>
        <v>0</v>
      </c>
      <c r="H1212" s="123"/>
      <c r="I1212" s="123"/>
      <c r="J1212" s="123"/>
      <c r="K1212" s="123"/>
      <c r="L1212" s="123"/>
    </row>
    <row r="1213" spans="1:12" ht="15.75" x14ac:dyDescent="0.25">
      <c r="A1213" s="124"/>
      <c r="B1213" s="124"/>
      <c r="C1213" s="125" t="s">
        <v>4825</v>
      </c>
      <c r="D1213" s="126"/>
      <c r="E1213" s="184">
        <v>0</v>
      </c>
      <c r="F1213" s="126" t="s">
        <v>1217</v>
      </c>
      <c r="G1213" s="128">
        <f t="shared" si="19"/>
        <v>0</v>
      </c>
      <c r="H1213" s="123"/>
      <c r="I1213" s="123"/>
      <c r="J1213" s="123"/>
      <c r="K1213" s="123"/>
      <c r="L1213" s="123"/>
    </row>
    <row r="1214" spans="1:12" ht="15.75" x14ac:dyDescent="0.25">
      <c r="A1214" s="124"/>
      <c r="B1214" s="124"/>
      <c r="C1214" s="125" t="s">
        <v>4826</v>
      </c>
      <c r="D1214" s="126"/>
      <c r="E1214" s="184">
        <v>0</v>
      </c>
      <c r="F1214" s="126" t="s">
        <v>1217</v>
      </c>
      <c r="G1214" s="128">
        <f t="shared" si="19"/>
        <v>0</v>
      </c>
      <c r="H1214" s="123"/>
      <c r="I1214" s="123"/>
      <c r="J1214" s="123"/>
      <c r="K1214" s="123"/>
      <c r="L1214" s="123"/>
    </row>
    <row r="1215" spans="1:12" ht="15.75" x14ac:dyDescent="0.25">
      <c r="A1215" s="124"/>
      <c r="B1215" s="124"/>
      <c r="C1215" s="125" t="s">
        <v>4827</v>
      </c>
      <c r="D1215" s="126"/>
      <c r="E1215" s="184">
        <v>0</v>
      </c>
      <c r="F1215" s="126" t="s">
        <v>1217</v>
      </c>
      <c r="G1215" s="128">
        <f t="shared" si="19"/>
        <v>0</v>
      </c>
      <c r="H1215" s="123"/>
      <c r="I1215" s="123"/>
      <c r="J1215" s="123"/>
      <c r="K1215" s="123"/>
      <c r="L1215" s="123"/>
    </row>
    <row r="1216" spans="1:12" ht="15.75" x14ac:dyDescent="0.25">
      <c r="A1216" s="124"/>
      <c r="B1216" s="124"/>
      <c r="C1216" s="125" t="s">
        <v>4828</v>
      </c>
      <c r="D1216" s="126"/>
      <c r="E1216" s="127">
        <v>125.4</v>
      </c>
      <c r="F1216" s="126" t="s">
        <v>1196</v>
      </c>
      <c r="G1216" s="128">
        <f t="shared" si="19"/>
        <v>4.1800000000000006</v>
      </c>
      <c r="H1216" s="123"/>
      <c r="I1216" s="123"/>
      <c r="J1216" s="123"/>
      <c r="K1216" s="123"/>
      <c r="L1216" s="123"/>
    </row>
    <row r="1217" spans="1:12" ht="15.75" x14ac:dyDescent="0.25">
      <c r="A1217" s="124"/>
      <c r="B1217" s="124"/>
      <c r="C1217" s="125" t="s">
        <v>4829</v>
      </c>
      <c r="D1217" s="126"/>
      <c r="E1217" s="127">
        <v>8.6</v>
      </c>
      <c r="F1217" s="126" t="s">
        <v>1187</v>
      </c>
      <c r="G1217" s="128">
        <f t="shared" si="19"/>
        <v>8.6</v>
      </c>
      <c r="H1217" s="123"/>
      <c r="I1217" s="123"/>
      <c r="J1217" s="123"/>
      <c r="K1217" s="123"/>
      <c r="L1217" s="123"/>
    </row>
    <row r="1218" spans="1:12" ht="15.75" x14ac:dyDescent="0.25">
      <c r="A1218" s="124"/>
      <c r="B1218" s="124"/>
      <c r="C1218" s="125" t="s">
        <v>4830</v>
      </c>
      <c r="D1218" s="126"/>
      <c r="E1218" s="127">
        <v>22.3</v>
      </c>
      <c r="F1218" s="126" t="s">
        <v>1217</v>
      </c>
      <c r="G1218" s="128">
        <f t="shared" si="19"/>
        <v>0.12219178082191781</v>
      </c>
      <c r="H1218" s="123"/>
      <c r="I1218" s="123"/>
      <c r="J1218" s="123"/>
      <c r="K1218" s="123"/>
      <c r="L1218" s="123"/>
    </row>
    <row r="1219" spans="1:12" ht="15.75" x14ac:dyDescent="0.25">
      <c r="A1219" s="124"/>
      <c r="B1219" s="124"/>
      <c r="C1219" s="125" t="s">
        <v>3622</v>
      </c>
      <c r="D1219" s="126"/>
      <c r="E1219" s="127">
        <v>15.3</v>
      </c>
      <c r="F1219" s="126" t="s">
        <v>1187</v>
      </c>
      <c r="G1219" s="128">
        <f t="shared" si="19"/>
        <v>15.3</v>
      </c>
      <c r="H1219" s="123"/>
      <c r="I1219" s="123"/>
      <c r="J1219" s="123"/>
      <c r="K1219" s="123"/>
      <c r="L1219" s="123"/>
    </row>
    <row r="1220" spans="1:12" ht="15.75" x14ac:dyDescent="0.25">
      <c r="A1220" s="124"/>
      <c r="B1220" s="124"/>
      <c r="C1220" s="125" t="s">
        <v>4831</v>
      </c>
      <c r="D1220" s="126"/>
      <c r="E1220" s="127">
        <v>6</v>
      </c>
      <c r="F1220" s="126" t="s">
        <v>1199</v>
      </c>
      <c r="G1220" s="128">
        <f t="shared" si="19"/>
        <v>12</v>
      </c>
      <c r="H1220" s="123"/>
      <c r="I1220" s="123"/>
      <c r="J1220" s="123"/>
      <c r="K1220" s="123"/>
      <c r="L1220" s="123"/>
    </row>
    <row r="1221" spans="1:12" ht="15.75" x14ac:dyDescent="0.25">
      <c r="A1221" s="124"/>
      <c r="B1221" s="135" t="s">
        <v>3624</v>
      </c>
      <c r="C1221" s="125" t="s">
        <v>3623</v>
      </c>
      <c r="D1221" s="126"/>
      <c r="E1221" s="127">
        <v>8</v>
      </c>
      <c r="F1221" s="126" t="s">
        <v>1217</v>
      </c>
      <c r="G1221" s="128">
        <f t="shared" si="19"/>
        <v>4.3835616438356165E-2</v>
      </c>
      <c r="H1221" s="123"/>
      <c r="I1221" s="123"/>
      <c r="J1221" s="123"/>
      <c r="K1221" s="123"/>
      <c r="L1221" s="123"/>
    </row>
    <row r="1222" spans="1:12" ht="15.75" x14ac:dyDescent="0.25">
      <c r="A1222" s="124"/>
      <c r="B1222" s="135" t="s">
        <v>4531</v>
      </c>
      <c r="C1222" s="125" t="s">
        <v>4832</v>
      </c>
      <c r="D1222" s="126"/>
      <c r="E1222" s="127">
        <v>2</v>
      </c>
      <c r="F1222" s="126" t="s">
        <v>1217</v>
      </c>
      <c r="G1222" s="128">
        <f t="shared" si="19"/>
        <v>1.0958904109589041E-2</v>
      </c>
      <c r="H1222" s="123"/>
      <c r="I1222" s="123"/>
      <c r="J1222" s="123"/>
      <c r="K1222" s="123"/>
      <c r="L1222" s="123"/>
    </row>
    <row r="1223" spans="1:12" ht="15.75" x14ac:dyDescent="0.25">
      <c r="A1223" s="124"/>
      <c r="B1223" s="124"/>
      <c r="C1223" s="125" t="s">
        <v>4532</v>
      </c>
      <c r="D1223" s="126"/>
      <c r="E1223" s="127">
        <v>56.7</v>
      </c>
      <c r="F1223" s="126" t="s">
        <v>1187</v>
      </c>
      <c r="G1223" s="128">
        <f t="shared" si="19"/>
        <v>56.7</v>
      </c>
      <c r="H1223" s="123"/>
      <c r="I1223" s="123"/>
      <c r="J1223" s="123"/>
      <c r="K1223" s="123"/>
      <c r="L1223" s="123"/>
    </row>
    <row r="1224" spans="1:12" ht="15.75" x14ac:dyDescent="0.25">
      <c r="A1224" s="124"/>
      <c r="B1224" s="124"/>
      <c r="C1224" s="125" t="s">
        <v>3625</v>
      </c>
      <c r="D1224" s="126"/>
      <c r="E1224" s="127">
        <v>4.5999999999999996</v>
      </c>
      <c r="F1224" s="126" t="s">
        <v>3626</v>
      </c>
      <c r="G1224" s="128">
        <f t="shared" si="19"/>
        <v>13.799999999999999</v>
      </c>
      <c r="H1224" s="123"/>
      <c r="I1224" s="123"/>
      <c r="J1224" s="123"/>
      <c r="K1224" s="123"/>
      <c r="L1224" s="123"/>
    </row>
    <row r="1225" spans="1:12" ht="15.75" x14ac:dyDescent="0.25">
      <c r="A1225" s="124"/>
      <c r="B1225" s="124"/>
      <c r="C1225" s="125" t="s">
        <v>4533</v>
      </c>
      <c r="D1225" s="126"/>
      <c r="E1225" s="127">
        <v>42</v>
      </c>
      <c r="F1225" s="126" t="s">
        <v>1187</v>
      </c>
      <c r="G1225" s="128">
        <f t="shared" si="19"/>
        <v>42</v>
      </c>
      <c r="H1225" s="123"/>
      <c r="I1225" s="123"/>
      <c r="J1225" s="123"/>
      <c r="K1225" s="123"/>
      <c r="L1225" s="123"/>
    </row>
    <row r="1226" spans="1:12" ht="15.75" x14ac:dyDescent="0.25">
      <c r="A1226" s="124"/>
      <c r="B1226" s="124"/>
      <c r="C1226" s="125" t="s">
        <v>4534</v>
      </c>
      <c r="D1226" s="126"/>
      <c r="E1226" s="127">
        <v>15.9</v>
      </c>
      <c r="F1226" s="126" t="s">
        <v>1187</v>
      </c>
      <c r="G1226" s="128">
        <f t="shared" si="19"/>
        <v>15.9</v>
      </c>
      <c r="H1226" s="123"/>
      <c r="I1226" s="123"/>
      <c r="J1226" s="123"/>
      <c r="K1226" s="123"/>
      <c r="L1226" s="123"/>
    </row>
    <row r="1227" spans="1:12" ht="15.75" x14ac:dyDescent="0.25">
      <c r="A1227" s="124"/>
      <c r="B1227" s="124"/>
      <c r="C1227" s="125" t="s">
        <v>3627</v>
      </c>
      <c r="D1227" s="126"/>
      <c r="E1227" s="127">
        <v>6.79</v>
      </c>
      <c r="F1227" s="126" t="s">
        <v>3626</v>
      </c>
      <c r="G1227" s="128">
        <f t="shared" si="19"/>
        <v>20.37</v>
      </c>
      <c r="H1227" s="123"/>
      <c r="I1227" s="123"/>
      <c r="J1227" s="123"/>
      <c r="K1227" s="123"/>
      <c r="L1227" s="123"/>
    </row>
    <row r="1228" spans="1:12" ht="15.75" x14ac:dyDescent="0.25">
      <c r="A1228" s="124"/>
      <c r="B1228" s="124"/>
      <c r="C1228" s="125" t="s">
        <v>3628</v>
      </c>
      <c r="D1228" s="126"/>
      <c r="E1228" s="127">
        <v>7.2</v>
      </c>
      <c r="F1228" s="126" t="s">
        <v>1187</v>
      </c>
      <c r="G1228" s="128">
        <f t="shared" si="19"/>
        <v>7.2</v>
      </c>
      <c r="H1228" s="123"/>
      <c r="I1228" s="123"/>
      <c r="J1228" s="123"/>
      <c r="K1228" s="123"/>
      <c r="L1228" s="123"/>
    </row>
    <row r="1229" spans="1:12" ht="15.75" x14ac:dyDescent="0.25">
      <c r="A1229" s="124"/>
      <c r="B1229" s="124"/>
      <c r="C1229" s="125" t="s">
        <v>3629</v>
      </c>
      <c r="D1229" s="126"/>
      <c r="E1229" s="127">
        <v>27.7</v>
      </c>
      <c r="F1229" s="126" t="s">
        <v>1187</v>
      </c>
      <c r="G1229" s="128">
        <f t="shared" si="19"/>
        <v>27.7</v>
      </c>
      <c r="H1229" s="123"/>
      <c r="I1229" s="123"/>
      <c r="J1229" s="123"/>
      <c r="K1229" s="123"/>
      <c r="L1229" s="123"/>
    </row>
    <row r="1230" spans="1:12" ht="15.75" x14ac:dyDescent="0.25">
      <c r="A1230" s="124"/>
      <c r="B1230" s="124"/>
      <c r="C1230" s="125" t="s">
        <v>4535</v>
      </c>
      <c r="D1230" s="126"/>
      <c r="E1230" s="127">
        <v>26.1</v>
      </c>
      <c r="F1230" s="126" t="s">
        <v>1187</v>
      </c>
      <c r="G1230" s="128">
        <f t="shared" si="19"/>
        <v>26.1</v>
      </c>
      <c r="H1230" s="123"/>
      <c r="I1230" s="123"/>
      <c r="J1230" s="123"/>
      <c r="K1230" s="123"/>
      <c r="L1230" s="123"/>
    </row>
    <row r="1231" spans="1:12" ht="15.75" x14ac:dyDescent="0.25">
      <c r="A1231" s="124"/>
      <c r="B1231" s="124"/>
      <c r="C1231" s="125" t="s">
        <v>3630</v>
      </c>
      <c r="D1231" s="126"/>
      <c r="E1231" s="127">
        <v>8.8000000000000007</v>
      </c>
      <c r="F1231" s="126" t="s">
        <v>1187</v>
      </c>
      <c r="G1231" s="128">
        <f t="shared" si="19"/>
        <v>8.8000000000000007</v>
      </c>
      <c r="H1231" s="123"/>
      <c r="I1231" s="123"/>
      <c r="J1231" s="123"/>
      <c r="K1231" s="123"/>
      <c r="L1231" s="123"/>
    </row>
    <row r="1232" spans="1:12" ht="15.75" x14ac:dyDescent="0.25">
      <c r="A1232" s="124"/>
      <c r="B1232" s="124"/>
      <c r="C1232" s="125" t="s">
        <v>4536</v>
      </c>
      <c r="D1232" s="126"/>
      <c r="E1232" s="127">
        <v>16.399999999999999</v>
      </c>
      <c r="F1232" s="126" t="s">
        <v>1187</v>
      </c>
      <c r="G1232" s="128">
        <f t="shared" si="19"/>
        <v>16.399999999999999</v>
      </c>
      <c r="H1232" s="123"/>
      <c r="I1232" s="123"/>
      <c r="J1232" s="123"/>
      <c r="K1232" s="123"/>
      <c r="L1232" s="123"/>
    </row>
    <row r="1233" spans="1:12" ht="15.75" x14ac:dyDescent="0.25">
      <c r="A1233" s="124"/>
      <c r="B1233" s="124"/>
      <c r="C1233" s="125" t="s">
        <v>4537</v>
      </c>
      <c r="D1233" s="126"/>
      <c r="E1233" s="127">
        <v>20.5</v>
      </c>
      <c r="F1233" s="126" t="s">
        <v>1187</v>
      </c>
      <c r="G1233" s="128">
        <f t="shared" si="19"/>
        <v>20.5</v>
      </c>
      <c r="H1233" s="123"/>
      <c r="I1233" s="123"/>
      <c r="J1233" s="123"/>
      <c r="K1233" s="123"/>
      <c r="L1233" s="123"/>
    </row>
    <row r="1234" spans="1:12" ht="15.75" x14ac:dyDescent="0.25">
      <c r="A1234" s="124"/>
      <c r="B1234" s="124"/>
      <c r="C1234" s="125" t="s">
        <v>3631</v>
      </c>
      <c r="D1234" s="126"/>
      <c r="E1234" s="127">
        <v>10</v>
      </c>
      <c r="F1234" s="126" t="s">
        <v>1187</v>
      </c>
      <c r="G1234" s="128">
        <f t="shared" si="19"/>
        <v>10</v>
      </c>
      <c r="H1234" s="123"/>
      <c r="I1234" s="123"/>
      <c r="J1234" s="123"/>
      <c r="K1234" s="123"/>
      <c r="L1234" s="123"/>
    </row>
    <row r="1235" spans="1:12" ht="15.75" x14ac:dyDescent="0.25">
      <c r="A1235" s="124"/>
      <c r="B1235" s="124"/>
      <c r="C1235" s="125" t="s">
        <v>3632</v>
      </c>
      <c r="D1235" s="126"/>
      <c r="E1235" s="127">
        <v>20.5</v>
      </c>
      <c r="F1235" s="126" t="s">
        <v>1187</v>
      </c>
      <c r="G1235" s="128">
        <f t="shared" si="19"/>
        <v>20.5</v>
      </c>
      <c r="H1235" s="123"/>
      <c r="I1235" s="123"/>
      <c r="J1235" s="123"/>
      <c r="K1235" s="123"/>
      <c r="L1235" s="123"/>
    </row>
    <row r="1236" spans="1:12" ht="15.75" x14ac:dyDescent="0.25">
      <c r="A1236" s="124"/>
      <c r="B1236" s="124"/>
      <c r="C1236" s="125" t="s">
        <v>3633</v>
      </c>
      <c r="D1236" s="126"/>
      <c r="E1236" s="127">
        <v>65</v>
      </c>
      <c r="F1236" s="126" t="s">
        <v>1187</v>
      </c>
      <c r="G1236" s="128">
        <f t="shared" si="19"/>
        <v>65</v>
      </c>
      <c r="H1236" s="123"/>
      <c r="I1236" s="123"/>
      <c r="J1236" s="123"/>
      <c r="K1236" s="123"/>
      <c r="L1236" s="123"/>
    </row>
    <row r="1237" spans="1:12" ht="15.75" x14ac:dyDescent="0.25">
      <c r="A1237" s="124"/>
      <c r="B1237" s="124"/>
      <c r="C1237" s="125" t="s">
        <v>4833</v>
      </c>
      <c r="D1237" s="126"/>
      <c r="E1237" s="127">
        <v>77</v>
      </c>
      <c r="F1237" s="126" t="s">
        <v>1199</v>
      </c>
      <c r="G1237" s="128">
        <f t="shared" si="19"/>
        <v>154</v>
      </c>
      <c r="H1237" s="123"/>
      <c r="I1237" s="123"/>
      <c r="J1237" s="123"/>
      <c r="K1237" s="123"/>
      <c r="L1237" s="123"/>
    </row>
    <row r="1238" spans="1:12" ht="15.75" x14ac:dyDescent="0.25">
      <c r="A1238" s="124"/>
      <c r="B1238" s="124"/>
      <c r="C1238" s="125" t="s">
        <v>3634</v>
      </c>
      <c r="D1238" s="126"/>
      <c r="E1238" s="127">
        <v>22</v>
      </c>
      <c r="F1238" s="126" t="s">
        <v>1199</v>
      </c>
      <c r="G1238" s="128">
        <f t="shared" si="19"/>
        <v>44</v>
      </c>
      <c r="H1238" s="123"/>
      <c r="I1238" s="123"/>
      <c r="J1238" s="123"/>
      <c r="K1238" s="123"/>
      <c r="L1238" s="123"/>
    </row>
    <row r="1239" spans="1:12" ht="15.75" x14ac:dyDescent="0.25">
      <c r="A1239" s="124"/>
      <c r="B1239" s="124"/>
      <c r="C1239" s="125" t="s">
        <v>4834</v>
      </c>
      <c r="D1239" s="126"/>
      <c r="E1239" s="127">
        <v>11.4</v>
      </c>
      <c r="F1239" s="126" t="s">
        <v>1187</v>
      </c>
      <c r="G1239" s="128">
        <f t="shared" si="19"/>
        <v>11.4</v>
      </c>
      <c r="H1239" s="123"/>
      <c r="I1239" s="123"/>
      <c r="J1239" s="123"/>
      <c r="K1239" s="123"/>
      <c r="L1239" s="123"/>
    </row>
    <row r="1240" spans="1:12" ht="15.75" x14ac:dyDescent="0.25">
      <c r="A1240" s="124"/>
      <c r="B1240" s="124"/>
      <c r="C1240" s="125" t="s">
        <v>3635</v>
      </c>
      <c r="D1240" s="126"/>
      <c r="E1240" s="127">
        <v>11.1</v>
      </c>
      <c r="F1240" s="126" t="s">
        <v>1187</v>
      </c>
      <c r="G1240" s="128">
        <f t="shared" si="19"/>
        <v>11.1</v>
      </c>
      <c r="H1240" s="123"/>
      <c r="I1240" s="123"/>
      <c r="J1240" s="123"/>
      <c r="K1240" s="123"/>
      <c r="L1240" s="123"/>
    </row>
    <row r="1241" spans="1:12" ht="15.75" x14ac:dyDescent="0.25">
      <c r="A1241" s="124"/>
      <c r="B1241" s="124"/>
      <c r="C1241" s="125" t="s">
        <v>3636</v>
      </c>
      <c r="D1241" s="126"/>
      <c r="E1241" s="127">
        <v>3.5</v>
      </c>
      <c r="F1241" s="126" t="s">
        <v>3683</v>
      </c>
      <c r="G1241" s="128">
        <f t="shared" si="19"/>
        <v>0</v>
      </c>
      <c r="H1241" s="123"/>
      <c r="I1241" s="123"/>
      <c r="J1241" s="123"/>
      <c r="K1241" s="123"/>
      <c r="L1241" s="123"/>
    </row>
    <row r="1242" spans="1:12" ht="15.75" x14ac:dyDescent="0.25">
      <c r="A1242" s="124"/>
      <c r="B1242" s="124"/>
      <c r="C1242" s="125" t="s">
        <v>3637</v>
      </c>
      <c r="D1242" s="126"/>
      <c r="E1242" s="127">
        <v>3.5</v>
      </c>
      <c r="F1242" s="126" t="s">
        <v>3683</v>
      </c>
      <c r="G1242" s="128">
        <f t="shared" si="19"/>
        <v>0</v>
      </c>
      <c r="H1242" s="123"/>
      <c r="I1242" s="123"/>
      <c r="J1242" s="123"/>
      <c r="K1242" s="123"/>
      <c r="L1242" s="123"/>
    </row>
    <row r="1243" spans="1:12" ht="15.75" x14ac:dyDescent="0.25">
      <c r="A1243" s="124"/>
      <c r="B1243" s="124"/>
      <c r="C1243" s="125" t="s">
        <v>3638</v>
      </c>
      <c r="D1243" s="126"/>
      <c r="E1243" s="127">
        <v>3.5</v>
      </c>
      <c r="F1243" s="126" t="s">
        <v>3683</v>
      </c>
      <c r="G1243" s="128">
        <f t="shared" si="19"/>
        <v>0</v>
      </c>
      <c r="H1243" s="123"/>
      <c r="I1243" s="123"/>
      <c r="J1243" s="123"/>
      <c r="K1243" s="123"/>
      <c r="L1243" s="123"/>
    </row>
    <row r="1244" spans="1:12" ht="15.75" x14ac:dyDescent="0.25">
      <c r="A1244" s="124"/>
      <c r="B1244" s="124"/>
      <c r="C1244" s="125" t="s">
        <v>4835</v>
      </c>
      <c r="D1244" s="126"/>
      <c r="E1244" s="127">
        <v>4</v>
      </c>
      <c r="F1244" s="126" t="s">
        <v>1185</v>
      </c>
      <c r="G1244" s="128">
        <f t="shared" si="19"/>
        <v>0.5714285714285714</v>
      </c>
      <c r="H1244" s="123"/>
      <c r="I1244" s="123"/>
      <c r="J1244" s="123"/>
      <c r="K1244" s="123"/>
      <c r="L1244" s="123"/>
    </row>
    <row r="1245" spans="1:12" ht="15.75" x14ac:dyDescent="0.25">
      <c r="A1245" s="124"/>
      <c r="B1245" s="124"/>
      <c r="C1245" s="125" t="s">
        <v>1376</v>
      </c>
      <c r="D1245" s="126"/>
      <c r="E1245" s="127">
        <v>7</v>
      </c>
      <c r="F1245" s="126" t="s">
        <v>1185</v>
      </c>
      <c r="G1245" s="128">
        <f t="shared" si="19"/>
        <v>1</v>
      </c>
      <c r="H1245" s="123"/>
      <c r="I1245" s="123"/>
      <c r="J1245" s="123"/>
      <c r="K1245" s="123"/>
      <c r="L1245" s="123"/>
    </row>
    <row r="1246" spans="1:12" ht="15.75" x14ac:dyDescent="0.25">
      <c r="A1246" s="124"/>
      <c r="B1246" s="124"/>
      <c r="C1246" s="125" t="s">
        <v>3639</v>
      </c>
      <c r="D1246" s="126"/>
      <c r="E1246" s="127">
        <v>19</v>
      </c>
      <c r="F1246" s="126" t="s">
        <v>1187</v>
      </c>
      <c r="G1246" s="128">
        <f t="shared" si="19"/>
        <v>19</v>
      </c>
      <c r="H1246" s="123"/>
      <c r="I1246" s="123"/>
      <c r="J1246" s="123"/>
      <c r="K1246" s="123"/>
      <c r="L1246" s="123"/>
    </row>
    <row r="1247" spans="1:12" ht="15.75" x14ac:dyDescent="0.25">
      <c r="A1247" s="124"/>
      <c r="B1247" s="124"/>
      <c r="C1247" s="125" t="s">
        <v>3640</v>
      </c>
      <c r="D1247" s="126"/>
      <c r="E1247" s="127">
        <v>21.8</v>
      </c>
      <c r="F1247" s="126" t="s">
        <v>1187</v>
      </c>
      <c r="G1247" s="128">
        <f t="shared" si="19"/>
        <v>21.8</v>
      </c>
      <c r="H1247" s="123"/>
      <c r="I1247" s="123"/>
      <c r="J1247" s="123"/>
      <c r="K1247" s="123"/>
      <c r="L1247" s="123"/>
    </row>
    <row r="1248" spans="1:12" ht="31.5" x14ac:dyDescent="0.25">
      <c r="A1248" s="124"/>
      <c r="B1248" s="124"/>
      <c r="C1248" s="125" t="s">
        <v>4836</v>
      </c>
      <c r="D1248" s="126"/>
      <c r="E1248" s="127">
        <v>45</v>
      </c>
      <c r="F1248" s="126" t="s">
        <v>1187</v>
      </c>
      <c r="G1248" s="128">
        <f t="shared" si="19"/>
        <v>45</v>
      </c>
      <c r="H1248" s="123"/>
      <c r="I1248" s="123"/>
      <c r="J1248" s="123"/>
      <c r="K1248" s="123"/>
      <c r="L1248" s="123"/>
    </row>
    <row r="1249" spans="1:12" ht="15.75" x14ac:dyDescent="0.25">
      <c r="A1249" s="124"/>
      <c r="B1249" s="124"/>
      <c r="C1249" s="125" t="s">
        <v>3641</v>
      </c>
      <c r="D1249" s="126"/>
      <c r="E1249" s="127">
        <v>20.85</v>
      </c>
      <c r="F1249" s="126" t="s">
        <v>1187</v>
      </c>
      <c r="G1249" s="128">
        <f t="shared" si="19"/>
        <v>20.85</v>
      </c>
      <c r="H1249" s="123"/>
      <c r="I1249" s="123"/>
      <c r="J1249" s="123"/>
      <c r="K1249" s="123"/>
      <c r="L1249" s="123"/>
    </row>
    <row r="1250" spans="1:12" ht="15.75" x14ac:dyDescent="0.25">
      <c r="A1250" s="124"/>
      <c r="B1250" s="124"/>
      <c r="C1250" s="125" t="s">
        <v>3642</v>
      </c>
      <c r="D1250" s="126"/>
      <c r="E1250" s="127">
        <v>21.8</v>
      </c>
      <c r="F1250" s="126" t="s">
        <v>1187</v>
      </c>
      <c r="G1250" s="128">
        <f t="shared" si="19"/>
        <v>21.8</v>
      </c>
      <c r="H1250" s="123"/>
      <c r="I1250" s="123"/>
      <c r="J1250" s="123"/>
      <c r="K1250" s="123"/>
      <c r="L1250" s="123"/>
    </row>
    <row r="1251" spans="1:12" ht="15.75" x14ac:dyDescent="0.25">
      <c r="A1251" s="124"/>
      <c r="B1251" s="124"/>
      <c r="C1251" s="125" t="s">
        <v>3643</v>
      </c>
      <c r="D1251" s="126"/>
      <c r="E1251" s="127">
        <v>21.8</v>
      </c>
      <c r="F1251" s="126" t="s">
        <v>1187</v>
      </c>
      <c r="G1251" s="128">
        <f t="shared" si="19"/>
        <v>21.8</v>
      </c>
      <c r="H1251" s="123"/>
      <c r="I1251" s="123"/>
      <c r="J1251" s="123"/>
      <c r="K1251" s="123"/>
      <c r="L1251" s="123"/>
    </row>
    <row r="1252" spans="1:12" ht="15.75" x14ac:dyDescent="0.25">
      <c r="A1252" s="124"/>
      <c r="B1252" s="124"/>
      <c r="C1252" s="125" t="s">
        <v>3644</v>
      </c>
      <c r="D1252" s="126"/>
      <c r="E1252" s="127">
        <v>21.8</v>
      </c>
      <c r="F1252" s="126" t="s">
        <v>1187</v>
      </c>
      <c r="G1252" s="128">
        <f t="shared" si="19"/>
        <v>21.8</v>
      </c>
      <c r="H1252" s="123"/>
      <c r="I1252" s="123"/>
      <c r="J1252" s="123"/>
      <c r="K1252" s="123"/>
      <c r="L1252" s="123"/>
    </row>
    <row r="1253" spans="1:12" ht="31.5" x14ac:dyDescent="0.25">
      <c r="A1253" s="124"/>
      <c r="B1253" s="124"/>
      <c r="C1253" s="125" t="s">
        <v>4837</v>
      </c>
      <c r="D1253" s="126"/>
      <c r="E1253" s="127">
        <v>22.15</v>
      </c>
      <c r="F1253" s="126" t="s">
        <v>1187</v>
      </c>
      <c r="G1253" s="128">
        <f t="shared" si="19"/>
        <v>22.15</v>
      </c>
      <c r="H1253" s="123"/>
      <c r="I1253" s="123"/>
      <c r="J1253" s="123"/>
      <c r="K1253" s="123"/>
      <c r="L1253" s="123"/>
    </row>
    <row r="1254" spans="1:12" ht="15.75" x14ac:dyDescent="0.25">
      <c r="A1254" s="124"/>
      <c r="B1254" s="124"/>
      <c r="C1254" s="125" t="s">
        <v>3645</v>
      </c>
      <c r="D1254" s="126"/>
      <c r="E1254" s="127">
        <v>21.8</v>
      </c>
      <c r="F1254" s="126" t="s">
        <v>1187</v>
      </c>
      <c r="G1254" s="128">
        <f t="shared" si="19"/>
        <v>21.8</v>
      </c>
      <c r="H1254" s="123"/>
      <c r="I1254" s="123"/>
      <c r="J1254" s="123"/>
      <c r="K1254" s="123"/>
      <c r="L1254" s="123"/>
    </row>
    <row r="1255" spans="1:12" ht="31.5" x14ac:dyDescent="0.25">
      <c r="A1255" s="124"/>
      <c r="B1255" s="185" t="s">
        <v>4898</v>
      </c>
      <c r="C1255" s="125" t="s">
        <v>3646</v>
      </c>
      <c r="D1255" s="126"/>
      <c r="E1255" s="127">
        <v>15</v>
      </c>
      <c r="F1255" s="126" t="s">
        <v>1187</v>
      </c>
      <c r="G1255" s="128">
        <f t="shared" si="19"/>
        <v>15</v>
      </c>
      <c r="H1255" s="123"/>
      <c r="I1255" s="123"/>
      <c r="J1255" s="123"/>
      <c r="K1255" s="123"/>
      <c r="L1255" s="123"/>
    </row>
    <row r="1256" spans="1:12" ht="15.75" x14ac:dyDescent="0.25">
      <c r="A1256" s="124"/>
      <c r="B1256" s="124"/>
      <c r="C1256" s="125" t="s">
        <v>3647</v>
      </c>
      <c r="D1256" s="126"/>
      <c r="E1256" s="127">
        <v>25</v>
      </c>
      <c r="F1256" s="126" t="s">
        <v>1187</v>
      </c>
      <c r="G1256" s="128">
        <f t="shared" si="19"/>
        <v>25</v>
      </c>
      <c r="H1256" s="123"/>
      <c r="I1256" s="123"/>
      <c r="J1256" s="123"/>
      <c r="K1256" s="123"/>
      <c r="L1256" s="123"/>
    </row>
    <row r="1257" spans="1:12" ht="15.75" x14ac:dyDescent="0.25">
      <c r="A1257" s="124"/>
      <c r="B1257" s="124"/>
      <c r="C1257" s="125" t="s">
        <v>3648</v>
      </c>
      <c r="D1257" s="126"/>
      <c r="E1257" s="127">
        <v>65</v>
      </c>
      <c r="F1257" s="126" t="s">
        <v>1187</v>
      </c>
      <c r="G1257" s="128">
        <f t="shared" ref="G1257:G1266" si="20">_xlfn.SWITCH(F1257,
"1xd",E1257,
"2xd",2*E1257,
"3xd",3*E1257,
"4xd",4*E1257,
"5xd",5*E1257,
"1xt",E1257/7,
"2xt",2*E1257/7,
"3xt",3*E1257/7,
"1xm",E1257/30,
"2xm",2*E1257/30,
"2xl",2*E1257/365,
"35xl",35*E1257/365,
)</f>
        <v>65</v>
      </c>
      <c r="H1257" s="123"/>
      <c r="I1257" s="123"/>
      <c r="J1257" s="123"/>
      <c r="K1257" s="123"/>
      <c r="L1257" s="123"/>
    </row>
    <row r="1258" spans="1:12" ht="15.75" x14ac:dyDescent="0.25">
      <c r="A1258" s="124"/>
      <c r="B1258" s="124"/>
      <c r="C1258" s="125" t="s">
        <v>4838</v>
      </c>
      <c r="D1258" s="126"/>
      <c r="E1258" s="127">
        <v>3</v>
      </c>
      <c r="F1258" s="126" t="s">
        <v>1187</v>
      </c>
      <c r="G1258" s="128">
        <f t="shared" si="20"/>
        <v>3</v>
      </c>
      <c r="H1258" s="123"/>
      <c r="I1258" s="123"/>
      <c r="J1258" s="123"/>
      <c r="K1258" s="123"/>
      <c r="L1258" s="123"/>
    </row>
    <row r="1259" spans="1:12" ht="15.75" x14ac:dyDescent="0.25">
      <c r="A1259" s="124"/>
      <c r="B1259" s="124"/>
      <c r="C1259" s="125" t="s">
        <v>3650</v>
      </c>
      <c r="D1259" s="126"/>
      <c r="E1259" s="127">
        <v>10</v>
      </c>
      <c r="F1259" s="126" t="s">
        <v>1185</v>
      </c>
      <c r="G1259" s="128">
        <f t="shared" si="20"/>
        <v>1.4285714285714286</v>
      </c>
      <c r="H1259" s="123"/>
      <c r="I1259" s="123"/>
      <c r="J1259" s="123"/>
      <c r="K1259" s="123"/>
      <c r="L1259" s="123"/>
    </row>
    <row r="1260" spans="1:12" ht="15.75" x14ac:dyDescent="0.25">
      <c r="A1260" s="124"/>
      <c r="B1260" s="124"/>
      <c r="C1260" s="125" t="s">
        <v>4538</v>
      </c>
      <c r="D1260" s="126"/>
      <c r="E1260" s="127">
        <v>33</v>
      </c>
      <c r="F1260" s="126" t="s">
        <v>1187</v>
      </c>
      <c r="G1260" s="128">
        <f t="shared" si="20"/>
        <v>33</v>
      </c>
      <c r="H1260" s="123"/>
      <c r="I1260" s="123"/>
      <c r="J1260" s="123"/>
      <c r="K1260" s="123"/>
      <c r="L1260" s="123"/>
    </row>
    <row r="1261" spans="1:12" ht="15.75" x14ac:dyDescent="0.25">
      <c r="A1261" s="124"/>
      <c r="B1261" s="124"/>
      <c r="C1261" s="125" t="s">
        <v>3651</v>
      </c>
      <c r="D1261" s="126"/>
      <c r="E1261" s="127">
        <v>2.63</v>
      </c>
      <c r="F1261" s="126" t="s">
        <v>3626</v>
      </c>
      <c r="G1261" s="128">
        <f t="shared" si="20"/>
        <v>7.89</v>
      </c>
      <c r="H1261" s="123"/>
      <c r="I1261" s="123"/>
      <c r="J1261" s="123"/>
      <c r="K1261" s="123"/>
      <c r="L1261" s="123"/>
    </row>
    <row r="1262" spans="1:12" ht="15.75" x14ac:dyDescent="0.25">
      <c r="A1262" s="124"/>
      <c r="B1262" s="124"/>
      <c r="C1262" s="125" t="s">
        <v>4539</v>
      </c>
      <c r="D1262" s="126"/>
      <c r="E1262" s="127">
        <v>1.5</v>
      </c>
      <c r="F1262" s="126" t="s">
        <v>1185</v>
      </c>
      <c r="G1262" s="128">
        <f t="shared" si="20"/>
        <v>0.21428571428571427</v>
      </c>
      <c r="H1262" s="123"/>
      <c r="I1262" s="123"/>
      <c r="J1262" s="123"/>
      <c r="K1262" s="123"/>
      <c r="L1262" s="123"/>
    </row>
    <row r="1263" spans="1:12" ht="15.75" x14ac:dyDescent="0.25">
      <c r="A1263" s="124"/>
      <c r="B1263" s="135" t="s">
        <v>3653</v>
      </c>
      <c r="C1263" s="125" t="s">
        <v>3652</v>
      </c>
      <c r="D1263" s="126"/>
      <c r="E1263" s="127">
        <v>2</v>
      </c>
      <c r="F1263" s="126" t="s">
        <v>3626</v>
      </c>
      <c r="G1263" s="128">
        <f t="shared" si="20"/>
        <v>6</v>
      </c>
      <c r="H1263" s="123"/>
      <c r="I1263" s="123"/>
      <c r="J1263" s="123"/>
      <c r="K1263" s="123"/>
      <c r="L1263" s="123"/>
    </row>
    <row r="1264" spans="1:12" ht="15.75" x14ac:dyDescent="0.25">
      <c r="A1264" s="124"/>
      <c r="B1264" s="124"/>
      <c r="C1264" s="125" t="s">
        <v>4540</v>
      </c>
      <c r="D1264" s="126"/>
      <c r="E1264" s="165">
        <v>8.1999999999999993</v>
      </c>
      <c r="F1264" s="126" t="s">
        <v>1187</v>
      </c>
      <c r="G1264" s="128">
        <f t="shared" si="20"/>
        <v>8.1999999999999993</v>
      </c>
      <c r="H1264" s="123"/>
      <c r="I1264" s="123"/>
      <c r="J1264" s="123"/>
      <c r="K1264" s="123"/>
      <c r="L1264" s="123"/>
    </row>
    <row r="1265" spans="1:12" ht="15.75" x14ac:dyDescent="0.25">
      <c r="A1265" s="124"/>
      <c r="B1265" s="124"/>
      <c r="C1265" s="125" t="s">
        <v>4541</v>
      </c>
      <c r="D1265" s="126"/>
      <c r="E1265" s="165">
        <v>10.4</v>
      </c>
      <c r="F1265" s="126" t="s">
        <v>1187</v>
      </c>
      <c r="G1265" s="128">
        <f t="shared" si="20"/>
        <v>10.4</v>
      </c>
      <c r="H1265" s="123"/>
      <c r="I1265" s="123"/>
      <c r="J1265" s="123"/>
      <c r="K1265" s="123"/>
      <c r="L1265" s="123"/>
    </row>
    <row r="1266" spans="1:12" ht="15.75" x14ac:dyDescent="0.25">
      <c r="A1266" s="124"/>
      <c r="B1266" s="124"/>
      <c r="C1266" s="125" t="s">
        <v>4542</v>
      </c>
      <c r="D1266" s="126"/>
      <c r="E1266" s="165">
        <v>2.8</v>
      </c>
      <c r="F1266" s="126" t="s">
        <v>1187</v>
      </c>
      <c r="G1266" s="128">
        <f t="shared" si="20"/>
        <v>2.8</v>
      </c>
      <c r="H1266" s="123"/>
      <c r="I1266" s="123"/>
      <c r="J1266" s="123"/>
      <c r="K1266" s="123"/>
      <c r="L1266" s="123"/>
    </row>
    <row r="1267" spans="1:12" s="5" customFormat="1" ht="39.75" customHeight="1" x14ac:dyDescent="0.35">
      <c r="A1267" s="149"/>
      <c r="B1267" s="149"/>
      <c r="C1267" s="291"/>
      <c r="D1267" s="51" t="s">
        <v>3986</v>
      </c>
      <c r="E1267" s="52">
        <f>SUM(E1192:E1266)</f>
        <v>2876.2700000000009</v>
      </c>
      <c r="F1267" s="292"/>
      <c r="G1267" s="293"/>
      <c r="H1267" s="294">
        <v>0</v>
      </c>
      <c r="I1267" s="295">
        <v>22</v>
      </c>
      <c r="J1267" s="294">
        <f>+(1+I1267/100)*H1267</f>
        <v>0</v>
      </c>
      <c r="K1267" s="296">
        <f>+H1267*E1267</f>
        <v>0</v>
      </c>
      <c r="L1267" s="296">
        <f>+J1267*E1267</f>
        <v>0</v>
      </c>
    </row>
    <row r="1268" spans="1:12" s="48" customFormat="1" ht="15.75" x14ac:dyDescent="0.25">
      <c r="A1268" s="124"/>
      <c r="B1268" s="135" t="s">
        <v>3978</v>
      </c>
      <c r="C1268" s="125" t="s">
        <v>3655</v>
      </c>
      <c r="D1268" s="126"/>
      <c r="E1268" s="127">
        <v>30</v>
      </c>
      <c r="F1268" s="126" t="s">
        <v>5001</v>
      </c>
      <c r="G1268" s="128">
        <f t="shared" ref="G1268:G1293" si="21">_xlfn.SWITCH(F1268,
"1x dan", E1268,
"2x dan", 2*E1268,
"3x dan", 3*E1268,
"4x dan", 4*E1268,
"5x dan", 5*E1268,
"1x tedensko", E1268/7,
"2x tedensko", 2*E1268/7,
"3x tedensko", 3*E1268/7,
"1x mesečno", E1268/30,
"2x mesečno", 2*E1268/30,
"2x letno", 2*E1268/365,
"35x letno", 35*E1268/365,
)</f>
        <v>60</v>
      </c>
      <c r="H1268" s="130"/>
      <c r="I1268" s="130"/>
      <c r="J1268" s="130"/>
      <c r="K1268" s="130"/>
      <c r="L1268" s="130"/>
    </row>
    <row r="1269" spans="1:12" s="48" customFormat="1" ht="15.75" x14ac:dyDescent="0.25">
      <c r="A1269" s="124"/>
      <c r="B1269" s="124"/>
      <c r="C1269" s="125" t="s">
        <v>3656</v>
      </c>
      <c r="D1269" s="126"/>
      <c r="E1269" s="127">
        <v>15.28</v>
      </c>
      <c r="F1269" s="126" t="s">
        <v>5001</v>
      </c>
      <c r="G1269" s="128">
        <f t="shared" si="21"/>
        <v>30.56</v>
      </c>
      <c r="H1269" s="130"/>
      <c r="I1269" s="130"/>
      <c r="J1269" s="130"/>
      <c r="K1269" s="130"/>
      <c r="L1269" s="130"/>
    </row>
    <row r="1270" spans="1:12" s="48" customFormat="1" ht="15.75" x14ac:dyDescent="0.25">
      <c r="A1270" s="124"/>
      <c r="B1270" s="124"/>
      <c r="C1270" s="125" t="s">
        <v>3657</v>
      </c>
      <c r="D1270" s="126"/>
      <c r="E1270" s="127">
        <v>10</v>
      </c>
      <c r="F1270" s="126" t="s">
        <v>5001</v>
      </c>
      <c r="G1270" s="128">
        <f t="shared" si="21"/>
        <v>20</v>
      </c>
      <c r="H1270" s="130"/>
      <c r="I1270" s="130"/>
      <c r="J1270" s="130"/>
      <c r="K1270" s="130"/>
      <c r="L1270" s="130"/>
    </row>
    <row r="1271" spans="1:12" ht="42.75" customHeight="1" x14ac:dyDescent="0.25">
      <c r="A1271" s="124"/>
      <c r="B1271" s="124"/>
      <c r="C1271" s="125" t="s">
        <v>3658</v>
      </c>
      <c r="D1271" s="126"/>
      <c r="E1271" s="127">
        <v>225.85</v>
      </c>
      <c r="F1271" s="126" t="s">
        <v>5001</v>
      </c>
      <c r="G1271" s="128">
        <f t="shared" si="21"/>
        <v>451.7</v>
      </c>
      <c r="H1271" s="123"/>
      <c r="I1271" s="123"/>
      <c r="J1271" s="123"/>
      <c r="K1271" s="123"/>
      <c r="L1271" s="123"/>
    </row>
    <row r="1272" spans="1:12" ht="15.75" x14ac:dyDescent="0.25">
      <c r="A1272" s="124"/>
      <c r="B1272" s="124"/>
      <c r="C1272" s="125" t="s">
        <v>3659</v>
      </c>
      <c r="D1272" s="126"/>
      <c r="E1272" s="127">
        <v>2</v>
      </c>
      <c r="F1272" s="126"/>
      <c r="G1272" s="128">
        <f t="shared" si="21"/>
        <v>0</v>
      </c>
      <c r="H1272" s="123"/>
      <c r="I1272" s="123"/>
      <c r="J1272" s="123"/>
      <c r="K1272" s="123"/>
      <c r="L1272" s="123"/>
    </row>
    <row r="1273" spans="1:12" ht="15.75" x14ac:dyDescent="0.25">
      <c r="A1273" s="124"/>
      <c r="B1273" s="124"/>
      <c r="C1273" s="125" t="s">
        <v>3660</v>
      </c>
      <c r="D1273" s="126"/>
      <c r="E1273" s="127">
        <v>1.44</v>
      </c>
      <c r="F1273" s="126" t="s">
        <v>5001</v>
      </c>
      <c r="G1273" s="128">
        <f t="shared" si="21"/>
        <v>2.88</v>
      </c>
      <c r="H1273" s="123"/>
      <c r="I1273" s="123"/>
      <c r="J1273" s="123"/>
      <c r="K1273" s="123"/>
      <c r="L1273" s="123"/>
    </row>
    <row r="1274" spans="1:12" ht="31.5" x14ac:dyDescent="0.25">
      <c r="A1274" s="124"/>
      <c r="B1274" s="124"/>
      <c r="C1274" s="125" t="s">
        <v>4839</v>
      </c>
      <c r="D1274" s="126"/>
      <c r="E1274" s="127">
        <v>9.44</v>
      </c>
      <c r="F1274" s="126" t="s">
        <v>4706</v>
      </c>
      <c r="G1274" s="128">
        <f t="shared" si="21"/>
        <v>37.76</v>
      </c>
      <c r="H1274" s="123"/>
      <c r="I1274" s="123"/>
      <c r="J1274" s="123"/>
      <c r="K1274" s="123"/>
      <c r="L1274" s="123"/>
    </row>
    <row r="1275" spans="1:12" ht="15.75" x14ac:dyDescent="0.25">
      <c r="A1275" s="124"/>
      <c r="B1275" s="124"/>
      <c r="C1275" s="125" t="s">
        <v>3736</v>
      </c>
      <c r="D1275" s="126"/>
      <c r="E1275" s="127">
        <v>91.32</v>
      </c>
      <c r="F1275" s="126" t="s">
        <v>589</v>
      </c>
      <c r="G1275" s="128">
        <f t="shared" si="21"/>
        <v>39.137142857142855</v>
      </c>
      <c r="H1275" s="123"/>
      <c r="I1275" s="123"/>
      <c r="J1275" s="123"/>
      <c r="K1275" s="123"/>
      <c r="L1275" s="123"/>
    </row>
    <row r="1276" spans="1:12" ht="31.5" x14ac:dyDescent="0.25">
      <c r="A1276" s="124"/>
      <c r="B1276" s="170"/>
      <c r="C1276" s="125" t="s">
        <v>4543</v>
      </c>
      <c r="D1276" s="126"/>
      <c r="E1276" s="127">
        <v>30</v>
      </c>
      <c r="F1276" s="126" t="s">
        <v>5001</v>
      </c>
      <c r="G1276" s="128">
        <f t="shared" si="21"/>
        <v>60</v>
      </c>
      <c r="H1276" s="123"/>
      <c r="I1276" s="123"/>
      <c r="J1276" s="123"/>
      <c r="K1276" s="123"/>
      <c r="L1276" s="123"/>
    </row>
    <row r="1277" spans="1:12" ht="15.75" x14ac:dyDescent="0.25">
      <c r="A1277" s="124"/>
      <c r="B1277" s="170"/>
      <c r="C1277" s="125" t="s">
        <v>4544</v>
      </c>
      <c r="D1277" s="126"/>
      <c r="E1277" s="127">
        <v>24.15</v>
      </c>
      <c r="F1277" s="126" t="s">
        <v>589</v>
      </c>
      <c r="G1277" s="128">
        <f t="shared" si="21"/>
        <v>10.349999999999998</v>
      </c>
      <c r="H1277" s="123"/>
      <c r="I1277" s="123"/>
      <c r="J1277" s="123"/>
      <c r="K1277" s="123"/>
      <c r="L1277" s="123"/>
    </row>
    <row r="1278" spans="1:12" ht="15.75" x14ac:dyDescent="0.25">
      <c r="A1278" s="124"/>
      <c r="B1278" s="124"/>
      <c r="C1278" s="125" t="s">
        <v>3685</v>
      </c>
      <c r="D1278" s="126"/>
      <c r="E1278" s="127">
        <v>50.92</v>
      </c>
      <c r="F1278" s="126" t="s">
        <v>4705</v>
      </c>
      <c r="G1278" s="128">
        <f t="shared" si="21"/>
        <v>50.92</v>
      </c>
      <c r="H1278" s="123"/>
      <c r="I1278" s="123"/>
      <c r="J1278" s="123"/>
      <c r="K1278" s="123"/>
      <c r="L1278" s="123"/>
    </row>
    <row r="1279" spans="1:12" ht="31.5" x14ac:dyDescent="0.25">
      <c r="A1279" s="124"/>
      <c r="B1279" s="151" t="s">
        <v>4545</v>
      </c>
      <c r="C1279" s="125" t="s">
        <v>4840</v>
      </c>
      <c r="D1279" s="126"/>
      <c r="E1279" s="127">
        <v>13.5</v>
      </c>
      <c r="F1279" s="126" t="s">
        <v>589</v>
      </c>
      <c r="G1279" s="128">
        <f t="shared" si="21"/>
        <v>5.7857142857142856</v>
      </c>
      <c r="H1279" s="123"/>
      <c r="I1279" s="123"/>
      <c r="J1279" s="123"/>
      <c r="K1279" s="123"/>
      <c r="L1279" s="123"/>
    </row>
    <row r="1280" spans="1:12" s="9" customFormat="1" ht="31.5" x14ac:dyDescent="0.25">
      <c r="A1280" s="124"/>
      <c r="B1280" s="124"/>
      <c r="C1280" s="125" t="s">
        <v>4841</v>
      </c>
      <c r="D1280" s="126"/>
      <c r="E1280" s="127">
        <v>13.5</v>
      </c>
      <c r="F1280" s="126" t="s">
        <v>589</v>
      </c>
      <c r="G1280" s="128">
        <f t="shared" si="21"/>
        <v>5.7857142857142856</v>
      </c>
      <c r="H1280" s="130"/>
      <c r="I1280" s="130"/>
      <c r="J1280" s="130"/>
      <c r="K1280" s="130"/>
      <c r="L1280" s="130"/>
    </row>
    <row r="1281" spans="1:12" s="9" customFormat="1" ht="15.75" x14ac:dyDescent="0.25">
      <c r="A1281" s="124"/>
      <c r="B1281" s="124"/>
      <c r="C1281" s="125" t="s">
        <v>3735</v>
      </c>
      <c r="D1281" s="126"/>
      <c r="E1281" s="127">
        <v>28</v>
      </c>
      <c r="F1281" s="126">
        <v>0</v>
      </c>
      <c r="G1281" s="128">
        <f t="shared" si="21"/>
        <v>0</v>
      </c>
      <c r="H1281" s="130"/>
      <c r="I1281" s="130"/>
      <c r="J1281" s="130"/>
      <c r="K1281" s="130"/>
      <c r="L1281" s="130"/>
    </row>
    <row r="1282" spans="1:12" ht="47.25" x14ac:dyDescent="0.25">
      <c r="A1282" s="124"/>
      <c r="B1282" s="124"/>
      <c r="C1282" s="125" t="s">
        <v>4546</v>
      </c>
      <c r="D1282" s="126"/>
      <c r="E1282" s="127">
        <v>13.8</v>
      </c>
      <c r="F1282" s="126" t="s">
        <v>4705</v>
      </c>
      <c r="G1282" s="128">
        <f t="shared" si="21"/>
        <v>13.8</v>
      </c>
      <c r="H1282" s="123"/>
      <c r="I1282" s="123"/>
      <c r="J1282" s="123"/>
      <c r="K1282" s="123"/>
      <c r="L1282" s="123"/>
    </row>
    <row r="1283" spans="1:12" ht="15.75" x14ac:dyDescent="0.25">
      <c r="A1283" s="124"/>
      <c r="B1283" s="124"/>
      <c r="C1283" s="125" t="s">
        <v>4547</v>
      </c>
      <c r="D1283" s="126"/>
      <c r="E1283" s="127">
        <v>6.85</v>
      </c>
      <c r="F1283" s="126" t="s">
        <v>623</v>
      </c>
      <c r="G1283" s="128">
        <f t="shared" si="21"/>
        <v>3.7534246575342461E-2</v>
      </c>
      <c r="H1283" s="123"/>
      <c r="I1283" s="123"/>
      <c r="J1283" s="123"/>
      <c r="K1283" s="123"/>
      <c r="L1283" s="123"/>
    </row>
    <row r="1284" spans="1:12" ht="15.75" x14ac:dyDescent="0.25">
      <c r="A1284" s="124"/>
      <c r="B1284" s="124"/>
      <c r="C1284" s="125" t="s">
        <v>4548</v>
      </c>
      <c r="D1284" s="126"/>
      <c r="E1284" s="127">
        <v>15</v>
      </c>
      <c r="F1284" s="126" t="s">
        <v>4729</v>
      </c>
      <c r="G1284" s="128">
        <f t="shared" si="21"/>
        <v>0</v>
      </c>
      <c r="H1284" s="123"/>
      <c r="I1284" s="123"/>
      <c r="J1284" s="123"/>
      <c r="K1284" s="123"/>
      <c r="L1284" s="123"/>
    </row>
    <row r="1285" spans="1:12" ht="15.75" x14ac:dyDescent="0.25">
      <c r="A1285" s="124"/>
      <c r="B1285" s="124"/>
      <c r="C1285" s="125" t="s">
        <v>4549</v>
      </c>
      <c r="D1285" s="126"/>
      <c r="E1285" s="127">
        <v>30</v>
      </c>
      <c r="F1285" s="126" t="s">
        <v>589</v>
      </c>
      <c r="G1285" s="128">
        <f t="shared" si="21"/>
        <v>12.857142857142858</v>
      </c>
      <c r="H1285" s="123"/>
      <c r="I1285" s="123"/>
      <c r="J1285" s="123"/>
      <c r="K1285" s="123"/>
      <c r="L1285" s="123"/>
    </row>
    <row r="1286" spans="1:12" ht="15.75" x14ac:dyDescent="0.25">
      <c r="A1286" s="124"/>
      <c r="B1286" s="124"/>
      <c r="C1286" s="125" t="s">
        <v>4550</v>
      </c>
      <c r="D1286" s="126"/>
      <c r="E1286" s="127">
        <v>12</v>
      </c>
      <c r="F1286" s="126" t="s">
        <v>589</v>
      </c>
      <c r="G1286" s="128">
        <f t="shared" si="21"/>
        <v>5.1428571428571432</v>
      </c>
      <c r="H1286" s="123"/>
      <c r="I1286" s="123"/>
      <c r="J1286" s="123"/>
      <c r="K1286" s="123"/>
      <c r="L1286" s="123"/>
    </row>
    <row r="1287" spans="1:12" ht="15.75" x14ac:dyDescent="0.25">
      <c r="A1287" s="124"/>
      <c r="B1287" s="124"/>
      <c r="C1287" s="125" t="s">
        <v>4551</v>
      </c>
      <c r="D1287" s="126"/>
      <c r="E1287" s="127">
        <v>8</v>
      </c>
      <c r="F1287" s="126" t="s">
        <v>589</v>
      </c>
      <c r="G1287" s="128">
        <f t="shared" si="21"/>
        <v>3.4285714285714284</v>
      </c>
      <c r="H1287" s="123"/>
      <c r="I1287" s="123"/>
      <c r="J1287" s="123"/>
      <c r="K1287" s="123"/>
      <c r="L1287" s="123"/>
    </row>
    <row r="1288" spans="1:12" ht="31.5" x14ac:dyDescent="0.25">
      <c r="A1288" s="124"/>
      <c r="B1288" s="185" t="s">
        <v>4899</v>
      </c>
      <c r="C1288" s="125" t="s">
        <v>3661</v>
      </c>
      <c r="D1288" s="126"/>
      <c r="E1288" s="127">
        <v>7.17</v>
      </c>
      <c r="F1288" s="126" t="s">
        <v>589</v>
      </c>
      <c r="G1288" s="128">
        <f t="shared" si="21"/>
        <v>3.0728571428571425</v>
      </c>
      <c r="H1288" s="123"/>
      <c r="I1288" s="123"/>
      <c r="J1288" s="123"/>
      <c r="K1288" s="123"/>
      <c r="L1288" s="123"/>
    </row>
    <row r="1289" spans="1:12" s="9" customFormat="1" ht="31.5" x14ac:dyDescent="0.25">
      <c r="A1289" s="124"/>
      <c r="B1289" s="124"/>
      <c r="C1289" s="125" t="s">
        <v>3662</v>
      </c>
      <c r="D1289" s="126"/>
      <c r="E1289" s="127">
        <v>15.97</v>
      </c>
      <c r="F1289" s="126" t="s">
        <v>4705</v>
      </c>
      <c r="G1289" s="128">
        <f t="shared" si="21"/>
        <v>15.97</v>
      </c>
      <c r="H1289" s="130"/>
      <c r="I1289" s="130"/>
      <c r="J1289" s="130"/>
      <c r="K1289" s="130"/>
      <c r="L1289" s="130"/>
    </row>
    <row r="1290" spans="1:12" s="9" customFormat="1" ht="31.5" x14ac:dyDescent="0.25">
      <c r="A1290" s="124"/>
      <c r="B1290" s="124"/>
      <c r="C1290" s="125" t="s">
        <v>3663</v>
      </c>
      <c r="D1290" s="126"/>
      <c r="E1290" s="127">
        <v>1.5</v>
      </c>
      <c r="F1290" s="126" t="s">
        <v>4705</v>
      </c>
      <c r="G1290" s="128">
        <f t="shared" si="21"/>
        <v>1.5</v>
      </c>
      <c r="H1290" s="130"/>
      <c r="I1290" s="130"/>
      <c r="J1290" s="130"/>
      <c r="K1290" s="130"/>
      <c r="L1290" s="130"/>
    </row>
    <row r="1291" spans="1:12" s="9" customFormat="1" ht="15.75" x14ac:dyDescent="0.25">
      <c r="A1291" s="124"/>
      <c r="B1291" s="124"/>
      <c r="C1291" s="125" t="s">
        <v>3664</v>
      </c>
      <c r="D1291" s="126"/>
      <c r="E1291" s="127">
        <v>0.88</v>
      </c>
      <c r="F1291" s="126" t="s">
        <v>4705</v>
      </c>
      <c r="G1291" s="128">
        <f t="shared" si="21"/>
        <v>0.88</v>
      </c>
      <c r="H1291" s="130"/>
      <c r="I1291" s="130"/>
      <c r="J1291" s="130"/>
      <c r="K1291" s="130"/>
      <c r="L1291" s="130"/>
    </row>
    <row r="1292" spans="1:12" s="9" customFormat="1" ht="15.75" x14ac:dyDescent="0.25">
      <c r="A1292" s="124"/>
      <c r="B1292" s="124"/>
      <c r="C1292" s="125" t="s">
        <v>3665</v>
      </c>
      <c r="D1292" s="126"/>
      <c r="E1292" s="127">
        <v>33.590000000000003</v>
      </c>
      <c r="F1292" s="126" t="s">
        <v>4705</v>
      </c>
      <c r="G1292" s="128">
        <f t="shared" si="21"/>
        <v>33.590000000000003</v>
      </c>
      <c r="H1292" s="130"/>
      <c r="I1292" s="130"/>
      <c r="J1292" s="130"/>
      <c r="K1292" s="130"/>
      <c r="L1292" s="130"/>
    </row>
    <row r="1293" spans="1:12" ht="15.75" x14ac:dyDescent="0.25">
      <c r="A1293" s="124"/>
      <c r="B1293" s="124"/>
      <c r="C1293" s="125" t="s">
        <v>3666</v>
      </c>
      <c r="D1293" s="126"/>
      <c r="E1293" s="127">
        <v>44.83</v>
      </c>
      <c r="F1293" s="126" t="s">
        <v>5001</v>
      </c>
      <c r="G1293" s="128">
        <f t="shared" si="21"/>
        <v>89.66</v>
      </c>
      <c r="H1293" s="123"/>
      <c r="I1293" s="123"/>
      <c r="J1293" s="123"/>
      <c r="K1293" s="123"/>
      <c r="L1293" s="123"/>
    </row>
    <row r="1294" spans="1:12" ht="15.75" x14ac:dyDescent="0.25">
      <c r="A1294" s="124"/>
      <c r="B1294" s="124"/>
      <c r="C1294" s="125" t="s">
        <v>3667</v>
      </c>
      <c r="D1294" s="126"/>
      <c r="E1294" s="127">
        <v>109.26</v>
      </c>
      <c r="F1294" s="126" t="s">
        <v>5001</v>
      </c>
      <c r="G1294" s="128">
        <f t="shared" ref="G1294:G1357" si="22">_xlfn.SWITCH(F1294,
"1x dan", E1294,
"2x dan", 2*E1294,
"3x dan", 3*E1294,
"4x dan", 4*E1294,
"5x dan", 5*E1294,
"1x tedensko", E1294/7,
"2x tedensko", 2*E1294/7,
"3x tedensko", 3*E1294/7,
"1x mesečno", E1294/30,
"2x mesečno", 2*E1294/30,
"2x letno", 2*E1294/365,
"35x letno", 35*E1294/365,
)</f>
        <v>218.52</v>
      </c>
      <c r="H1294" s="123"/>
      <c r="I1294" s="123"/>
      <c r="J1294" s="123"/>
      <c r="K1294" s="123"/>
      <c r="L1294" s="123"/>
    </row>
    <row r="1295" spans="1:12" ht="15.75" x14ac:dyDescent="0.25">
      <c r="A1295" s="124"/>
      <c r="B1295" s="124"/>
      <c r="C1295" s="125" t="s">
        <v>3668</v>
      </c>
      <c r="D1295" s="126"/>
      <c r="E1295" s="127">
        <v>5.53</v>
      </c>
      <c r="F1295" s="126" t="s">
        <v>4705</v>
      </c>
      <c r="G1295" s="128">
        <f t="shared" si="22"/>
        <v>5.53</v>
      </c>
      <c r="H1295" s="123"/>
      <c r="I1295" s="123"/>
      <c r="J1295" s="123"/>
      <c r="K1295" s="123"/>
      <c r="L1295" s="123"/>
    </row>
    <row r="1296" spans="1:12" ht="15.75" x14ac:dyDescent="0.25">
      <c r="A1296" s="124"/>
      <c r="B1296" s="135" t="s">
        <v>3669</v>
      </c>
      <c r="C1296" s="125" t="s">
        <v>3670</v>
      </c>
      <c r="D1296" s="126"/>
      <c r="E1296" s="127">
        <v>5</v>
      </c>
      <c r="F1296" s="126" t="s">
        <v>4706</v>
      </c>
      <c r="G1296" s="128">
        <f t="shared" si="22"/>
        <v>20</v>
      </c>
      <c r="H1296" s="123"/>
      <c r="I1296" s="123"/>
      <c r="J1296" s="123"/>
      <c r="K1296" s="123"/>
      <c r="L1296" s="123"/>
    </row>
    <row r="1297" spans="1:12" ht="15.75" x14ac:dyDescent="0.25">
      <c r="A1297" s="124"/>
      <c r="B1297" s="124"/>
      <c r="C1297" s="125" t="s">
        <v>3671</v>
      </c>
      <c r="D1297" s="126"/>
      <c r="E1297" s="127">
        <v>1.22</v>
      </c>
      <c r="F1297" s="126" t="s">
        <v>4706</v>
      </c>
      <c r="G1297" s="128">
        <f t="shared" si="22"/>
        <v>4.88</v>
      </c>
      <c r="H1297" s="123"/>
      <c r="I1297" s="123"/>
      <c r="J1297" s="123"/>
      <c r="K1297" s="123"/>
      <c r="L1297" s="123"/>
    </row>
    <row r="1298" spans="1:12" ht="15.75" x14ac:dyDescent="0.25">
      <c r="A1298" s="124"/>
      <c r="B1298" s="124"/>
      <c r="C1298" s="125" t="s">
        <v>3672</v>
      </c>
      <c r="D1298" s="126"/>
      <c r="E1298" s="127">
        <v>1.1499999999999999</v>
      </c>
      <c r="F1298" s="126" t="s">
        <v>4706</v>
      </c>
      <c r="G1298" s="128">
        <f t="shared" si="22"/>
        <v>4.5999999999999996</v>
      </c>
      <c r="H1298" s="123"/>
      <c r="I1298" s="123"/>
      <c r="J1298" s="123"/>
      <c r="K1298" s="123"/>
      <c r="L1298" s="123"/>
    </row>
    <row r="1299" spans="1:12" ht="15.75" x14ac:dyDescent="0.25">
      <c r="A1299" s="124"/>
      <c r="B1299" s="124"/>
      <c r="C1299" s="125" t="s">
        <v>3673</v>
      </c>
      <c r="D1299" s="126"/>
      <c r="E1299" s="127">
        <v>4.07</v>
      </c>
      <c r="F1299" s="126" t="s">
        <v>4706</v>
      </c>
      <c r="G1299" s="128">
        <f t="shared" si="22"/>
        <v>16.28</v>
      </c>
      <c r="H1299" s="123"/>
      <c r="I1299" s="123"/>
      <c r="J1299" s="123"/>
      <c r="K1299" s="123"/>
      <c r="L1299" s="123"/>
    </row>
    <row r="1300" spans="1:12" ht="15.75" x14ac:dyDescent="0.25">
      <c r="A1300" s="124"/>
      <c r="B1300" s="124"/>
      <c r="C1300" s="125" t="s">
        <v>3674</v>
      </c>
      <c r="D1300" s="126"/>
      <c r="E1300" s="127">
        <v>1.23</v>
      </c>
      <c r="F1300" s="126" t="s">
        <v>4706</v>
      </c>
      <c r="G1300" s="128">
        <f t="shared" si="22"/>
        <v>4.92</v>
      </c>
      <c r="H1300" s="123"/>
      <c r="I1300" s="123"/>
      <c r="J1300" s="123"/>
      <c r="K1300" s="123"/>
      <c r="L1300" s="123"/>
    </row>
    <row r="1301" spans="1:12" ht="15.75" x14ac:dyDescent="0.25">
      <c r="A1301" s="124"/>
      <c r="B1301" s="124"/>
      <c r="C1301" s="125" t="s">
        <v>3675</v>
      </c>
      <c r="D1301" s="126"/>
      <c r="E1301" s="127">
        <v>1.38</v>
      </c>
      <c r="F1301" s="126" t="s">
        <v>4706</v>
      </c>
      <c r="G1301" s="128">
        <f t="shared" si="22"/>
        <v>5.52</v>
      </c>
      <c r="H1301" s="123"/>
      <c r="I1301" s="123"/>
      <c r="J1301" s="123"/>
      <c r="K1301" s="123"/>
      <c r="L1301" s="123"/>
    </row>
    <row r="1302" spans="1:12" ht="31.5" x14ac:dyDescent="0.25">
      <c r="A1302" s="124"/>
      <c r="B1302" s="124"/>
      <c r="C1302" s="125" t="s">
        <v>4842</v>
      </c>
      <c r="D1302" s="126"/>
      <c r="E1302" s="127">
        <v>26.75</v>
      </c>
      <c r="F1302" s="126" t="s">
        <v>4705</v>
      </c>
      <c r="G1302" s="128">
        <f t="shared" si="22"/>
        <v>26.75</v>
      </c>
      <c r="H1302" s="123"/>
      <c r="I1302" s="123"/>
      <c r="J1302" s="123"/>
      <c r="K1302" s="123"/>
      <c r="L1302" s="123"/>
    </row>
    <row r="1303" spans="1:12" ht="15.75" x14ac:dyDescent="0.25">
      <c r="A1303" s="124"/>
      <c r="B1303" s="124"/>
      <c r="C1303" s="125" t="s">
        <v>3676</v>
      </c>
      <c r="D1303" s="126"/>
      <c r="E1303" s="127">
        <v>2.39</v>
      </c>
      <c r="F1303" s="126" t="s">
        <v>5002</v>
      </c>
      <c r="G1303" s="128">
        <f t="shared" si="22"/>
        <v>7.17</v>
      </c>
      <c r="H1303" s="123"/>
      <c r="I1303" s="123"/>
      <c r="J1303" s="123"/>
      <c r="K1303" s="123"/>
      <c r="L1303" s="123"/>
    </row>
    <row r="1304" spans="1:12" ht="15.75" x14ac:dyDescent="0.25">
      <c r="A1304" s="124"/>
      <c r="B1304" s="124"/>
      <c r="C1304" s="125" t="s">
        <v>1324</v>
      </c>
      <c r="D1304" s="126"/>
      <c r="E1304" s="127">
        <v>3.64</v>
      </c>
      <c r="F1304" s="126" t="s">
        <v>5002</v>
      </c>
      <c r="G1304" s="128">
        <f t="shared" si="22"/>
        <v>10.92</v>
      </c>
      <c r="H1304" s="123"/>
      <c r="I1304" s="123"/>
      <c r="J1304" s="123"/>
      <c r="K1304" s="123"/>
      <c r="L1304" s="123"/>
    </row>
    <row r="1305" spans="1:12" ht="15.75" x14ac:dyDescent="0.25">
      <c r="A1305" s="124"/>
      <c r="B1305" s="124"/>
      <c r="C1305" s="125" t="s">
        <v>3652</v>
      </c>
      <c r="D1305" s="126"/>
      <c r="E1305" s="127">
        <v>1.37</v>
      </c>
      <c r="F1305" s="126" t="s">
        <v>5002</v>
      </c>
      <c r="G1305" s="128">
        <f t="shared" si="22"/>
        <v>4.1100000000000003</v>
      </c>
      <c r="H1305" s="123"/>
      <c r="I1305" s="123"/>
      <c r="J1305" s="123"/>
      <c r="K1305" s="123"/>
      <c r="L1305" s="123"/>
    </row>
    <row r="1306" spans="1:12" ht="15.75" x14ac:dyDescent="0.25">
      <c r="A1306" s="124"/>
      <c r="B1306" s="124"/>
      <c r="C1306" s="125" t="s">
        <v>3678</v>
      </c>
      <c r="D1306" s="126"/>
      <c r="E1306" s="127">
        <v>1.35</v>
      </c>
      <c r="F1306" s="126" t="s">
        <v>5002</v>
      </c>
      <c r="G1306" s="128">
        <f t="shared" si="22"/>
        <v>4.0500000000000007</v>
      </c>
      <c r="H1306" s="123"/>
      <c r="I1306" s="123"/>
      <c r="J1306" s="123"/>
      <c r="K1306" s="123"/>
      <c r="L1306" s="123"/>
    </row>
    <row r="1307" spans="1:12" ht="15.75" x14ac:dyDescent="0.25">
      <c r="A1307" s="124"/>
      <c r="B1307" s="124"/>
      <c r="C1307" s="125" t="s">
        <v>4843</v>
      </c>
      <c r="D1307" s="126"/>
      <c r="E1307" s="127">
        <v>16.3</v>
      </c>
      <c r="F1307" s="126" t="s">
        <v>4705</v>
      </c>
      <c r="G1307" s="128">
        <f t="shared" si="22"/>
        <v>16.3</v>
      </c>
      <c r="H1307" s="123"/>
      <c r="I1307" s="123"/>
      <c r="J1307" s="123"/>
      <c r="K1307" s="123"/>
      <c r="L1307" s="123"/>
    </row>
    <row r="1308" spans="1:12" ht="15.75" x14ac:dyDescent="0.25">
      <c r="A1308" s="124"/>
      <c r="B1308" s="124"/>
      <c r="C1308" s="125" t="s">
        <v>4844</v>
      </c>
      <c r="D1308" s="126"/>
      <c r="E1308" s="127">
        <v>7.3</v>
      </c>
      <c r="F1308" s="126" t="s">
        <v>4705</v>
      </c>
      <c r="G1308" s="128">
        <f t="shared" si="22"/>
        <v>7.3</v>
      </c>
      <c r="H1308" s="123"/>
      <c r="I1308" s="123"/>
      <c r="J1308" s="123"/>
      <c r="K1308" s="123"/>
      <c r="L1308" s="123"/>
    </row>
    <row r="1309" spans="1:12" ht="15.75" x14ac:dyDescent="0.25">
      <c r="A1309" s="124"/>
      <c r="B1309" s="124"/>
      <c r="C1309" s="125" t="s">
        <v>4845</v>
      </c>
      <c r="D1309" s="126"/>
      <c r="E1309" s="127">
        <v>7.08</v>
      </c>
      <c r="F1309" s="126" t="s">
        <v>4705</v>
      </c>
      <c r="G1309" s="128">
        <f t="shared" si="22"/>
        <v>7.08</v>
      </c>
      <c r="H1309" s="123"/>
      <c r="I1309" s="123"/>
      <c r="J1309" s="123"/>
      <c r="K1309" s="123"/>
      <c r="L1309" s="123"/>
    </row>
    <row r="1310" spans="1:12" ht="15.75" x14ac:dyDescent="0.25">
      <c r="A1310" s="124"/>
      <c r="B1310" s="124"/>
      <c r="C1310" s="125" t="s">
        <v>4846</v>
      </c>
      <c r="D1310" s="126"/>
      <c r="E1310" s="127">
        <v>5.15</v>
      </c>
      <c r="F1310" s="126" t="s">
        <v>4705</v>
      </c>
      <c r="G1310" s="128">
        <f t="shared" si="22"/>
        <v>5.15</v>
      </c>
      <c r="H1310" s="123"/>
      <c r="I1310" s="123"/>
      <c r="J1310" s="123"/>
      <c r="K1310" s="123"/>
      <c r="L1310" s="123"/>
    </row>
    <row r="1311" spans="1:12" ht="15.75" x14ac:dyDescent="0.25">
      <c r="A1311" s="124"/>
      <c r="B1311" s="124"/>
      <c r="C1311" s="125" t="s">
        <v>4847</v>
      </c>
      <c r="D1311" s="126"/>
      <c r="E1311" s="127">
        <v>17.13</v>
      </c>
      <c r="F1311" s="126" t="s">
        <v>4705</v>
      </c>
      <c r="G1311" s="128">
        <f t="shared" si="22"/>
        <v>17.13</v>
      </c>
      <c r="H1311" s="123"/>
      <c r="I1311" s="123"/>
      <c r="J1311" s="123"/>
      <c r="K1311" s="123"/>
      <c r="L1311" s="123"/>
    </row>
    <row r="1312" spans="1:12" ht="15.75" x14ac:dyDescent="0.25">
      <c r="A1312" s="124"/>
      <c r="B1312" s="124"/>
      <c r="C1312" s="125" t="s">
        <v>4552</v>
      </c>
      <c r="D1312" s="126"/>
      <c r="E1312" s="127">
        <v>10.11</v>
      </c>
      <c r="F1312" s="126" t="s">
        <v>4705</v>
      </c>
      <c r="G1312" s="128">
        <f t="shared" si="22"/>
        <v>10.11</v>
      </c>
      <c r="H1312" s="123"/>
      <c r="I1312" s="123"/>
      <c r="J1312" s="123"/>
      <c r="K1312" s="123"/>
      <c r="L1312" s="123"/>
    </row>
    <row r="1313" spans="1:12" ht="15.75" x14ac:dyDescent="0.25">
      <c r="A1313" s="124"/>
      <c r="B1313" s="124"/>
      <c r="C1313" s="125" t="s">
        <v>3679</v>
      </c>
      <c r="D1313" s="126"/>
      <c r="E1313" s="127">
        <v>6.1</v>
      </c>
      <c r="F1313" s="126" t="s">
        <v>4705</v>
      </c>
      <c r="G1313" s="128">
        <f t="shared" si="22"/>
        <v>6.1</v>
      </c>
      <c r="H1313" s="123"/>
      <c r="I1313" s="123"/>
      <c r="J1313" s="123"/>
      <c r="K1313" s="123"/>
      <c r="L1313" s="123"/>
    </row>
    <row r="1314" spans="1:12" ht="15.75" x14ac:dyDescent="0.25">
      <c r="A1314" s="124"/>
      <c r="B1314" s="124"/>
      <c r="C1314" s="125" t="s">
        <v>3680</v>
      </c>
      <c r="D1314" s="126"/>
      <c r="E1314" s="127">
        <v>12.15</v>
      </c>
      <c r="F1314" s="126" t="s">
        <v>4705</v>
      </c>
      <c r="G1314" s="128">
        <f t="shared" si="22"/>
        <v>12.15</v>
      </c>
      <c r="H1314" s="123"/>
      <c r="I1314" s="123"/>
      <c r="J1314" s="123"/>
      <c r="K1314" s="123"/>
      <c r="L1314" s="123"/>
    </row>
    <row r="1315" spans="1:12" ht="15.75" x14ac:dyDescent="0.25">
      <c r="A1315" s="124"/>
      <c r="B1315" s="124"/>
      <c r="C1315" s="125" t="s">
        <v>4848</v>
      </c>
      <c r="D1315" s="126"/>
      <c r="E1315" s="127">
        <v>39.36</v>
      </c>
      <c r="F1315" s="126" t="s">
        <v>4705</v>
      </c>
      <c r="G1315" s="128">
        <f t="shared" si="22"/>
        <v>39.36</v>
      </c>
      <c r="H1315" s="123"/>
      <c r="I1315" s="123"/>
      <c r="J1315" s="123"/>
      <c r="K1315" s="123"/>
      <c r="L1315" s="123"/>
    </row>
    <row r="1316" spans="1:12" ht="15.75" x14ac:dyDescent="0.25">
      <c r="A1316" s="124"/>
      <c r="B1316" s="124"/>
      <c r="C1316" s="125" t="s">
        <v>4553</v>
      </c>
      <c r="D1316" s="126"/>
      <c r="E1316" s="127">
        <v>18.079999999999998</v>
      </c>
      <c r="F1316" s="126" t="s">
        <v>4705</v>
      </c>
      <c r="G1316" s="128">
        <f t="shared" si="22"/>
        <v>18.079999999999998</v>
      </c>
      <c r="H1316" s="123"/>
      <c r="I1316" s="123"/>
      <c r="J1316" s="123"/>
      <c r="K1316" s="123"/>
      <c r="L1316" s="123"/>
    </row>
    <row r="1317" spans="1:12" ht="15.75" x14ac:dyDescent="0.25">
      <c r="A1317" s="124"/>
      <c r="B1317" s="135" t="s">
        <v>3681</v>
      </c>
      <c r="C1317" s="125" t="s">
        <v>3682</v>
      </c>
      <c r="D1317" s="126"/>
      <c r="E1317" s="127">
        <v>20.47</v>
      </c>
      <c r="F1317" s="126" t="s">
        <v>5001</v>
      </c>
      <c r="G1317" s="128">
        <f t="shared" si="22"/>
        <v>40.94</v>
      </c>
      <c r="H1317" s="123"/>
      <c r="I1317" s="123"/>
      <c r="J1317" s="123"/>
      <c r="K1317" s="123"/>
      <c r="L1317" s="123"/>
    </row>
    <row r="1318" spans="1:12" ht="15.75" x14ac:dyDescent="0.25">
      <c r="A1318" s="124"/>
      <c r="B1318" s="124"/>
      <c r="C1318" s="125" t="s">
        <v>1375</v>
      </c>
      <c r="D1318" s="126"/>
      <c r="E1318" s="127">
        <v>19.79</v>
      </c>
      <c r="F1318" s="126" t="s">
        <v>5001</v>
      </c>
      <c r="G1318" s="128">
        <f t="shared" si="22"/>
        <v>39.58</v>
      </c>
      <c r="H1318" s="123"/>
      <c r="I1318" s="123"/>
      <c r="J1318" s="123"/>
      <c r="K1318" s="123"/>
      <c r="L1318" s="123"/>
    </row>
    <row r="1319" spans="1:12" ht="15.75" x14ac:dyDescent="0.25">
      <c r="A1319" s="124"/>
      <c r="B1319" s="124"/>
      <c r="C1319" s="125" t="s">
        <v>4849</v>
      </c>
      <c r="D1319" s="126"/>
      <c r="E1319" s="127">
        <v>16.61</v>
      </c>
      <c r="F1319" s="126" t="s">
        <v>5001</v>
      </c>
      <c r="G1319" s="128">
        <f t="shared" si="22"/>
        <v>33.22</v>
      </c>
      <c r="H1319" s="123"/>
      <c r="I1319" s="123"/>
      <c r="J1319" s="123"/>
      <c r="K1319" s="123"/>
      <c r="L1319" s="123"/>
    </row>
    <row r="1320" spans="1:12" ht="15.75" x14ac:dyDescent="0.25">
      <c r="A1320" s="124"/>
      <c r="B1320" s="124"/>
      <c r="C1320" s="125" t="s">
        <v>4850</v>
      </c>
      <c r="D1320" s="126"/>
      <c r="E1320" s="127">
        <v>20.32</v>
      </c>
      <c r="F1320" s="126" t="s">
        <v>5002</v>
      </c>
      <c r="G1320" s="128">
        <f t="shared" si="22"/>
        <v>60.96</v>
      </c>
      <c r="H1320" s="123"/>
      <c r="I1320" s="123"/>
      <c r="J1320" s="123"/>
      <c r="K1320" s="123"/>
      <c r="L1320" s="123"/>
    </row>
    <row r="1321" spans="1:12" ht="15.75" x14ac:dyDescent="0.25">
      <c r="A1321" s="124"/>
      <c r="B1321" s="124"/>
      <c r="C1321" s="125" t="s">
        <v>4851</v>
      </c>
      <c r="D1321" s="126"/>
      <c r="E1321" s="127">
        <v>19.399999999999999</v>
      </c>
      <c r="F1321" s="126" t="s">
        <v>5002</v>
      </c>
      <c r="G1321" s="128">
        <f t="shared" si="22"/>
        <v>58.199999999999996</v>
      </c>
      <c r="H1321" s="123"/>
      <c r="I1321" s="123"/>
      <c r="J1321" s="123"/>
      <c r="K1321" s="123"/>
      <c r="L1321" s="123"/>
    </row>
    <row r="1322" spans="1:12" ht="15.75" x14ac:dyDescent="0.25">
      <c r="A1322" s="124"/>
      <c r="B1322" s="124"/>
      <c r="C1322" s="125" t="s">
        <v>4852</v>
      </c>
      <c r="D1322" s="126"/>
      <c r="E1322" s="127">
        <v>18.309999999999999</v>
      </c>
      <c r="F1322" s="126" t="s">
        <v>4705</v>
      </c>
      <c r="G1322" s="128">
        <f t="shared" si="22"/>
        <v>18.309999999999999</v>
      </c>
      <c r="H1322" s="123"/>
      <c r="I1322" s="123"/>
      <c r="J1322" s="123"/>
      <c r="K1322" s="123"/>
      <c r="L1322" s="123"/>
    </row>
    <row r="1323" spans="1:12" ht="15.75" x14ac:dyDescent="0.25">
      <c r="A1323" s="124"/>
      <c r="B1323" s="124"/>
      <c r="C1323" s="125" t="s">
        <v>4853</v>
      </c>
      <c r="D1323" s="126"/>
      <c r="E1323" s="127">
        <v>17.09</v>
      </c>
      <c r="F1323" s="126" t="s">
        <v>4705</v>
      </c>
      <c r="G1323" s="128">
        <f t="shared" si="22"/>
        <v>17.09</v>
      </c>
      <c r="H1323" s="123"/>
      <c r="I1323" s="123"/>
      <c r="J1323" s="123"/>
      <c r="K1323" s="123"/>
      <c r="L1323" s="123"/>
    </row>
    <row r="1324" spans="1:12" ht="15.75" x14ac:dyDescent="0.25">
      <c r="A1324" s="124"/>
      <c r="B1324" s="124"/>
      <c r="C1324" s="125" t="s">
        <v>4854</v>
      </c>
      <c r="D1324" s="126"/>
      <c r="E1324" s="127">
        <v>20.99</v>
      </c>
      <c r="F1324" s="126" t="s">
        <v>4705</v>
      </c>
      <c r="G1324" s="128">
        <f t="shared" si="22"/>
        <v>20.99</v>
      </c>
      <c r="H1324" s="123"/>
      <c r="I1324" s="123"/>
      <c r="J1324" s="123"/>
      <c r="K1324" s="123"/>
      <c r="L1324" s="123"/>
    </row>
    <row r="1325" spans="1:12" ht="15.75" x14ac:dyDescent="0.25">
      <c r="A1325" s="124"/>
      <c r="B1325" s="124"/>
      <c r="C1325" s="125" t="s">
        <v>4855</v>
      </c>
      <c r="D1325" s="126"/>
      <c r="E1325" s="127">
        <v>18.39</v>
      </c>
      <c r="F1325" s="126" t="s">
        <v>4705</v>
      </c>
      <c r="G1325" s="128">
        <f t="shared" si="22"/>
        <v>18.39</v>
      </c>
      <c r="H1325" s="123"/>
      <c r="I1325" s="123"/>
      <c r="J1325" s="123"/>
      <c r="K1325" s="123"/>
      <c r="L1325" s="123"/>
    </row>
    <row r="1326" spans="1:12" ht="31.5" x14ac:dyDescent="0.25">
      <c r="A1326" s="124"/>
      <c r="B1326" s="124"/>
      <c r="C1326" s="125" t="s">
        <v>4856</v>
      </c>
      <c r="D1326" s="126"/>
      <c r="E1326" s="127">
        <v>3.35</v>
      </c>
      <c r="F1326" s="126" t="s">
        <v>4705</v>
      </c>
      <c r="G1326" s="128">
        <f t="shared" si="22"/>
        <v>3.35</v>
      </c>
      <c r="H1326" s="123"/>
      <c r="I1326" s="123"/>
      <c r="J1326" s="123"/>
      <c r="K1326" s="123"/>
      <c r="L1326" s="123"/>
    </row>
    <row r="1327" spans="1:12" ht="31.5" x14ac:dyDescent="0.25">
      <c r="A1327" s="124"/>
      <c r="B1327" s="124"/>
      <c r="C1327" s="125" t="s">
        <v>4857</v>
      </c>
      <c r="D1327" s="126"/>
      <c r="E1327" s="127">
        <v>6.24</v>
      </c>
      <c r="F1327" s="126" t="s">
        <v>4705</v>
      </c>
      <c r="G1327" s="128">
        <f t="shared" si="22"/>
        <v>6.24</v>
      </c>
      <c r="H1327" s="123"/>
      <c r="I1327" s="123"/>
      <c r="J1327" s="123"/>
      <c r="K1327" s="123"/>
      <c r="L1327" s="123"/>
    </row>
    <row r="1328" spans="1:12" ht="31.5" x14ac:dyDescent="0.25">
      <c r="A1328" s="124"/>
      <c r="B1328" s="124"/>
      <c r="C1328" s="125" t="s">
        <v>4858</v>
      </c>
      <c r="D1328" s="126"/>
      <c r="E1328" s="127">
        <v>18.93</v>
      </c>
      <c r="F1328" s="126" t="s">
        <v>4705</v>
      </c>
      <c r="G1328" s="128">
        <f t="shared" si="22"/>
        <v>18.93</v>
      </c>
      <c r="H1328" s="123"/>
      <c r="I1328" s="123"/>
      <c r="J1328" s="123"/>
      <c r="K1328" s="123"/>
      <c r="L1328" s="123"/>
    </row>
    <row r="1329" spans="1:12" ht="47.25" x14ac:dyDescent="0.25">
      <c r="A1329" s="124"/>
      <c r="B1329" s="186" t="s">
        <v>4900</v>
      </c>
      <c r="C1329" s="125" t="s">
        <v>4554</v>
      </c>
      <c r="D1329" s="126"/>
      <c r="E1329" s="127">
        <v>27.96</v>
      </c>
      <c r="F1329" s="126" t="s">
        <v>4705</v>
      </c>
      <c r="G1329" s="128">
        <f t="shared" si="22"/>
        <v>27.96</v>
      </c>
      <c r="H1329" s="123"/>
      <c r="I1329" s="123"/>
      <c r="J1329" s="123"/>
      <c r="K1329" s="123"/>
      <c r="L1329" s="123"/>
    </row>
    <row r="1330" spans="1:12" ht="15.75" x14ac:dyDescent="0.25">
      <c r="A1330" s="124"/>
      <c r="B1330" s="124"/>
      <c r="C1330" s="125" t="s">
        <v>4555</v>
      </c>
      <c r="D1330" s="126"/>
      <c r="E1330" s="127">
        <v>16.27</v>
      </c>
      <c r="F1330" s="126" t="s">
        <v>4705</v>
      </c>
      <c r="G1330" s="128">
        <f t="shared" si="22"/>
        <v>16.27</v>
      </c>
      <c r="H1330" s="123"/>
      <c r="I1330" s="123"/>
      <c r="J1330" s="123"/>
      <c r="K1330" s="123"/>
      <c r="L1330" s="123"/>
    </row>
    <row r="1331" spans="1:12" ht="15.75" x14ac:dyDescent="0.25">
      <c r="A1331" s="124"/>
      <c r="B1331" s="124"/>
      <c r="C1331" s="125" t="s">
        <v>4556</v>
      </c>
      <c r="D1331" s="126"/>
      <c r="E1331" s="127">
        <v>17.73</v>
      </c>
      <c r="F1331" s="126" t="s">
        <v>4705</v>
      </c>
      <c r="G1331" s="128">
        <f t="shared" si="22"/>
        <v>17.73</v>
      </c>
      <c r="H1331" s="123"/>
      <c r="I1331" s="123"/>
      <c r="J1331" s="123"/>
      <c r="K1331" s="123"/>
      <c r="L1331" s="123"/>
    </row>
    <row r="1332" spans="1:12" ht="15.75" x14ac:dyDescent="0.25">
      <c r="A1332" s="124"/>
      <c r="B1332" s="124"/>
      <c r="C1332" s="125" t="s">
        <v>4557</v>
      </c>
      <c r="D1332" s="126"/>
      <c r="E1332" s="127">
        <v>17.97</v>
      </c>
      <c r="F1332" s="126" t="s">
        <v>4705</v>
      </c>
      <c r="G1332" s="128">
        <f t="shared" si="22"/>
        <v>17.97</v>
      </c>
      <c r="H1332" s="123"/>
      <c r="I1332" s="123"/>
      <c r="J1332" s="123"/>
      <c r="K1332" s="123"/>
      <c r="L1332" s="123"/>
    </row>
    <row r="1333" spans="1:12" ht="15.75" x14ac:dyDescent="0.25">
      <c r="A1333" s="124"/>
      <c r="B1333" s="124"/>
      <c r="C1333" s="125" t="s">
        <v>4558</v>
      </c>
      <c r="D1333" s="126"/>
      <c r="E1333" s="127">
        <v>10.49</v>
      </c>
      <c r="F1333" s="126" t="s">
        <v>4705</v>
      </c>
      <c r="G1333" s="128">
        <f t="shared" si="22"/>
        <v>10.49</v>
      </c>
      <c r="H1333" s="123"/>
      <c r="I1333" s="123"/>
      <c r="J1333" s="123"/>
      <c r="K1333" s="123"/>
      <c r="L1333" s="123"/>
    </row>
    <row r="1334" spans="1:12" ht="15.75" x14ac:dyDescent="0.25">
      <c r="A1334" s="124"/>
      <c r="B1334" s="124"/>
      <c r="C1334" s="125" t="s">
        <v>4559</v>
      </c>
      <c r="D1334" s="126"/>
      <c r="E1334" s="127">
        <v>5.43</v>
      </c>
      <c r="F1334" s="126" t="s">
        <v>4705</v>
      </c>
      <c r="G1334" s="128">
        <f t="shared" si="22"/>
        <v>5.43</v>
      </c>
      <c r="H1334" s="123"/>
      <c r="I1334" s="123"/>
      <c r="J1334" s="123"/>
      <c r="K1334" s="123"/>
      <c r="L1334" s="123"/>
    </row>
    <row r="1335" spans="1:12" ht="15.75" x14ac:dyDescent="0.25">
      <c r="A1335" s="124"/>
      <c r="B1335" s="124"/>
      <c r="C1335" s="125" t="s">
        <v>4560</v>
      </c>
      <c r="D1335" s="126"/>
      <c r="E1335" s="127">
        <v>5</v>
      </c>
      <c r="F1335" s="126" t="s">
        <v>5001</v>
      </c>
      <c r="G1335" s="128">
        <f t="shared" si="22"/>
        <v>10</v>
      </c>
      <c r="H1335" s="123"/>
      <c r="I1335" s="123"/>
      <c r="J1335" s="123"/>
      <c r="K1335" s="123"/>
      <c r="L1335" s="123"/>
    </row>
    <row r="1336" spans="1:12" ht="15.75" x14ac:dyDescent="0.25">
      <c r="A1336" s="124"/>
      <c r="B1336" s="124"/>
      <c r="C1336" s="125" t="s">
        <v>4561</v>
      </c>
      <c r="D1336" s="126"/>
      <c r="E1336" s="127">
        <v>5.04</v>
      </c>
      <c r="F1336" s="126" t="s">
        <v>4705</v>
      </c>
      <c r="G1336" s="128">
        <f t="shared" si="22"/>
        <v>5.04</v>
      </c>
      <c r="H1336" s="123"/>
      <c r="I1336" s="123"/>
      <c r="J1336" s="123"/>
      <c r="K1336" s="123"/>
      <c r="L1336" s="123"/>
    </row>
    <row r="1337" spans="1:12" ht="15.75" x14ac:dyDescent="0.25">
      <c r="A1337" s="124"/>
      <c r="B1337" s="124"/>
      <c r="C1337" s="125" t="s">
        <v>4562</v>
      </c>
      <c r="D1337" s="126"/>
      <c r="E1337" s="127">
        <v>27.69</v>
      </c>
      <c r="F1337" s="126" t="s">
        <v>4705</v>
      </c>
      <c r="G1337" s="128">
        <f t="shared" si="22"/>
        <v>27.69</v>
      </c>
      <c r="H1337" s="123"/>
      <c r="I1337" s="123"/>
      <c r="J1337" s="123"/>
      <c r="K1337" s="123"/>
      <c r="L1337" s="123"/>
    </row>
    <row r="1338" spans="1:12" ht="15.75" x14ac:dyDescent="0.25">
      <c r="A1338" s="124"/>
      <c r="B1338" s="124"/>
      <c r="C1338" s="125" t="s">
        <v>4563</v>
      </c>
      <c r="D1338" s="126"/>
      <c r="E1338" s="127">
        <v>7.8</v>
      </c>
      <c r="F1338" s="126" t="s">
        <v>623</v>
      </c>
      <c r="G1338" s="128">
        <f t="shared" si="22"/>
        <v>4.2739726027397257E-2</v>
      </c>
      <c r="H1338" s="123"/>
      <c r="I1338" s="123"/>
      <c r="J1338" s="123"/>
      <c r="K1338" s="123"/>
      <c r="L1338" s="123"/>
    </row>
    <row r="1339" spans="1:12" ht="15.75" x14ac:dyDescent="0.25">
      <c r="A1339" s="124"/>
      <c r="B1339" s="124"/>
      <c r="C1339" s="125" t="s">
        <v>3684</v>
      </c>
      <c r="D1339" s="126"/>
      <c r="E1339" s="127">
        <v>14.15</v>
      </c>
      <c r="F1339" s="126" t="s">
        <v>4705</v>
      </c>
      <c r="G1339" s="128">
        <f t="shared" si="22"/>
        <v>14.15</v>
      </c>
      <c r="H1339" s="123"/>
      <c r="I1339" s="123"/>
      <c r="J1339" s="123"/>
      <c r="K1339" s="123"/>
      <c r="L1339" s="123"/>
    </row>
    <row r="1340" spans="1:12" ht="15.75" x14ac:dyDescent="0.25">
      <c r="A1340" s="124"/>
      <c r="B1340" s="135" t="s">
        <v>4901</v>
      </c>
      <c r="C1340" s="125" t="s">
        <v>4859</v>
      </c>
      <c r="D1340" s="131" t="s">
        <v>4591</v>
      </c>
      <c r="E1340" s="127">
        <v>5</v>
      </c>
      <c r="F1340" s="187">
        <v>0</v>
      </c>
      <c r="G1340" s="128">
        <f t="shared" si="22"/>
        <v>0</v>
      </c>
      <c r="H1340" s="123"/>
      <c r="I1340" s="123"/>
      <c r="J1340" s="123"/>
      <c r="K1340" s="123"/>
      <c r="L1340" s="123"/>
    </row>
    <row r="1341" spans="1:12" ht="15.75" x14ac:dyDescent="0.25">
      <c r="A1341" s="124"/>
      <c r="B1341" s="188" t="s">
        <v>4590</v>
      </c>
      <c r="C1341" s="125" t="s">
        <v>3686</v>
      </c>
      <c r="D1341" s="131" t="s">
        <v>4591</v>
      </c>
      <c r="E1341" s="127">
        <v>60</v>
      </c>
      <c r="F1341" s="187">
        <v>0</v>
      </c>
      <c r="G1341" s="128">
        <f t="shared" si="22"/>
        <v>0</v>
      </c>
      <c r="H1341" s="123"/>
      <c r="I1341" s="123"/>
      <c r="J1341" s="123"/>
      <c r="K1341" s="123"/>
      <c r="L1341" s="123"/>
    </row>
    <row r="1342" spans="1:12" ht="31.5" x14ac:dyDescent="0.25">
      <c r="A1342" s="124"/>
      <c r="B1342" s="124"/>
      <c r="C1342" s="125" t="s">
        <v>4860</v>
      </c>
      <c r="D1342" s="131" t="s">
        <v>4591</v>
      </c>
      <c r="E1342" s="127">
        <v>11.4</v>
      </c>
      <c r="F1342" s="187">
        <v>0</v>
      </c>
      <c r="G1342" s="128">
        <f t="shared" si="22"/>
        <v>0</v>
      </c>
      <c r="H1342" s="123"/>
      <c r="I1342" s="123"/>
      <c r="J1342" s="123"/>
      <c r="K1342" s="123"/>
      <c r="L1342" s="123"/>
    </row>
    <row r="1343" spans="1:12" s="10" customFormat="1" ht="15.75" x14ac:dyDescent="0.25">
      <c r="A1343" s="124"/>
      <c r="B1343" s="124"/>
      <c r="C1343" s="125" t="s">
        <v>3687</v>
      </c>
      <c r="D1343" s="131" t="s">
        <v>4591</v>
      </c>
      <c r="E1343" s="127">
        <v>101.58</v>
      </c>
      <c r="F1343" s="187">
        <v>0</v>
      </c>
      <c r="G1343" s="128">
        <f t="shared" si="22"/>
        <v>0</v>
      </c>
      <c r="H1343" s="133"/>
      <c r="I1343" s="133"/>
      <c r="J1343" s="133"/>
      <c r="K1343" s="133"/>
      <c r="L1343" s="133"/>
    </row>
    <row r="1344" spans="1:12" ht="15.75" x14ac:dyDescent="0.25">
      <c r="A1344" s="124"/>
      <c r="B1344" s="124"/>
      <c r="C1344" s="125" t="s">
        <v>3688</v>
      </c>
      <c r="D1344" s="131" t="s">
        <v>4591</v>
      </c>
      <c r="E1344" s="127">
        <v>30</v>
      </c>
      <c r="F1344" s="187">
        <v>0</v>
      </c>
      <c r="G1344" s="128">
        <f t="shared" si="22"/>
        <v>0</v>
      </c>
      <c r="H1344" s="123"/>
      <c r="I1344" s="123"/>
      <c r="J1344" s="123"/>
      <c r="K1344" s="123"/>
      <c r="L1344" s="123"/>
    </row>
    <row r="1345" spans="1:12" s="10" customFormat="1" ht="15.75" x14ac:dyDescent="0.25">
      <c r="A1345" s="124"/>
      <c r="B1345" s="124"/>
      <c r="C1345" s="125" t="s">
        <v>3689</v>
      </c>
      <c r="D1345" s="131" t="s">
        <v>4591</v>
      </c>
      <c r="E1345" s="127"/>
      <c r="F1345" s="187">
        <v>0</v>
      </c>
      <c r="G1345" s="128">
        <f t="shared" si="22"/>
        <v>0</v>
      </c>
      <c r="H1345" s="133"/>
      <c r="I1345" s="133"/>
      <c r="J1345" s="133"/>
      <c r="K1345" s="133"/>
      <c r="L1345" s="133"/>
    </row>
    <row r="1346" spans="1:12" ht="31.5" x14ac:dyDescent="0.25">
      <c r="A1346" s="124"/>
      <c r="B1346" s="124"/>
      <c r="C1346" s="125" t="s">
        <v>4861</v>
      </c>
      <c r="D1346" s="131" t="s">
        <v>4591</v>
      </c>
      <c r="E1346" s="127">
        <v>15.3</v>
      </c>
      <c r="F1346" s="187">
        <v>0</v>
      </c>
      <c r="G1346" s="128">
        <f t="shared" si="22"/>
        <v>0</v>
      </c>
      <c r="H1346" s="123"/>
      <c r="I1346" s="123"/>
      <c r="J1346" s="123"/>
      <c r="K1346" s="123"/>
      <c r="L1346" s="123"/>
    </row>
    <row r="1347" spans="1:12" ht="15.75" x14ac:dyDescent="0.25">
      <c r="A1347" s="124"/>
      <c r="B1347" s="124"/>
      <c r="C1347" s="125" t="s">
        <v>3691</v>
      </c>
      <c r="D1347" s="131" t="s">
        <v>4591</v>
      </c>
      <c r="E1347" s="127">
        <v>5</v>
      </c>
      <c r="F1347" s="187">
        <v>0</v>
      </c>
      <c r="G1347" s="128">
        <f t="shared" si="22"/>
        <v>0</v>
      </c>
      <c r="H1347" s="123"/>
      <c r="I1347" s="123"/>
      <c r="J1347" s="123"/>
      <c r="K1347" s="123"/>
      <c r="L1347" s="123"/>
    </row>
    <row r="1348" spans="1:12" s="10" customFormat="1" ht="15.75" x14ac:dyDescent="0.25">
      <c r="A1348" s="124"/>
      <c r="B1348" s="135" t="s">
        <v>3690</v>
      </c>
      <c r="C1348" s="125" t="s">
        <v>3692</v>
      </c>
      <c r="D1348" s="131" t="s">
        <v>4591</v>
      </c>
      <c r="E1348" s="127">
        <v>31.4</v>
      </c>
      <c r="F1348" s="187">
        <v>0</v>
      </c>
      <c r="G1348" s="128">
        <f t="shared" si="22"/>
        <v>0</v>
      </c>
      <c r="H1348" s="133"/>
      <c r="I1348" s="133"/>
      <c r="J1348" s="133"/>
      <c r="K1348" s="133"/>
      <c r="L1348" s="133"/>
    </row>
    <row r="1349" spans="1:12" s="10" customFormat="1" ht="15.75" x14ac:dyDescent="0.25">
      <c r="A1349" s="124"/>
      <c r="B1349" s="124"/>
      <c r="C1349" s="125" t="s">
        <v>3693</v>
      </c>
      <c r="D1349" s="131" t="s">
        <v>4591</v>
      </c>
      <c r="E1349" s="127">
        <v>10</v>
      </c>
      <c r="F1349" s="187">
        <v>0</v>
      </c>
      <c r="G1349" s="128">
        <f t="shared" si="22"/>
        <v>0</v>
      </c>
      <c r="H1349" s="133"/>
      <c r="I1349" s="133"/>
      <c r="J1349" s="133"/>
      <c r="K1349" s="133"/>
      <c r="L1349" s="133"/>
    </row>
    <row r="1350" spans="1:12" ht="31.5" x14ac:dyDescent="0.25">
      <c r="A1350" s="124"/>
      <c r="B1350" s="124"/>
      <c r="C1350" s="125" t="s">
        <v>3694</v>
      </c>
      <c r="D1350" s="131" t="s">
        <v>4591</v>
      </c>
      <c r="E1350" s="127">
        <v>31.63</v>
      </c>
      <c r="F1350" s="187">
        <v>0</v>
      </c>
      <c r="G1350" s="128">
        <f t="shared" si="22"/>
        <v>0</v>
      </c>
      <c r="H1350" s="123"/>
      <c r="I1350" s="123"/>
      <c r="J1350" s="123"/>
      <c r="K1350" s="123"/>
      <c r="L1350" s="123"/>
    </row>
    <row r="1351" spans="1:12" s="10" customFormat="1" ht="15.75" x14ac:dyDescent="0.25">
      <c r="A1351" s="124"/>
      <c r="B1351" s="124"/>
      <c r="C1351" s="125" t="s">
        <v>3695</v>
      </c>
      <c r="D1351" s="131" t="s">
        <v>4591</v>
      </c>
      <c r="E1351" s="127">
        <v>18.8</v>
      </c>
      <c r="F1351" s="187">
        <v>0</v>
      </c>
      <c r="G1351" s="128">
        <f t="shared" si="22"/>
        <v>0</v>
      </c>
      <c r="H1351" s="133"/>
      <c r="I1351" s="133"/>
      <c r="J1351" s="133"/>
      <c r="K1351" s="133"/>
      <c r="L1351" s="133"/>
    </row>
    <row r="1352" spans="1:12" ht="15.75" x14ac:dyDescent="0.25">
      <c r="A1352" s="124"/>
      <c r="B1352" s="124"/>
      <c r="C1352" s="125" t="s">
        <v>3696</v>
      </c>
      <c r="D1352" s="131" t="s">
        <v>4591</v>
      </c>
      <c r="E1352" s="127">
        <v>14</v>
      </c>
      <c r="F1352" s="187">
        <v>0</v>
      </c>
      <c r="G1352" s="128">
        <f t="shared" si="22"/>
        <v>0</v>
      </c>
      <c r="H1352" s="123"/>
      <c r="I1352" s="123"/>
      <c r="J1352" s="123"/>
      <c r="K1352" s="123"/>
      <c r="L1352" s="123"/>
    </row>
    <row r="1353" spans="1:12" ht="15.75" x14ac:dyDescent="0.25">
      <c r="A1353" s="124"/>
      <c r="B1353" s="124"/>
      <c r="C1353" s="125" t="s">
        <v>1308</v>
      </c>
      <c r="D1353" s="131" t="s">
        <v>4591</v>
      </c>
      <c r="E1353" s="127">
        <v>22.03</v>
      </c>
      <c r="F1353" s="187">
        <v>0</v>
      </c>
      <c r="G1353" s="128">
        <f t="shared" si="22"/>
        <v>0</v>
      </c>
      <c r="H1353" s="123"/>
      <c r="I1353" s="123"/>
      <c r="J1353" s="123"/>
      <c r="K1353" s="123"/>
      <c r="L1353" s="123"/>
    </row>
    <row r="1354" spans="1:12" ht="15.75" x14ac:dyDescent="0.25">
      <c r="A1354" s="124"/>
      <c r="B1354" s="124"/>
      <c r="C1354" s="125" t="s">
        <v>3697</v>
      </c>
      <c r="D1354" s="131" t="s">
        <v>4591</v>
      </c>
      <c r="E1354" s="127">
        <v>22.17</v>
      </c>
      <c r="F1354" s="187">
        <v>0</v>
      </c>
      <c r="G1354" s="128">
        <f t="shared" si="22"/>
        <v>0</v>
      </c>
      <c r="H1354" s="123"/>
      <c r="I1354" s="123"/>
      <c r="J1354" s="123"/>
      <c r="K1354" s="123"/>
      <c r="L1354" s="123"/>
    </row>
    <row r="1355" spans="1:12" ht="15.75" x14ac:dyDescent="0.25">
      <c r="A1355" s="124"/>
      <c r="B1355" s="124"/>
      <c r="C1355" s="125" t="s">
        <v>3698</v>
      </c>
      <c r="D1355" s="131" t="s">
        <v>4591</v>
      </c>
      <c r="E1355" s="127">
        <v>20.23</v>
      </c>
      <c r="F1355" s="187">
        <v>0</v>
      </c>
      <c r="G1355" s="128">
        <f t="shared" si="22"/>
        <v>0</v>
      </c>
      <c r="H1355" s="123"/>
      <c r="I1355" s="123"/>
      <c r="J1355" s="123"/>
      <c r="K1355" s="123"/>
      <c r="L1355" s="123"/>
    </row>
    <row r="1356" spans="1:12" ht="15.75" x14ac:dyDescent="0.25">
      <c r="A1356" s="124"/>
      <c r="B1356" s="124"/>
      <c r="C1356" s="125" t="s">
        <v>3699</v>
      </c>
      <c r="D1356" s="131" t="s">
        <v>4591</v>
      </c>
      <c r="E1356" s="127">
        <v>20.93</v>
      </c>
      <c r="F1356" s="187">
        <v>0</v>
      </c>
      <c r="G1356" s="128">
        <f t="shared" si="22"/>
        <v>0</v>
      </c>
      <c r="H1356" s="123"/>
      <c r="I1356" s="123"/>
      <c r="J1356" s="123"/>
      <c r="K1356" s="123"/>
      <c r="L1356" s="123"/>
    </row>
    <row r="1357" spans="1:12" ht="15.75" x14ac:dyDescent="0.25">
      <c r="A1357" s="124"/>
      <c r="B1357" s="124"/>
      <c r="C1357" s="125" t="s">
        <v>3700</v>
      </c>
      <c r="D1357" s="131" t="s">
        <v>4591</v>
      </c>
      <c r="E1357" s="127">
        <v>20.53</v>
      </c>
      <c r="F1357" s="187">
        <v>0</v>
      </c>
      <c r="G1357" s="128">
        <f t="shared" si="22"/>
        <v>0</v>
      </c>
      <c r="H1357" s="123"/>
      <c r="I1357" s="123"/>
      <c r="J1357" s="123"/>
      <c r="K1357" s="123"/>
      <c r="L1357" s="123"/>
    </row>
    <row r="1358" spans="1:12" ht="15.75" x14ac:dyDescent="0.25">
      <c r="A1358" s="124"/>
      <c r="B1358" s="124"/>
      <c r="C1358" s="125" t="s">
        <v>4564</v>
      </c>
      <c r="D1358" s="131" t="s">
        <v>4591</v>
      </c>
      <c r="E1358" s="127">
        <v>7.72</v>
      </c>
      <c r="F1358" s="187">
        <v>0</v>
      </c>
      <c r="G1358" s="128">
        <f t="shared" ref="G1358:G1421" si="23">_xlfn.SWITCH(F1358,
"1x dan", E1358,
"2x dan", 2*E1358,
"3x dan", 3*E1358,
"4x dan", 4*E1358,
"5x dan", 5*E1358,
"1x tedensko", E1358/7,
"2x tedensko", 2*E1358/7,
"3x tedensko", 3*E1358/7,
"1x mesečno", E1358/30,
"2x mesečno", 2*E1358/30,
"2x letno", 2*E1358/365,
"35x letno", 35*E1358/365,
)</f>
        <v>0</v>
      </c>
      <c r="H1358" s="123"/>
      <c r="I1358" s="123"/>
      <c r="J1358" s="123"/>
      <c r="K1358" s="123"/>
      <c r="L1358" s="123"/>
    </row>
    <row r="1359" spans="1:12" ht="15.75" x14ac:dyDescent="0.25">
      <c r="A1359" s="124"/>
      <c r="B1359" s="124"/>
      <c r="C1359" s="125" t="s">
        <v>3701</v>
      </c>
      <c r="D1359" s="131" t="s">
        <v>4591</v>
      </c>
      <c r="E1359" s="127">
        <v>5.93</v>
      </c>
      <c r="F1359" s="187">
        <v>0</v>
      </c>
      <c r="G1359" s="128">
        <f t="shared" si="23"/>
        <v>0</v>
      </c>
      <c r="H1359" s="123"/>
      <c r="I1359" s="123"/>
      <c r="J1359" s="123"/>
      <c r="K1359" s="123"/>
      <c r="L1359" s="123"/>
    </row>
    <row r="1360" spans="1:12" ht="15.75" x14ac:dyDescent="0.25">
      <c r="A1360" s="124"/>
      <c r="B1360" s="124"/>
      <c r="C1360" s="125" t="s">
        <v>3702</v>
      </c>
      <c r="D1360" s="131" t="s">
        <v>4591</v>
      </c>
      <c r="E1360" s="127">
        <v>12.77</v>
      </c>
      <c r="F1360" s="187">
        <v>0</v>
      </c>
      <c r="G1360" s="128">
        <f t="shared" si="23"/>
        <v>0</v>
      </c>
      <c r="H1360" s="123"/>
      <c r="I1360" s="123"/>
      <c r="J1360" s="123"/>
      <c r="K1360" s="123"/>
      <c r="L1360" s="123"/>
    </row>
    <row r="1361" spans="1:12" ht="15.75" x14ac:dyDescent="0.25">
      <c r="A1361" s="124"/>
      <c r="B1361" s="124"/>
      <c r="C1361" s="125" t="s">
        <v>3703</v>
      </c>
      <c r="D1361" s="131" t="s">
        <v>4591</v>
      </c>
      <c r="E1361" s="127">
        <v>5.41</v>
      </c>
      <c r="F1361" s="187">
        <v>0</v>
      </c>
      <c r="G1361" s="128">
        <f t="shared" si="23"/>
        <v>0</v>
      </c>
      <c r="H1361" s="123"/>
      <c r="I1361" s="123"/>
      <c r="J1361" s="123"/>
      <c r="K1361" s="123"/>
      <c r="L1361" s="123"/>
    </row>
    <row r="1362" spans="1:12" ht="15.75" x14ac:dyDescent="0.25">
      <c r="A1362" s="124"/>
      <c r="B1362" s="124"/>
      <c r="C1362" s="125" t="s">
        <v>724</v>
      </c>
      <c r="D1362" s="131" t="s">
        <v>4591</v>
      </c>
      <c r="E1362" s="127">
        <v>7.15</v>
      </c>
      <c r="F1362" s="187">
        <v>0</v>
      </c>
      <c r="G1362" s="128">
        <f t="shared" si="23"/>
        <v>0</v>
      </c>
      <c r="H1362" s="123"/>
      <c r="I1362" s="123"/>
      <c r="J1362" s="123"/>
      <c r="K1362" s="123"/>
      <c r="L1362" s="123"/>
    </row>
    <row r="1363" spans="1:12" ht="15.75" x14ac:dyDescent="0.25">
      <c r="A1363" s="124"/>
      <c r="B1363" s="124"/>
      <c r="C1363" s="125" t="s">
        <v>3704</v>
      </c>
      <c r="D1363" s="131" t="s">
        <v>4591</v>
      </c>
      <c r="E1363" s="127">
        <v>13.86</v>
      </c>
      <c r="F1363" s="187">
        <v>0</v>
      </c>
      <c r="G1363" s="128">
        <f t="shared" si="23"/>
        <v>0</v>
      </c>
      <c r="H1363" s="123"/>
      <c r="I1363" s="123"/>
      <c r="J1363" s="123"/>
      <c r="K1363" s="123"/>
      <c r="L1363" s="123"/>
    </row>
    <row r="1364" spans="1:12" ht="15.75" x14ac:dyDescent="0.25">
      <c r="A1364" s="124"/>
      <c r="B1364" s="124"/>
      <c r="C1364" s="125" t="s">
        <v>3705</v>
      </c>
      <c r="D1364" s="131" t="s">
        <v>4591</v>
      </c>
      <c r="E1364" s="127">
        <v>20.12</v>
      </c>
      <c r="F1364" s="187">
        <v>0</v>
      </c>
      <c r="G1364" s="128">
        <f t="shared" si="23"/>
        <v>0</v>
      </c>
      <c r="H1364" s="123"/>
      <c r="I1364" s="123"/>
      <c r="J1364" s="123"/>
      <c r="K1364" s="123"/>
      <c r="L1364" s="123"/>
    </row>
    <row r="1365" spans="1:12" ht="15.75" x14ac:dyDescent="0.25">
      <c r="A1365" s="124"/>
      <c r="B1365" s="124"/>
      <c r="C1365" s="125" t="s">
        <v>3706</v>
      </c>
      <c r="D1365" s="131" t="s">
        <v>4591</v>
      </c>
      <c r="E1365" s="127">
        <v>20.14</v>
      </c>
      <c r="F1365" s="187">
        <v>0</v>
      </c>
      <c r="G1365" s="128">
        <f t="shared" si="23"/>
        <v>0</v>
      </c>
      <c r="H1365" s="123"/>
      <c r="I1365" s="123"/>
      <c r="J1365" s="123"/>
      <c r="K1365" s="123"/>
      <c r="L1365" s="123"/>
    </row>
    <row r="1366" spans="1:12" ht="15.75" x14ac:dyDescent="0.25">
      <c r="A1366" s="124"/>
      <c r="B1366" s="124"/>
      <c r="C1366" s="125" t="s">
        <v>3707</v>
      </c>
      <c r="D1366" s="131" t="s">
        <v>4591</v>
      </c>
      <c r="E1366" s="127">
        <v>20.79</v>
      </c>
      <c r="F1366" s="187">
        <v>0</v>
      </c>
      <c r="G1366" s="128">
        <f t="shared" si="23"/>
        <v>0</v>
      </c>
      <c r="H1366" s="123"/>
      <c r="I1366" s="123"/>
      <c r="J1366" s="123"/>
      <c r="K1366" s="123"/>
      <c r="L1366" s="123"/>
    </row>
    <row r="1367" spans="1:12" ht="15.75" x14ac:dyDescent="0.25">
      <c r="A1367" s="124"/>
      <c r="B1367" s="124"/>
      <c r="C1367" s="125" t="s">
        <v>711</v>
      </c>
      <c r="D1367" s="131" t="s">
        <v>4591</v>
      </c>
      <c r="E1367" s="127">
        <v>16.57</v>
      </c>
      <c r="F1367" s="187">
        <v>0</v>
      </c>
      <c r="G1367" s="128">
        <f t="shared" si="23"/>
        <v>0</v>
      </c>
      <c r="H1367" s="123"/>
      <c r="I1367" s="123"/>
      <c r="J1367" s="123"/>
      <c r="K1367" s="123"/>
      <c r="L1367" s="123"/>
    </row>
    <row r="1368" spans="1:12" ht="15.75" x14ac:dyDescent="0.25">
      <c r="A1368" s="124"/>
      <c r="B1368" s="124"/>
      <c r="C1368" s="125" t="s">
        <v>928</v>
      </c>
      <c r="D1368" s="131" t="s">
        <v>4591</v>
      </c>
      <c r="E1368" s="127">
        <v>16.25</v>
      </c>
      <c r="F1368" s="187">
        <v>0</v>
      </c>
      <c r="G1368" s="128">
        <f t="shared" si="23"/>
        <v>0</v>
      </c>
      <c r="H1368" s="123"/>
      <c r="I1368" s="123"/>
      <c r="J1368" s="123"/>
      <c r="K1368" s="123"/>
      <c r="L1368" s="123"/>
    </row>
    <row r="1369" spans="1:12" ht="15.75" x14ac:dyDescent="0.25">
      <c r="A1369" s="124"/>
      <c r="B1369" s="124"/>
      <c r="C1369" s="125" t="s">
        <v>478</v>
      </c>
      <c r="D1369" s="131" t="s">
        <v>4591</v>
      </c>
      <c r="E1369" s="127">
        <v>16.57</v>
      </c>
      <c r="F1369" s="187">
        <v>0</v>
      </c>
      <c r="G1369" s="128">
        <f t="shared" si="23"/>
        <v>0</v>
      </c>
      <c r="H1369" s="123"/>
      <c r="I1369" s="123"/>
      <c r="J1369" s="123"/>
      <c r="K1369" s="123"/>
      <c r="L1369" s="123"/>
    </row>
    <row r="1370" spans="1:12" ht="15.75" x14ac:dyDescent="0.25">
      <c r="A1370" s="124"/>
      <c r="B1370" s="124"/>
      <c r="C1370" s="125" t="s">
        <v>3708</v>
      </c>
      <c r="D1370" s="131" t="s">
        <v>4591</v>
      </c>
      <c r="E1370" s="127">
        <v>15.9</v>
      </c>
      <c r="F1370" s="187">
        <v>0</v>
      </c>
      <c r="G1370" s="128">
        <f t="shared" si="23"/>
        <v>0</v>
      </c>
      <c r="H1370" s="123"/>
      <c r="I1370" s="123"/>
      <c r="J1370" s="123"/>
      <c r="K1370" s="123"/>
      <c r="L1370" s="123"/>
    </row>
    <row r="1371" spans="1:12" ht="15.75" x14ac:dyDescent="0.25">
      <c r="A1371" s="124"/>
      <c r="B1371" s="124"/>
      <c r="C1371" s="125" t="s">
        <v>702</v>
      </c>
      <c r="D1371" s="131" t="s">
        <v>4591</v>
      </c>
      <c r="E1371" s="127">
        <v>69.95</v>
      </c>
      <c r="F1371" s="187">
        <v>0</v>
      </c>
      <c r="G1371" s="128">
        <f t="shared" si="23"/>
        <v>0</v>
      </c>
      <c r="H1371" s="123"/>
      <c r="I1371" s="123"/>
      <c r="J1371" s="123"/>
      <c r="K1371" s="123"/>
      <c r="L1371" s="123"/>
    </row>
    <row r="1372" spans="1:12" ht="15.75" x14ac:dyDescent="0.25">
      <c r="A1372" s="124"/>
      <c r="B1372" s="124"/>
      <c r="C1372" s="125" t="s">
        <v>3709</v>
      </c>
      <c r="D1372" s="131" t="s">
        <v>4591</v>
      </c>
      <c r="E1372" s="127">
        <v>61.26</v>
      </c>
      <c r="F1372" s="187">
        <v>0</v>
      </c>
      <c r="G1372" s="128">
        <f t="shared" si="23"/>
        <v>0</v>
      </c>
      <c r="H1372" s="123"/>
      <c r="I1372" s="123"/>
      <c r="J1372" s="123"/>
      <c r="K1372" s="123"/>
      <c r="L1372" s="123"/>
    </row>
    <row r="1373" spans="1:12" ht="15.75" x14ac:dyDescent="0.25">
      <c r="A1373" s="124"/>
      <c r="B1373" s="135" t="s">
        <v>3710</v>
      </c>
      <c r="C1373" s="125" t="s">
        <v>3711</v>
      </c>
      <c r="D1373" s="131" t="s">
        <v>4591</v>
      </c>
      <c r="E1373" s="127">
        <v>72.45</v>
      </c>
      <c r="F1373" s="187">
        <v>0</v>
      </c>
      <c r="G1373" s="128">
        <f t="shared" si="23"/>
        <v>0</v>
      </c>
      <c r="H1373" s="123"/>
      <c r="I1373" s="123"/>
      <c r="J1373" s="123"/>
      <c r="K1373" s="123"/>
      <c r="L1373" s="123"/>
    </row>
    <row r="1374" spans="1:12" ht="15.75" x14ac:dyDescent="0.25">
      <c r="A1374" s="124"/>
      <c r="B1374" s="124"/>
      <c r="C1374" s="125" t="s">
        <v>445</v>
      </c>
      <c r="D1374" s="131" t="s">
        <v>4591</v>
      </c>
      <c r="E1374" s="127">
        <v>7.35</v>
      </c>
      <c r="F1374" s="187">
        <v>0</v>
      </c>
      <c r="G1374" s="128">
        <f t="shared" si="23"/>
        <v>0</v>
      </c>
      <c r="H1374" s="123"/>
      <c r="I1374" s="123"/>
      <c r="J1374" s="123"/>
      <c r="K1374" s="123"/>
      <c r="L1374" s="123"/>
    </row>
    <row r="1375" spans="1:12" ht="15.75" x14ac:dyDescent="0.25">
      <c r="A1375" s="124"/>
      <c r="B1375" s="124"/>
      <c r="C1375" s="125" t="s">
        <v>912</v>
      </c>
      <c r="D1375" s="131" t="s">
        <v>4591</v>
      </c>
      <c r="E1375" s="127">
        <v>3.63</v>
      </c>
      <c r="F1375" s="187">
        <v>0</v>
      </c>
      <c r="G1375" s="128">
        <f t="shared" si="23"/>
        <v>0</v>
      </c>
      <c r="H1375" s="123"/>
      <c r="I1375" s="123"/>
      <c r="J1375" s="123"/>
      <c r="K1375" s="123"/>
      <c r="L1375" s="123"/>
    </row>
    <row r="1376" spans="1:12" ht="15.75" x14ac:dyDescent="0.25">
      <c r="A1376" s="124"/>
      <c r="B1376" s="124"/>
      <c r="C1376" s="125" t="s">
        <v>3712</v>
      </c>
      <c r="D1376" s="131" t="s">
        <v>4591</v>
      </c>
      <c r="E1376" s="127">
        <v>27.73</v>
      </c>
      <c r="F1376" s="187">
        <v>0</v>
      </c>
      <c r="G1376" s="128">
        <f t="shared" si="23"/>
        <v>0</v>
      </c>
      <c r="H1376" s="123"/>
      <c r="I1376" s="123"/>
      <c r="J1376" s="123"/>
      <c r="K1376" s="123"/>
      <c r="L1376" s="123"/>
    </row>
    <row r="1377" spans="1:12" ht="15.75" x14ac:dyDescent="0.25">
      <c r="A1377" s="124"/>
      <c r="B1377" s="124"/>
      <c r="C1377" s="125" t="s">
        <v>3713</v>
      </c>
      <c r="D1377" s="131" t="s">
        <v>4591</v>
      </c>
      <c r="E1377" s="127">
        <v>10.199999999999999</v>
      </c>
      <c r="F1377" s="187">
        <v>0</v>
      </c>
      <c r="G1377" s="128">
        <f t="shared" si="23"/>
        <v>0</v>
      </c>
      <c r="H1377" s="123"/>
      <c r="I1377" s="123"/>
      <c r="J1377" s="123"/>
      <c r="K1377" s="123"/>
      <c r="L1377" s="123"/>
    </row>
    <row r="1378" spans="1:12" ht="15.75" x14ac:dyDescent="0.25">
      <c r="A1378" s="124"/>
      <c r="B1378" s="124"/>
      <c r="C1378" s="125" t="s">
        <v>3714</v>
      </c>
      <c r="D1378" s="131" t="s">
        <v>4591</v>
      </c>
      <c r="E1378" s="127">
        <v>2.8</v>
      </c>
      <c r="F1378" s="187">
        <v>0</v>
      </c>
      <c r="G1378" s="128">
        <f t="shared" si="23"/>
        <v>0</v>
      </c>
      <c r="H1378" s="123"/>
      <c r="I1378" s="123"/>
      <c r="J1378" s="123"/>
      <c r="K1378" s="123"/>
      <c r="L1378" s="123"/>
    </row>
    <row r="1379" spans="1:12" ht="15.75" x14ac:dyDescent="0.25">
      <c r="A1379" s="124"/>
      <c r="B1379" s="124"/>
      <c r="C1379" s="125" t="s">
        <v>3715</v>
      </c>
      <c r="D1379" s="131" t="s">
        <v>4591</v>
      </c>
      <c r="E1379" s="127">
        <v>2.13</v>
      </c>
      <c r="F1379" s="187">
        <v>0</v>
      </c>
      <c r="G1379" s="128">
        <f t="shared" si="23"/>
        <v>0</v>
      </c>
      <c r="H1379" s="123"/>
      <c r="I1379" s="123"/>
      <c r="J1379" s="123"/>
      <c r="K1379" s="123"/>
      <c r="L1379" s="123"/>
    </row>
    <row r="1380" spans="1:12" ht="15.75" x14ac:dyDescent="0.25">
      <c r="A1380" s="124"/>
      <c r="B1380" s="124"/>
      <c r="C1380" s="125" t="s">
        <v>3716</v>
      </c>
      <c r="D1380" s="131" t="s">
        <v>4591</v>
      </c>
      <c r="E1380" s="127">
        <v>3.32</v>
      </c>
      <c r="F1380" s="187">
        <v>0</v>
      </c>
      <c r="G1380" s="128">
        <f t="shared" si="23"/>
        <v>0</v>
      </c>
      <c r="H1380" s="123"/>
      <c r="I1380" s="123"/>
      <c r="J1380" s="123"/>
      <c r="K1380" s="123"/>
      <c r="L1380" s="123"/>
    </row>
    <row r="1381" spans="1:12" ht="15.75" x14ac:dyDescent="0.25">
      <c r="A1381" s="124"/>
      <c r="B1381" s="124"/>
      <c r="C1381" s="125" t="s">
        <v>3717</v>
      </c>
      <c r="D1381" s="131" t="s">
        <v>4591</v>
      </c>
      <c r="E1381" s="127">
        <v>10.41</v>
      </c>
      <c r="F1381" s="187">
        <v>0</v>
      </c>
      <c r="G1381" s="128">
        <f t="shared" si="23"/>
        <v>0</v>
      </c>
      <c r="H1381" s="123"/>
      <c r="I1381" s="123"/>
      <c r="J1381" s="123"/>
      <c r="K1381" s="123"/>
      <c r="L1381" s="123"/>
    </row>
    <row r="1382" spans="1:12" ht="15.75" x14ac:dyDescent="0.25">
      <c r="A1382" s="124"/>
      <c r="B1382" s="124"/>
      <c r="C1382" s="125" t="s">
        <v>3718</v>
      </c>
      <c r="D1382" s="131" t="s">
        <v>4591</v>
      </c>
      <c r="E1382" s="127">
        <v>3.9</v>
      </c>
      <c r="F1382" s="187">
        <v>0</v>
      </c>
      <c r="G1382" s="128">
        <f t="shared" si="23"/>
        <v>0</v>
      </c>
      <c r="H1382" s="123"/>
      <c r="I1382" s="123"/>
      <c r="J1382" s="123"/>
      <c r="K1382" s="123"/>
      <c r="L1382" s="123"/>
    </row>
    <row r="1383" spans="1:12" ht="15.75" x14ac:dyDescent="0.25">
      <c r="A1383" s="124"/>
      <c r="B1383" s="124"/>
      <c r="C1383" s="125" t="s">
        <v>3719</v>
      </c>
      <c r="D1383" s="131" t="s">
        <v>4591</v>
      </c>
      <c r="E1383" s="127">
        <v>2.6</v>
      </c>
      <c r="F1383" s="187">
        <v>0</v>
      </c>
      <c r="G1383" s="128">
        <f t="shared" si="23"/>
        <v>0</v>
      </c>
      <c r="H1383" s="123"/>
      <c r="I1383" s="123"/>
      <c r="J1383" s="123"/>
      <c r="K1383" s="123"/>
      <c r="L1383" s="123"/>
    </row>
    <row r="1384" spans="1:12" ht="15.75" x14ac:dyDescent="0.25">
      <c r="A1384" s="124"/>
      <c r="B1384" s="124"/>
      <c r="C1384" s="125" t="s">
        <v>3720</v>
      </c>
      <c r="D1384" s="131" t="s">
        <v>4591</v>
      </c>
      <c r="E1384" s="127">
        <v>11.34</v>
      </c>
      <c r="F1384" s="187">
        <v>0</v>
      </c>
      <c r="G1384" s="128">
        <f t="shared" si="23"/>
        <v>0</v>
      </c>
      <c r="H1384" s="123"/>
      <c r="I1384" s="123"/>
      <c r="J1384" s="123"/>
      <c r="K1384" s="123"/>
      <c r="L1384" s="123"/>
    </row>
    <row r="1385" spans="1:12" ht="15.75" x14ac:dyDescent="0.25">
      <c r="A1385" s="124"/>
      <c r="B1385" s="124"/>
      <c r="C1385" s="125" t="s">
        <v>3721</v>
      </c>
      <c r="D1385" s="131" t="s">
        <v>4591</v>
      </c>
      <c r="E1385" s="127">
        <v>34</v>
      </c>
      <c r="F1385" s="187">
        <v>0</v>
      </c>
      <c r="G1385" s="128">
        <f t="shared" si="23"/>
        <v>0</v>
      </c>
      <c r="H1385" s="123"/>
      <c r="I1385" s="123"/>
      <c r="J1385" s="123"/>
      <c r="K1385" s="123"/>
      <c r="L1385" s="123"/>
    </row>
    <row r="1386" spans="1:12" ht="15.75" x14ac:dyDescent="0.25">
      <c r="A1386" s="124"/>
      <c r="B1386" s="124"/>
      <c r="C1386" s="125" t="s">
        <v>3722</v>
      </c>
      <c r="D1386" s="131" t="s">
        <v>4591</v>
      </c>
      <c r="E1386" s="127">
        <v>15.35</v>
      </c>
      <c r="F1386" s="187">
        <v>0</v>
      </c>
      <c r="G1386" s="128">
        <f t="shared" si="23"/>
        <v>0</v>
      </c>
      <c r="H1386" s="123"/>
      <c r="I1386" s="123"/>
      <c r="J1386" s="123"/>
      <c r="K1386" s="123"/>
      <c r="L1386" s="123"/>
    </row>
    <row r="1387" spans="1:12" ht="15.75" x14ac:dyDescent="0.25">
      <c r="A1387" s="124"/>
      <c r="B1387" s="124"/>
      <c r="C1387" s="125" t="s">
        <v>476</v>
      </c>
      <c r="D1387" s="131" t="s">
        <v>4591</v>
      </c>
      <c r="E1387" s="127">
        <v>4.0599999999999996</v>
      </c>
      <c r="F1387" s="187">
        <v>0</v>
      </c>
      <c r="G1387" s="128">
        <f t="shared" si="23"/>
        <v>0</v>
      </c>
      <c r="H1387" s="123"/>
      <c r="I1387" s="123"/>
      <c r="J1387" s="123"/>
      <c r="K1387" s="123"/>
      <c r="L1387" s="123"/>
    </row>
    <row r="1388" spans="1:12" ht="15.75" x14ac:dyDescent="0.25">
      <c r="A1388" s="124"/>
      <c r="B1388" s="124"/>
      <c r="C1388" s="125" t="s">
        <v>445</v>
      </c>
      <c r="D1388" s="131" t="s">
        <v>4591</v>
      </c>
      <c r="E1388" s="127">
        <v>2.86</v>
      </c>
      <c r="F1388" s="187">
        <v>0</v>
      </c>
      <c r="G1388" s="128">
        <f t="shared" si="23"/>
        <v>0</v>
      </c>
      <c r="H1388" s="123"/>
      <c r="I1388" s="123"/>
      <c r="J1388" s="123"/>
      <c r="K1388" s="123"/>
      <c r="L1388" s="123"/>
    </row>
    <row r="1389" spans="1:12" ht="15.75" x14ac:dyDescent="0.25">
      <c r="A1389" s="124"/>
      <c r="B1389" s="124"/>
      <c r="C1389" s="125" t="s">
        <v>785</v>
      </c>
      <c r="D1389" s="131" t="s">
        <v>4591</v>
      </c>
      <c r="E1389" s="127">
        <v>3.79</v>
      </c>
      <c r="F1389" s="187">
        <v>0</v>
      </c>
      <c r="G1389" s="128">
        <f t="shared" si="23"/>
        <v>0</v>
      </c>
      <c r="H1389" s="123"/>
      <c r="I1389" s="123"/>
      <c r="J1389" s="123"/>
      <c r="K1389" s="123"/>
      <c r="L1389" s="123"/>
    </row>
    <row r="1390" spans="1:12" ht="15.75" x14ac:dyDescent="0.25">
      <c r="A1390" s="124"/>
      <c r="B1390" s="124"/>
      <c r="C1390" s="125" t="s">
        <v>3723</v>
      </c>
      <c r="D1390" s="131" t="s">
        <v>4591</v>
      </c>
      <c r="E1390" s="127">
        <v>16.02</v>
      </c>
      <c r="F1390" s="187">
        <v>0</v>
      </c>
      <c r="G1390" s="128">
        <f t="shared" si="23"/>
        <v>0</v>
      </c>
      <c r="H1390" s="123"/>
      <c r="I1390" s="123"/>
      <c r="J1390" s="123"/>
      <c r="K1390" s="123"/>
      <c r="L1390" s="123"/>
    </row>
    <row r="1391" spans="1:12" ht="15.75" x14ac:dyDescent="0.25">
      <c r="A1391" s="124"/>
      <c r="B1391" s="124"/>
      <c r="C1391" s="125" t="s">
        <v>476</v>
      </c>
      <c r="D1391" s="131" t="s">
        <v>4591</v>
      </c>
      <c r="E1391" s="127">
        <v>4.18</v>
      </c>
      <c r="F1391" s="187">
        <v>0</v>
      </c>
      <c r="G1391" s="128">
        <f t="shared" si="23"/>
        <v>0</v>
      </c>
      <c r="H1391" s="123"/>
      <c r="I1391" s="123"/>
      <c r="J1391" s="123"/>
      <c r="K1391" s="123"/>
      <c r="L1391" s="123"/>
    </row>
    <row r="1392" spans="1:12" ht="15.75" x14ac:dyDescent="0.25">
      <c r="A1392" s="124"/>
      <c r="B1392" s="124"/>
      <c r="C1392" s="125" t="s">
        <v>3724</v>
      </c>
      <c r="D1392" s="131" t="s">
        <v>4591</v>
      </c>
      <c r="E1392" s="127">
        <v>15.97</v>
      </c>
      <c r="F1392" s="187">
        <v>0</v>
      </c>
      <c r="G1392" s="128">
        <f t="shared" si="23"/>
        <v>0</v>
      </c>
      <c r="H1392" s="123"/>
      <c r="I1392" s="123"/>
      <c r="J1392" s="123"/>
      <c r="K1392" s="123"/>
      <c r="L1392" s="123"/>
    </row>
    <row r="1393" spans="1:12" ht="15.75" x14ac:dyDescent="0.25">
      <c r="A1393" s="124"/>
      <c r="B1393" s="124"/>
      <c r="C1393" s="125" t="s">
        <v>476</v>
      </c>
      <c r="D1393" s="131" t="s">
        <v>4591</v>
      </c>
      <c r="E1393" s="127">
        <v>4</v>
      </c>
      <c r="F1393" s="187">
        <v>0</v>
      </c>
      <c r="G1393" s="128">
        <f t="shared" si="23"/>
        <v>0</v>
      </c>
      <c r="H1393" s="123"/>
      <c r="I1393" s="123"/>
      <c r="J1393" s="123"/>
      <c r="K1393" s="123"/>
      <c r="L1393" s="123"/>
    </row>
    <row r="1394" spans="1:12" ht="15.75" x14ac:dyDescent="0.25">
      <c r="A1394" s="124"/>
      <c r="B1394" s="124"/>
      <c r="C1394" s="125" t="s">
        <v>3725</v>
      </c>
      <c r="D1394" s="131" t="s">
        <v>4591</v>
      </c>
      <c r="E1394" s="127">
        <v>3.58</v>
      </c>
      <c r="F1394" s="187">
        <v>0</v>
      </c>
      <c r="G1394" s="128">
        <f t="shared" si="23"/>
        <v>0</v>
      </c>
      <c r="H1394" s="123"/>
      <c r="I1394" s="123"/>
      <c r="J1394" s="123"/>
      <c r="K1394" s="123"/>
      <c r="L1394" s="123"/>
    </row>
    <row r="1395" spans="1:12" ht="15.75" x14ac:dyDescent="0.25">
      <c r="A1395" s="124"/>
      <c r="B1395" s="124"/>
      <c r="C1395" s="125" t="s">
        <v>806</v>
      </c>
      <c r="D1395" s="131" t="s">
        <v>4591</v>
      </c>
      <c r="E1395" s="127">
        <v>3.38</v>
      </c>
      <c r="F1395" s="187">
        <v>0</v>
      </c>
      <c r="G1395" s="128">
        <f t="shared" si="23"/>
        <v>0</v>
      </c>
      <c r="H1395" s="123"/>
      <c r="I1395" s="123"/>
      <c r="J1395" s="123"/>
      <c r="K1395" s="123"/>
      <c r="L1395" s="123"/>
    </row>
    <row r="1396" spans="1:12" ht="15.75" x14ac:dyDescent="0.25">
      <c r="A1396" s="124"/>
      <c r="B1396" s="124"/>
      <c r="C1396" s="125" t="s">
        <v>3726</v>
      </c>
      <c r="D1396" s="131" t="s">
        <v>4591</v>
      </c>
      <c r="E1396" s="127">
        <v>15.53</v>
      </c>
      <c r="F1396" s="187">
        <v>0</v>
      </c>
      <c r="G1396" s="128">
        <f t="shared" si="23"/>
        <v>0</v>
      </c>
      <c r="H1396" s="123"/>
      <c r="I1396" s="123"/>
      <c r="J1396" s="123"/>
      <c r="K1396" s="123"/>
      <c r="L1396" s="123"/>
    </row>
    <row r="1397" spans="1:12" ht="15.75" x14ac:dyDescent="0.25">
      <c r="A1397" s="124"/>
      <c r="B1397" s="124"/>
      <c r="C1397" s="125" t="s">
        <v>476</v>
      </c>
      <c r="D1397" s="131" t="s">
        <v>4591</v>
      </c>
      <c r="E1397" s="127">
        <v>4.1500000000000004</v>
      </c>
      <c r="F1397" s="187">
        <v>0</v>
      </c>
      <c r="G1397" s="128">
        <f t="shared" si="23"/>
        <v>0</v>
      </c>
      <c r="H1397" s="123"/>
      <c r="I1397" s="123"/>
      <c r="J1397" s="123"/>
      <c r="K1397" s="123"/>
      <c r="L1397" s="123"/>
    </row>
    <row r="1398" spans="1:12" ht="15.75" x14ac:dyDescent="0.25">
      <c r="A1398" s="124"/>
      <c r="B1398" s="124"/>
      <c r="C1398" s="125" t="s">
        <v>3727</v>
      </c>
      <c r="D1398" s="131" t="s">
        <v>4591</v>
      </c>
      <c r="E1398" s="127">
        <v>15.39</v>
      </c>
      <c r="F1398" s="187">
        <v>0</v>
      </c>
      <c r="G1398" s="128">
        <f t="shared" si="23"/>
        <v>0</v>
      </c>
      <c r="H1398" s="123"/>
      <c r="I1398" s="123"/>
      <c r="J1398" s="123"/>
      <c r="K1398" s="123"/>
      <c r="L1398" s="123"/>
    </row>
    <row r="1399" spans="1:12" ht="15.75" x14ac:dyDescent="0.25">
      <c r="A1399" s="124"/>
      <c r="B1399" s="124"/>
      <c r="C1399" s="125" t="s">
        <v>476</v>
      </c>
      <c r="D1399" s="131" t="s">
        <v>4591</v>
      </c>
      <c r="E1399" s="127">
        <v>4.88</v>
      </c>
      <c r="F1399" s="187">
        <v>0</v>
      </c>
      <c r="G1399" s="128">
        <f t="shared" si="23"/>
        <v>0</v>
      </c>
      <c r="H1399" s="123"/>
      <c r="I1399" s="123"/>
      <c r="J1399" s="123"/>
      <c r="K1399" s="123"/>
      <c r="L1399" s="123"/>
    </row>
    <row r="1400" spans="1:12" ht="15.75" x14ac:dyDescent="0.25">
      <c r="A1400" s="124"/>
      <c r="B1400" s="124"/>
      <c r="C1400" s="125" t="s">
        <v>132</v>
      </c>
      <c r="D1400" s="131" t="s">
        <v>4591</v>
      </c>
      <c r="E1400" s="127">
        <v>1.95</v>
      </c>
      <c r="F1400" s="187">
        <v>0</v>
      </c>
      <c r="G1400" s="128">
        <f t="shared" si="23"/>
        <v>0</v>
      </c>
      <c r="H1400" s="123"/>
      <c r="I1400" s="123"/>
      <c r="J1400" s="123"/>
      <c r="K1400" s="123"/>
      <c r="L1400" s="123"/>
    </row>
    <row r="1401" spans="1:12" ht="15.75" x14ac:dyDescent="0.25">
      <c r="A1401" s="124"/>
      <c r="B1401" s="124"/>
      <c r="C1401" s="125" t="s">
        <v>3728</v>
      </c>
      <c r="D1401" s="131" t="s">
        <v>4591</v>
      </c>
      <c r="E1401" s="127">
        <v>14</v>
      </c>
      <c r="F1401" s="187">
        <v>0</v>
      </c>
      <c r="G1401" s="128">
        <f t="shared" si="23"/>
        <v>0</v>
      </c>
      <c r="H1401" s="123"/>
      <c r="I1401" s="123"/>
      <c r="J1401" s="123"/>
      <c r="K1401" s="123"/>
      <c r="L1401" s="123"/>
    </row>
    <row r="1402" spans="1:12" ht="15.75" x14ac:dyDescent="0.25">
      <c r="A1402" s="124"/>
      <c r="B1402" s="124"/>
      <c r="C1402" s="125" t="s">
        <v>476</v>
      </c>
      <c r="D1402" s="131" t="s">
        <v>4591</v>
      </c>
      <c r="E1402" s="127">
        <v>4.88</v>
      </c>
      <c r="F1402" s="187">
        <v>0</v>
      </c>
      <c r="G1402" s="128">
        <f t="shared" si="23"/>
        <v>0</v>
      </c>
      <c r="H1402" s="123"/>
      <c r="I1402" s="123"/>
      <c r="J1402" s="123"/>
      <c r="K1402" s="123"/>
      <c r="L1402" s="123"/>
    </row>
    <row r="1403" spans="1:12" ht="15.75" x14ac:dyDescent="0.25">
      <c r="A1403" s="124"/>
      <c r="B1403" s="124"/>
      <c r="C1403" s="125" t="s">
        <v>132</v>
      </c>
      <c r="D1403" s="131" t="s">
        <v>4591</v>
      </c>
      <c r="E1403" s="127">
        <v>1.95</v>
      </c>
      <c r="F1403" s="187">
        <v>0</v>
      </c>
      <c r="G1403" s="128">
        <f t="shared" si="23"/>
        <v>0</v>
      </c>
      <c r="H1403" s="123"/>
      <c r="I1403" s="123"/>
      <c r="J1403" s="123"/>
      <c r="K1403" s="123"/>
      <c r="L1403" s="123"/>
    </row>
    <row r="1404" spans="1:12" ht="15.75" x14ac:dyDescent="0.25">
      <c r="A1404" s="124"/>
      <c r="B1404" s="124"/>
      <c r="C1404" s="125" t="s">
        <v>3729</v>
      </c>
      <c r="D1404" s="131" t="s">
        <v>4591</v>
      </c>
      <c r="E1404" s="127">
        <v>16</v>
      </c>
      <c r="F1404" s="187">
        <v>0</v>
      </c>
      <c r="G1404" s="128">
        <f t="shared" si="23"/>
        <v>0</v>
      </c>
      <c r="H1404" s="123"/>
      <c r="I1404" s="123"/>
      <c r="J1404" s="123"/>
      <c r="K1404" s="123"/>
      <c r="L1404" s="123"/>
    </row>
    <row r="1405" spans="1:12" ht="15.75" x14ac:dyDescent="0.25">
      <c r="A1405" s="124"/>
      <c r="B1405" s="124"/>
      <c r="C1405" s="125" t="s">
        <v>476</v>
      </c>
      <c r="D1405" s="131" t="s">
        <v>4591</v>
      </c>
      <c r="E1405" s="127">
        <v>5.0999999999999996</v>
      </c>
      <c r="F1405" s="187">
        <v>0</v>
      </c>
      <c r="G1405" s="128">
        <f t="shared" si="23"/>
        <v>0</v>
      </c>
      <c r="H1405" s="123"/>
      <c r="I1405" s="123"/>
      <c r="J1405" s="123"/>
      <c r="K1405" s="123"/>
      <c r="L1405" s="123"/>
    </row>
    <row r="1406" spans="1:12" ht="15.75" x14ac:dyDescent="0.25">
      <c r="A1406" s="124"/>
      <c r="B1406" s="124"/>
      <c r="C1406" s="125" t="s">
        <v>3677</v>
      </c>
      <c r="D1406" s="131" t="s">
        <v>4591</v>
      </c>
      <c r="E1406" s="127">
        <v>2</v>
      </c>
      <c r="F1406" s="187">
        <v>0</v>
      </c>
      <c r="G1406" s="128">
        <f t="shared" si="23"/>
        <v>0</v>
      </c>
      <c r="H1406" s="123"/>
      <c r="I1406" s="123"/>
      <c r="J1406" s="123"/>
      <c r="K1406" s="123"/>
      <c r="L1406" s="123"/>
    </row>
    <row r="1407" spans="1:12" ht="15.75" x14ac:dyDescent="0.25">
      <c r="A1407" s="124"/>
      <c r="B1407" s="124"/>
      <c r="C1407" s="125" t="s">
        <v>3730</v>
      </c>
      <c r="D1407" s="131" t="s">
        <v>4591</v>
      </c>
      <c r="E1407" s="127">
        <v>16</v>
      </c>
      <c r="F1407" s="187">
        <v>0</v>
      </c>
      <c r="G1407" s="128">
        <f t="shared" si="23"/>
        <v>0</v>
      </c>
      <c r="H1407" s="123"/>
      <c r="I1407" s="123"/>
      <c r="J1407" s="123"/>
      <c r="K1407" s="123"/>
      <c r="L1407" s="123"/>
    </row>
    <row r="1408" spans="1:12" ht="15.75" x14ac:dyDescent="0.25">
      <c r="A1408" s="124"/>
      <c r="B1408" s="124"/>
      <c r="C1408" s="125" t="s">
        <v>476</v>
      </c>
      <c r="D1408" s="131" t="s">
        <v>4591</v>
      </c>
      <c r="E1408" s="127">
        <v>5.0999999999999996</v>
      </c>
      <c r="F1408" s="187">
        <v>0</v>
      </c>
      <c r="G1408" s="128">
        <f t="shared" si="23"/>
        <v>0</v>
      </c>
      <c r="H1408" s="123"/>
      <c r="I1408" s="123"/>
      <c r="J1408" s="123"/>
      <c r="K1408" s="123"/>
      <c r="L1408" s="123"/>
    </row>
    <row r="1409" spans="1:12" ht="15.75" x14ac:dyDescent="0.25">
      <c r="A1409" s="124"/>
      <c r="B1409" s="124"/>
      <c r="C1409" s="125" t="s">
        <v>3677</v>
      </c>
      <c r="D1409" s="131" t="s">
        <v>4591</v>
      </c>
      <c r="E1409" s="127">
        <v>2</v>
      </c>
      <c r="F1409" s="187">
        <v>0</v>
      </c>
      <c r="G1409" s="128">
        <f t="shared" si="23"/>
        <v>0</v>
      </c>
      <c r="H1409" s="123"/>
      <c r="I1409" s="123"/>
      <c r="J1409" s="123"/>
      <c r="K1409" s="123"/>
      <c r="L1409" s="123"/>
    </row>
    <row r="1410" spans="1:12" ht="15.75" x14ac:dyDescent="0.25">
      <c r="A1410" s="124"/>
      <c r="B1410" s="124"/>
      <c r="C1410" s="125" t="s">
        <v>3731</v>
      </c>
      <c r="D1410" s="131" t="s">
        <v>4591</v>
      </c>
      <c r="E1410" s="127">
        <v>16</v>
      </c>
      <c r="F1410" s="187">
        <v>0</v>
      </c>
      <c r="G1410" s="128">
        <f t="shared" si="23"/>
        <v>0</v>
      </c>
      <c r="H1410" s="123"/>
      <c r="I1410" s="123"/>
      <c r="J1410" s="123"/>
      <c r="K1410" s="123"/>
      <c r="L1410" s="123"/>
    </row>
    <row r="1411" spans="1:12" ht="15.75" x14ac:dyDescent="0.25">
      <c r="A1411" s="124"/>
      <c r="B1411" s="124"/>
      <c r="C1411" s="125" t="s">
        <v>476</v>
      </c>
      <c r="D1411" s="131" t="s">
        <v>4591</v>
      </c>
      <c r="E1411" s="127">
        <v>3.4</v>
      </c>
      <c r="F1411" s="187">
        <v>0</v>
      </c>
      <c r="G1411" s="128">
        <f t="shared" si="23"/>
        <v>0</v>
      </c>
      <c r="H1411" s="123"/>
      <c r="I1411" s="123"/>
      <c r="J1411" s="123"/>
      <c r="K1411" s="123"/>
      <c r="L1411" s="123"/>
    </row>
    <row r="1412" spans="1:12" ht="15.75" x14ac:dyDescent="0.25">
      <c r="A1412" s="124"/>
      <c r="B1412" s="124"/>
      <c r="C1412" s="125" t="s">
        <v>3732</v>
      </c>
      <c r="D1412" s="131" t="s">
        <v>4591</v>
      </c>
      <c r="E1412" s="127">
        <v>16</v>
      </c>
      <c r="F1412" s="187">
        <v>0</v>
      </c>
      <c r="G1412" s="128">
        <f t="shared" si="23"/>
        <v>0</v>
      </c>
      <c r="H1412" s="123"/>
      <c r="I1412" s="123"/>
      <c r="J1412" s="123"/>
      <c r="K1412" s="123"/>
      <c r="L1412" s="123"/>
    </row>
    <row r="1413" spans="1:12" ht="15.75" x14ac:dyDescent="0.25">
      <c r="A1413" s="124"/>
      <c r="B1413" s="124"/>
      <c r="C1413" s="125" t="s">
        <v>476</v>
      </c>
      <c r="D1413" s="131" t="s">
        <v>4591</v>
      </c>
      <c r="E1413" s="127">
        <v>3.4</v>
      </c>
      <c r="F1413" s="187">
        <v>0</v>
      </c>
      <c r="G1413" s="128">
        <f t="shared" si="23"/>
        <v>0</v>
      </c>
      <c r="H1413" s="123"/>
      <c r="I1413" s="123"/>
      <c r="J1413" s="123"/>
      <c r="K1413" s="123"/>
      <c r="L1413" s="123"/>
    </row>
    <row r="1414" spans="1:12" ht="15.75" x14ac:dyDescent="0.25">
      <c r="A1414" s="124"/>
      <c r="B1414" s="124"/>
      <c r="C1414" s="125" t="s">
        <v>3733</v>
      </c>
      <c r="D1414" s="131" t="s">
        <v>4591</v>
      </c>
      <c r="E1414" s="127">
        <v>16</v>
      </c>
      <c r="F1414" s="187">
        <v>0</v>
      </c>
      <c r="G1414" s="128">
        <f t="shared" si="23"/>
        <v>0</v>
      </c>
      <c r="H1414" s="123"/>
      <c r="I1414" s="123"/>
      <c r="J1414" s="123"/>
      <c r="K1414" s="123"/>
      <c r="L1414" s="123"/>
    </row>
    <row r="1415" spans="1:12" ht="15.75" x14ac:dyDescent="0.25">
      <c r="A1415" s="124"/>
      <c r="B1415" s="124"/>
      <c r="C1415" s="125" t="s">
        <v>476</v>
      </c>
      <c r="D1415" s="131" t="s">
        <v>4591</v>
      </c>
      <c r="E1415" s="127">
        <v>3.4</v>
      </c>
      <c r="F1415" s="187">
        <v>0</v>
      </c>
      <c r="G1415" s="128">
        <f t="shared" si="23"/>
        <v>0</v>
      </c>
      <c r="H1415" s="123"/>
      <c r="I1415" s="123"/>
      <c r="J1415" s="123"/>
      <c r="K1415" s="123"/>
      <c r="L1415" s="123"/>
    </row>
    <row r="1416" spans="1:12" ht="15.75" x14ac:dyDescent="0.25">
      <c r="A1416" s="124"/>
      <c r="B1416" s="124"/>
      <c r="C1416" s="125" t="s">
        <v>3734</v>
      </c>
      <c r="D1416" s="131" t="s">
        <v>4591</v>
      </c>
      <c r="E1416" s="127">
        <v>16</v>
      </c>
      <c r="F1416" s="187">
        <v>0</v>
      </c>
      <c r="G1416" s="128">
        <f t="shared" si="23"/>
        <v>0</v>
      </c>
      <c r="H1416" s="123"/>
      <c r="I1416" s="123"/>
      <c r="J1416" s="123"/>
      <c r="K1416" s="123"/>
      <c r="L1416" s="123"/>
    </row>
    <row r="1417" spans="1:12" ht="15.75" x14ac:dyDescent="0.25">
      <c r="A1417" s="124"/>
      <c r="B1417" s="124"/>
      <c r="C1417" s="125" t="s">
        <v>476</v>
      </c>
      <c r="D1417" s="131" t="s">
        <v>4591</v>
      </c>
      <c r="E1417" s="127">
        <v>4.2</v>
      </c>
      <c r="F1417" s="187">
        <v>0</v>
      </c>
      <c r="G1417" s="128">
        <f t="shared" si="23"/>
        <v>0</v>
      </c>
      <c r="H1417" s="123"/>
      <c r="I1417" s="123"/>
      <c r="J1417" s="123"/>
      <c r="K1417" s="123"/>
      <c r="L1417" s="123"/>
    </row>
    <row r="1418" spans="1:12" s="20" customFormat="1" ht="43.5" customHeight="1" x14ac:dyDescent="0.35">
      <c r="A1418" s="189"/>
      <c r="B1418" s="189"/>
      <c r="C1418" s="297"/>
      <c r="D1418" s="298" t="s">
        <v>3986</v>
      </c>
      <c r="E1418" s="299">
        <f>SUM(E1268:E1417)</f>
        <v>2596.2800000000002</v>
      </c>
      <c r="F1418" s="360" t="s">
        <v>4672</v>
      </c>
      <c r="G1418" s="360"/>
      <c r="H1418" s="294">
        <v>0</v>
      </c>
      <c r="I1418" s="295">
        <v>22</v>
      </c>
      <c r="J1418" s="294">
        <f>+(1+I1418/100)*H1418</f>
        <v>0</v>
      </c>
      <c r="K1418" s="296">
        <f>+H1418*E1418</f>
        <v>0</v>
      </c>
      <c r="L1418" s="296">
        <f>+J1418*E1418</f>
        <v>0</v>
      </c>
    </row>
    <row r="1419" spans="1:12" s="22" customFormat="1" ht="15.75" x14ac:dyDescent="0.25">
      <c r="A1419" s="124"/>
      <c r="B1419" s="136" t="s">
        <v>5054</v>
      </c>
      <c r="C1419" s="125" t="s">
        <v>4565</v>
      </c>
      <c r="D1419" s="126"/>
      <c r="E1419" s="165">
        <v>30</v>
      </c>
      <c r="F1419" s="126" t="s">
        <v>4705</v>
      </c>
      <c r="G1419" s="128">
        <f t="shared" si="23"/>
        <v>30</v>
      </c>
      <c r="H1419" s="123"/>
      <c r="I1419" s="123"/>
      <c r="J1419" s="123"/>
      <c r="K1419" s="123"/>
      <c r="L1419" s="123"/>
    </row>
    <row r="1420" spans="1:12" s="67" customFormat="1" ht="15.75" x14ac:dyDescent="0.25">
      <c r="A1420" s="124"/>
      <c r="B1420" s="190"/>
      <c r="C1420" s="125" t="s">
        <v>4566</v>
      </c>
      <c r="D1420" s="126"/>
      <c r="E1420" s="165">
        <v>120</v>
      </c>
      <c r="F1420" s="126" t="s">
        <v>4705</v>
      </c>
      <c r="G1420" s="128">
        <f t="shared" si="23"/>
        <v>120</v>
      </c>
      <c r="H1420" s="133"/>
      <c r="I1420" s="133"/>
      <c r="J1420" s="133"/>
      <c r="K1420" s="133"/>
      <c r="L1420" s="133"/>
    </row>
    <row r="1421" spans="1:12" s="22" customFormat="1" ht="31.5" x14ac:dyDescent="0.25">
      <c r="A1421" s="124"/>
      <c r="B1421" s="151" t="s">
        <v>5055</v>
      </c>
      <c r="C1421" s="125" t="s">
        <v>4567</v>
      </c>
      <c r="D1421" s="126"/>
      <c r="E1421" s="165">
        <v>11.9</v>
      </c>
      <c r="F1421" s="126" t="s">
        <v>589</v>
      </c>
      <c r="G1421" s="128">
        <f t="shared" si="23"/>
        <v>5.1000000000000005</v>
      </c>
      <c r="H1421" s="123"/>
      <c r="I1421" s="123"/>
      <c r="J1421" s="123"/>
      <c r="K1421" s="123"/>
      <c r="L1421" s="123"/>
    </row>
    <row r="1422" spans="1:12" s="22" customFormat="1" ht="31.5" x14ac:dyDescent="0.25">
      <c r="A1422" s="124"/>
      <c r="B1422" s="151" t="s">
        <v>4568</v>
      </c>
      <c r="C1422" s="125" t="s">
        <v>4569</v>
      </c>
      <c r="D1422" s="126"/>
      <c r="E1422" s="165">
        <v>8.6999999999999993</v>
      </c>
      <c r="F1422" s="126" t="s">
        <v>589</v>
      </c>
      <c r="G1422" s="128">
        <f t="shared" ref="G1422:G1485" si="24">_xlfn.SWITCH(F1422,
"1x dan", E1422,
"2x dan", 2*E1422,
"3x dan", 3*E1422,
"4x dan", 4*E1422,
"5x dan", 5*E1422,
"1x tedensko", E1422/7,
"2x tedensko", 2*E1422/7,
"3x tedensko", 3*E1422/7,
"1x mesečno", E1422/30,
"2x mesečno", 2*E1422/30,
"2x letno", 2*E1422/365,
"35x letno", 35*E1422/365,
)</f>
        <v>3.7285714285714282</v>
      </c>
      <c r="H1422" s="123"/>
      <c r="I1422" s="123"/>
      <c r="J1422" s="123"/>
      <c r="K1422" s="123"/>
      <c r="L1422" s="123"/>
    </row>
    <row r="1423" spans="1:12" s="22" customFormat="1" ht="31.5" x14ac:dyDescent="0.25">
      <c r="A1423" s="124"/>
      <c r="B1423" s="124"/>
      <c r="C1423" s="125" t="s">
        <v>4570</v>
      </c>
      <c r="D1423" s="126"/>
      <c r="E1423" s="165">
        <v>8.8000000000000007</v>
      </c>
      <c r="F1423" s="126" t="s">
        <v>589</v>
      </c>
      <c r="G1423" s="128">
        <f t="shared" si="24"/>
        <v>3.7714285714285718</v>
      </c>
      <c r="H1423" s="123"/>
      <c r="I1423" s="123"/>
      <c r="J1423" s="123"/>
      <c r="K1423" s="123"/>
      <c r="L1423" s="123"/>
    </row>
    <row r="1424" spans="1:12" s="22" customFormat="1" ht="31.5" x14ac:dyDescent="0.25">
      <c r="A1424" s="124"/>
      <c r="B1424" s="124"/>
      <c r="C1424" s="125" t="s">
        <v>4571</v>
      </c>
      <c r="D1424" s="126"/>
      <c r="E1424" s="165">
        <v>7.8</v>
      </c>
      <c r="F1424" s="126" t="s">
        <v>589</v>
      </c>
      <c r="G1424" s="128">
        <f t="shared" si="24"/>
        <v>3.3428571428571425</v>
      </c>
      <c r="H1424" s="123"/>
      <c r="I1424" s="123"/>
      <c r="J1424" s="123"/>
      <c r="K1424" s="123"/>
      <c r="L1424" s="123"/>
    </row>
    <row r="1425" spans="1:12" s="22" customFormat="1" ht="31.5" x14ac:dyDescent="0.25">
      <c r="A1425" s="124"/>
      <c r="B1425" s="124"/>
      <c r="C1425" s="125" t="s">
        <v>4572</v>
      </c>
      <c r="D1425" s="126"/>
      <c r="E1425" s="165">
        <v>12.7</v>
      </c>
      <c r="F1425" s="126" t="s">
        <v>589</v>
      </c>
      <c r="G1425" s="128">
        <f t="shared" si="24"/>
        <v>5.4428571428571422</v>
      </c>
      <c r="H1425" s="123"/>
      <c r="I1425" s="123"/>
      <c r="J1425" s="123"/>
      <c r="K1425" s="123"/>
      <c r="L1425" s="123"/>
    </row>
    <row r="1426" spans="1:12" s="22" customFormat="1" ht="31.5" x14ac:dyDescent="0.25">
      <c r="A1426" s="124"/>
      <c r="B1426" s="124"/>
      <c r="C1426" s="125" t="s">
        <v>4573</v>
      </c>
      <c r="D1426" s="126"/>
      <c r="E1426" s="165">
        <v>15.7</v>
      </c>
      <c r="F1426" s="126" t="s">
        <v>589</v>
      </c>
      <c r="G1426" s="128">
        <f t="shared" si="24"/>
        <v>6.7285714285714278</v>
      </c>
      <c r="H1426" s="123"/>
      <c r="I1426" s="123"/>
      <c r="J1426" s="123"/>
      <c r="K1426" s="123"/>
      <c r="L1426" s="123"/>
    </row>
    <row r="1427" spans="1:12" s="22" customFormat="1" ht="15.75" x14ac:dyDescent="0.25">
      <c r="A1427" s="124"/>
      <c r="B1427" s="124"/>
      <c r="C1427" s="125" t="s">
        <v>4574</v>
      </c>
      <c r="D1427" s="126"/>
      <c r="E1427" s="165">
        <v>28.25</v>
      </c>
      <c r="F1427" s="126" t="s">
        <v>589</v>
      </c>
      <c r="G1427" s="128">
        <f t="shared" si="24"/>
        <v>12.107142857142858</v>
      </c>
      <c r="H1427" s="123"/>
      <c r="I1427" s="123"/>
      <c r="J1427" s="123"/>
      <c r="K1427" s="123"/>
      <c r="L1427" s="123"/>
    </row>
    <row r="1428" spans="1:12" s="22" customFormat="1" ht="31.5" x14ac:dyDescent="0.25">
      <c r="A1428" s="124"/>
      <c r="B1428" s="124"/>
      <c r="C1428" s="125" t="s">
        <v>4575</v>
      </c>
      <c r="D1428" s="126"/>
      <c r="E1428" s="165">
        <v>10.7</v>
      </c>
      <c r="F1428" s="126" t="s">
        <v>589</v>
      </c>
      <c r="G1428" s="128">
        <f t="shared" si="24"/>
        <v>4.5857142857142845</v>
      </c>
      <c r="H1428" s="123"/>
      <c r="I1428" s="123"/>
      <c r="J1428" s="123"/>
      <c r="K1428" s="123"/>
      <c r="L1428" s="123"/>
    </row>
    <row r="1429" spans="1:12" s="22" customFormat="1" ht="15.75" x14ac:dyDescent="0.25">
      <c r="A1429" s="124"/>
      <c r="B1429" s="151" t="s">
        <v>4576</v>
      </c>
      <c r="C1429" s="125" t="s">
        <v>4577</v>
      </c>
      <c r="D1429" s="126"/>
      <c r="E1429" s="165">
        <v>17</v>
      </c>
      <c r="F1429" s="126" t="s">
        <v>589</v>
      </c>
      <c r="G1429" s="128">
        <f t="shared" si="24"/>
        <v>7.2857142857142856</v>
      </c>
      <c r="H1429" s="123"/>
      <c r="I1429" s="123"/>
      <c r="J1429" s="123"/>
      <c r="K1429" s="123"/>
      <c r="L1429" s="123"/>
    </row>
    <row r="1430" spans="1:12" s="22" customFormat="1" ht="15.75" x14ac:dyDescent="0.25">
      <c r="A1430" s="124"/>
      <c r="B1430" s="124"/>
      <c r="C1430" s="125" t="s">
        <v>4578</v>
      </c>
      <c r="D1430" s="126"/>
      <c r="E1430" s="165">
        <v>16</v>
      </c>
      <c r="F1430" s="126" t="s">
        <v>589</v>
      </c>
      <c r="G1430" s="128">
        <f t="shared" si="24"/>
        <v>6.8571428571428568</v>
      </c>
      <c r="H1430" s="123"/>
      <c r="I1430" s="123"/>
      <c r="J1430" s="123"/>
      <c r="K1430" s="123"/>
      <c r="L1430" s="123"/>
    </row>
    <row r="1431" spans="1:12" s="22" customFormat="1" ht="15.75" x14ac:dyDescent="0.25">
      <c r="A1431" s="124"/>
      <c r="B1431" s="124"/>
      <c r="C1431" s="125" t="s">
        <v>4579</v>
      </c>
      <c r="D1431" s="126"/>
      <c r="E1431" s="165">
        <v>4.3</v>
      </c>
      <c r="F1431" s="126" t="s">
        <v>589</v>
      </c>
      <c r="G1431" s="128">
        <f t="shared" si="24"/>
        <v>1.8428571428571427</v>
      </c>
      <c r="H1431" s="123"/>
      <c r="I1431" s="123"/>
      <c r="J1431" s="123"/>
      <c r="K1431" s="123"/>
      <c r="L1431" s="123"/>
    </row>
    <row r="1432" spans="1:12" s="22" customFormat="1" ht="15.75" x14ac:dyDescent="0.25">
      <c r="A1432" s="124"/>
      <c r="B1432" s="124"/>
      <c r="C1432" s="125" t="s">
        <v>4580</v>
      </c>
      <c r="D1432" s="126"/>
      <c r="E1432" s="165">
        <v>3.6</v>
      </c>
      <c r="F1432" s="126" t="s">
        <v>589</v>
      </c>
      <c r="G1432" s="128">
        <f t="shared" si="24"/>
        <v>1.5428571428571429</v>
      </c>
      <c r="H1432" s="123"/>
      <c r="I1432" s="123"/>
      <c r="J1432" s="123"/>
      <c r="K1432" s="123"/>
      <c r="L1432" s="123"/>
    </row>
    <row r="1433" spans="1:12" s="22" customFormat="1" ht="15.75" x14ac:dyDescent="0.25">
      <c r="A1433" s="124"/>
      <c r="B1433" s="124"/>
      <c r="C1433" s="125" t="s">
        <v>4581</v>
      </c>
      <c r="D1433" s="126"/>
      <c r="E1433" s="165">
        <v>25</v>
      </c>
      <c r="F1433" s="126" t="s">
        <v>589</v>
      </c>
      <c r="G1433" s="128">
        <f t="shared" si="24"/>
        <v>10.714285714285714</v>
      </c>
      <c r="H1433" s="123"/>
      <c r="I1433" s="123"/>
      <c r="J1433" s="123"/>
      <c r="K1433" s="123"/>
      <c r="L1433" s="123"/>
    </row>
    <row r="1434" spans="1:12" s="22" customFormat="1" ht="15.75" x14ac:dyDescent="0.25">
      <c r="A1434" s="124"/>
      <c r="B1434" s="124"/>
      <c r="C1434" s="125" t="s">
        <v>4582</v>
      </c>
      <c r="D1434" s="126"/>
      <c r="E1434" s="165">
        <v>10.28</v>
      </c>
      <c r="F1434" s="126" t="s">
        <v>589</v>
      </c>
      <c r="G1434" s="128">
        <f t="shared" si="24"/>
        <v>4.4057142857142848</v>
      </c>
      <c r="H1434" s="123"/>
      <c r="I1434" s="123"/>
      <c r="J1434" s="123"/>
      <c r="K1434" s="123"/>
      <c r="L1434" s="123"/>
    </row>
    <row r="1435" spans="1:12" s="22" customFormat="1" ht="15.75" x14ac:dyDescent="0.25">
      <c r="A1435" s="124"/>
      <c r="B1435" s="124"/>
      <c r="C1435" s="125" t="s">
        <v>4583</v>
      </c>
      <c r="D1435" s="126"/>
      <c r="E1435" s="165">
        <v>26.04</v>
      </c>
      <c r="F1435" s="126" t="s">
        <v>589</v>
      </c>
      <c r="G1435" s="128">
        <f t="shared" si="24"/>
        <v>11.16</v>
      </c>
      <c r="H1435" s="123"/>
      <c r="I1435" s="123"/>
      <c r="J1435" s="123"/>
      <c r="K1435" s="123"/>
      <c r="L1435" s="123"/>
    </row>
    <row r="1436" spans="1:12" s="22" customFormat="1" ht="15.75" x14ac:dyDescent="0.25">
      <c r="A1436" s="124"/>
      <c r="B1436" s="124"/>
      <c r="C1436" s="125" t="s">
        <v>4584</v>
      </c>
      <c r="D1436" s="126"/>
      <c r="E1436" s="165">
        <v>17.43</v>
      </c>
      <c r="F1436" s="126" t="s">
        <v>589</v>
      </c>
      <c r="G1436" s="128">
        <f t="shared" si="24"/>
        <v>7.47</v>
      </c>
      <c r="H1436" s="123"/>
      <c r="I1436" s="123"/>
      <c r="J1436" s="123"/>
      <c r="K1436" s="123"/>
      <c r="L1436" s="123"/>
    </row>
    <row r="1437" spans="1:12" s="22" customFormat="1" ht="31.5" x14ac:dyDescent="0.25">
      <c r="A1437" s="124"/>
      <c r="B1437" s="124"/>
      <c r="C1437" s="125" t="s">
        <v>4586</v>
      </c>
      <c r="D1437" s="126"/>
      <c r="E1437" s="165">
        <v>4.41</v>
      </c>
      <c r="F1437" s="126" t="s">
        <v>4705</v>
      </c>
      <c r="G1437" s="128">
        <f t="shared" si="24"/>
        <v>4.41</v>
      </c>
      <c r="H1437" s="123"/>
      <c r="I1437" s="123"/>
      <c r="J1437" s="123"/>
      <c r="K1437" s="123"/>
      <c r="L1437" s="123"/>
    </row>
    <row r="1438" spans="1:12" s="22" customFormat="1" ht="31.5" x14ac:dyDescent="0.25">
      <c r="A1438" s="124"/>
      <c r="B1438" s="124"/>
      <c r="C1438" s="125" t="s">
        <v>4585</v>
      </c>
      <c r="D1438" s="126"/>
      <c r="E1438" s="165">
        <v>1.07</v>
      </c>
      <c r="F1438" s="126" t="s">
        <v>589</v>
      </c>
      <c r="G1438" s="128">
        <f t="shared" si="24"/>
        <v>0.45857142857142857</v>
      </c>
      <c r="H1438" s="123"/>
      <c r="I1438" s="123"/>
      <c r="J1438" s="123"/>
      <c r="K1438" s="123"/>
      <c r="L1438" s="123"/>
    </row>
    <row r="1439" spans="1:12" s="22" customFormat="1" ht="31.5" x14ac:dyDescent="0.25">
      <c r="A1439" s="124"/>
      <c r="B1439" s="124"/>
      <c r="C1439" s="125" t="s">
        <v>4587</v>
      </c>
      <c r="D1439" s="126"/>
      <c r="E1439" s="165">
        <v>3.9</v>
      </c>
      <c r="F1439" s="126" t="s">
        <v>4705</v>
      </c>
      <c r="G1439" s="128">
        <f t="shared" si="24"/>
        <v>3.9</v>
      </c>
      <c r="H1439" s="123"/>
      <c r="I1439" s="123"/>
      <c r="J1439" s="123"/>
      <c r="K1439" s="123"/>
      <c r="L1439" s="123"/>
    </row>
    <row r="1440" spans="1:12" s="22" customFormat="1" ht="31.5" x14ac:dyDescent="0.25">
      <c r="A1440" s="124"/>
      <c r="B1440" s="124"/>
      <c r="C1440" s="125" t="s">
        <v>4588</v>
      </c>
      <c r="D1440" s="126"/>
      <c r="E1440" s="165">
        <v>2.74</v>
      </c>
      <c r="F1440" s="126" t="s">
        <v>4705</v>
      </c>
      <c r="G1440" s="128">
        <f t="shared" si="24"/>
        <v>2.74</v>
      </c>
      <c r="H1440" s="123"/>
      <c r="I1440" s="123"/>
      <c r="J1440" s="123"/>
      <c r="K1440" s="123"/>
      <c r="L1440" s="123"/>
    </row>
    <row r="1441" spans="1:12" s="22" customFormat="1" ht="31.5" x14ac:dyDescent="0.25">
      <c r="A1441" s="124"/>
      <c r="B1441" s="124"/>
      <c r="C1441" s="125" t="s">
        <v>4589</v>
      </c>
      <c r="D1441" s="126"/>
      <c r="E1441" s="165">
        <v>1.1000000000000001</v>
      </c>
      <c r="F1441" s="126" t="s">
        <v>4705</v>
      </c>
      <c r="G1441" s="128">
        <f t="shared" si="24"/>
        <v>1.1000000000000001</v>
      </c>
      <c r="H1441" s="123"/>
      <c r="I1441" s="123"/>
      <c r="J1441" s="123"/>
      <c r="K1441" s="123"/>
      <c r="L1441" s="123"/>
    </row>
    <row r="1442" spans="1:12" s="22" customFormat="1" ht="15.75" x14ac:dyDescent="0.25">
      <c r="A1442" s="124"/>
      <c r="B1442" s="151" t="s">
        <v>4592</v>
      </c>
      <c r="C1442" s="125" t="s">
        <v>4593</v>
      </c>
      <c r="D1442" s="126"/>
      <c r="E1442" s="165">
        <v>61.4</v>
      </c>
      <c r="F1442" s="126" t="s">
        <v>589</v>
      </c>
      <c r="G1442" s="128">
        <f t="shared" si="24"/>
        <v>26.314285714285713</v>
      </c>
      <c r="H1442" s="123"/>
      <c r="I1442" s="123"/>
      <c r="J1442" s="123"/>
      <c r="K1442" s="123"/>
      <c r="L1442" s="123"/>
    </row>
    <row r="1443" spans="1:12" s="22" customFormat="1" ht="15.75" x14ac:dyDescent="0.25">
      <c r="A1443" s="124"/>
      <c r="B1443" s="124"/>
      <c r="C1443" s="125" t="s">
        <v>4594</v>
      </c>
      <c r="D1443" s="126"/>
      <c r="E1443" s="165">
        <v>16</v>
      </c>
      <c r="F1443" s="126" t="s">
        <v>589</v>
      </c>
      <c r="G1443" s="128">
        <f t="shared" si="24"/>
        <v>6.8571428571428568</v>
      </c>
      <c r="H1443" s="123"/>
      <c r="I1443" s="123"/>
      <c r="J1443" s="123"/>
      <c r="K1443" s="123"/>
      <c r="L1443" s="123"/>
    </row>
    <row r="1444" spans="1:12" s="22" customFormat="1" ht="15.75" x14ac:dyDescent="0.25">
      <c r="A1444" s="124"/>
      <c r="B1444" s="124"/>
      <c r="C1444" s="125" t="s">
        <v>4595</v>
      </c>
      <c r="D1444" s="126"/>
      <c r="E1444" s="165">
        <v>14</v>
      </c>
      <c r="F1444" s="126" t="s">
        <v>589</v>
      </c>
      <c r="G1444" s="128">
        <f t="shared" si="24"/>
        <v>6</v>
      </c>
      <c r="H1444" s="123"/>
      <c r="I1444" s="123"/>
      <c r="J1444" s="123"/>
      <c r="K1444" s="123"/>
      <c r="L1444" s="123"/>
    </row>
    <row r="1445" spans="1:12" s="22" customFormat="1" ht="15.75" x14ac:dyDescent="0.25">
      <c r="A1445" s="124"/>
      <c r="B1445" s="124"/>
      <c r="C1445" s="125" t="s">
        <v>4596</v>
      </c>
      <c r="D1445" s="126"/>
      <c r="E1445" s="165">
        <v>14</v>
      </c>
      <c r="F1445" s="126" t="s">
        <v>589</v>
      </c>
      <c r="G1445" s="128">
        <f t="shared" si="24"/>
        <v>6</v>
      </c>
      <c r="H1445" s="123"/>
      <c r="I1445" s="123"/>
      <c r="J1445" s="123"/>
      <c r="K1445" s="123"/>
      <c r="L1445" s="123"/>
    </row>
    <row r="1446" spans="1:12" s="22" customFormat="1" ht="15.75" x14ac:dyDescent="0.25">
      <c r="A1446" s="124"/>
      <c r="B1446" s="124"/>
      <c r="C1446" s="125" t="s">
        <v>4597</v>
      </c>
      <c r="D1446" s="126"/>
      <c r="E1446" s="165">
        <v>16</v>
      </c>
      <c r="F1446" s="126" t="s">
        <v>589</v>
      </c>
      <c r="G1446" s="128">
        <f t="shared" si="24"/>
        <v>6.8571428571428568</v>
      </c>
      <c r="H1446" s="123"/>
      <c r="I1446" s="123"/>
      <c r="J1446" s="123"/>
      <c r="K1446" s="123"/>
      <c r="L1446" s="123"/>
    </row>
    <row r="1447" spans="1:12" s="22" customFormat="1" ht="15.75" x14ac:dyDescent="0.25">
      <c r="A1447" s="124"/>
      <c r="B1447" s="124"/>
      <c r="C1447" s="125" t="s">
        <v>4598</v>
      </c>
      <c r="D1447" s="126"/>
      <c r="E1447" s="165">
        <v>5</v>
      </c>
      <c r="F1447" s="126" t="s">
        <v>4705</v>
      </c>
      <c r="G1447" s="128">
        <f t="shared" si="24"/>
        <v>5</v>
      </c>
      <c r="H1447" s="123"/>
      <c r="I1447" s="123"/>
      <c r="J1447" s="123"/>
      <c r="K1447" s="123"/>
      <c r="L1447" s="123"/>
    </row>
    <row r="1448" spans="1:12" s="22" customFormat="1" ht="31.5" x14ac:dyDescent="0.25">
      <c r="A1448" s="124"/>
      <c r="B1448" s="124"/>
      <c r="C1448" s="125" t="s">
        <v>4599</v>
      </c>
      <c r="D1448" s="126"/>
      <c r="E1448" s="165">
        <v>1.7</v>
      </c>
      <c r="F1448" s="126" t="s">
        <v>4705</v>
      </c>
      <c r="G1448" s="128">
        <f t="shared" si="24"/>
        <v>1.7</v>
      </c>
      <c r="H1448" s="123"/>
      <c r="I1448" s="123"/>
      <c r="J1448" s="123"/>
      <c r="K1448" s="123"/>
      <c r="L1448" s="123"/>
    </row>
    <row r="1449" spans="1:12" s="22" customFormat="1" ht="31.5" x14ac:dyDescent="0.25">
      <c r="A1449" s="124"/>
      <c r="B1449" s="124"/>
      <c r="C1449" s="125" t="s">
        <v>4600</v>
      </c>
      <c r="D1449" s="126"/>
      <c r="E1449" s="165">
        <v>1.85</v>
      </c>
      <c r="F1449" s="126" t="s">
        <v>4705</v>
      </c>
      <c r="G1449" s="128">
        <f t="shared" si="24"/>
        <v>1.85</v>
      </c>
      <c r="H1449" s="123"/>
      <c r="I1449" s="123"/>
      <c r="J1449" s="123"/>
      <c r="K1449" s="123"/>
      <c r="L1449" s="123"/>
    </row>
    <row r="1450" spans="1:12" s="22" customFormat="1" ht="15.75" x14ac:dyDescent="0.25">
      <c r="A1450" s="124"/>
      <c r="B1450" s="124"/>
      <c r="C1450" s="125" t="s">
        <v>4601</v>
      </c>
      <c r="D1450" s="126"/>
      <c r="E1450" s="165">
        <v>3.8</v>
      </c>
      <c r="F1450" s="126" t="s">
        <v>589</v>
      </c>
      <c r="G1450" s="128">
        <f t="shared" si="24"/>
        <v>1.6285714285714283</v>
      </c>
      <c r="H1450" s="123"/>
      <c r="I1450" s="123"/>
      <c r="J1450" s="123"/>
      <c r="K1450" s="123"/>
      <c r="L1450" s="123"/>
    </row>
    <row r="1451" spans="1:12" s="22" customFormat="1" ht="15.75" x14ac:dyDescent="0.25">
      <c r="A1451" s="124"/>
      <c r="B1451" s="124"/>
      <c r="C1451" s="125" t="s">
        <v>4602</v>
      </c>
      <c r="D1451" s="126"/>
      <c r="E1451" s="165">
        <v>11</v>
      </c>
      <c r="F1451" s="126" t="s">
        <v>589</v>
      </c>
      <c r="G1451" s="128">
        <f t="shared" si="24"/>
        <v>4.7142857142857144</v>
      </c>
      <c r="H1451" s="123"/>
      <c r="I1451" s="123"/>
      <c r="J1451" s="123"/>
      <c r="K1451" s="123"/>
      <c r="L1451" s="123"/>
    </row>
    <row r="1452" spans="1:12" s="22" customFormat="1" ht="15.75" x14ac:dyDescent="0.25">
      <c r="A1452" s="124"/>
      <c r="B1452" s="124"/>
      <c r="C1452" s="125" t="s">
        <v>4603</v>
      </c>
      <c r="D1452" s="126"/>
      <c r="E1452" s="165">
        <v>12</v>
      </c>
      <c r="F1452" s="126" t="s">
        <v>589</v>
      </c>
      <c r="G1452" s="128">
        <f t="shared" si="24"/>
        <v>5.1428571428571432</v>
      </c>
      <c r="H1452" s="123"/>
      <c r="I1452" s="123"/>
      <c r="J1452" s="123"/>
      <c r="K1452" s="123"/>
      <c r="L1452" s="123"/>
    </row>
    <row r="1453" spans="1:12" s="22" customFormat="1" ht="15.75" x14ac:dyDescent="0.25">
      <c r="A1453" s="124"/>
      <c r="B1453" s="124"/>
      <c r="C1453" s="125" t="s">
        <v>4604</v>
      </c>
      <c r="D1453" s="126"/>
      <c r="E1453" s="165">
        <v>10</v>
      </c>
      <c r="F1453" s="126" t="s">
        <v>589</v>
      </c>
      <c r="G1453" s="128">
        <f t="shared" si="24"/>
        <v>4.2857142857142856</v>
      </c>
      <c r="H1453" s="123"/>
      <c r="I1453" s="123"/>
      <c r="J1453" s="123"/>
      <c r="K1453" s="123"/>
      <c r="L1453" s="123"/>
    </row>
    <row r="1454" spans="1:12" s="22" customFormat="1" ht="15.75" x14ac:dyDescent="0.25">
      <c r="A1454" s="124"/>
      <c r="B1454" s="151" t="s">
        <v>4605</v>
      </c>
      <c r="C1454" s="125" t="s">
        <v>4606</v>
      </c>
      <c r="D1454" s="126"/>
      <c r="E1454" s="165">
        <v>4.5999999999999996</v>
      </c>
      <c r="F1454" s="126" t="s">
        <v>589</v>
      </c>
      <c r="G1454" s="128">
        <f t="shared" si="24"/>
        <v>1.9714285714285713</v>
      </c>
      <c r="H1454" s="123"/>
      <c r="I1454" s="123"/>
      <c r="J1454" s="123"/>
      <c r="K1454" s="123"/>
      <c r="L1454" s="123"/>
    </row>
    <row r="1455" spans="1:12" s="22" customFormat="1" ht="15.75" x14ac:dyDescent="0.25">
      <c r="A1455" s="124"/>
      <c r="B1455" s="124"/>
      <c r="C1455" s="125" t="s">
        <v>4607</v>
      </c>
      <c r="D1455" s="126"/>
      <c r="E1455" s="165">
        <v>4.7</v>
      </c>
      <c r="F1455" s="126" t="s">
        <v>589</v>
      </c>
      <c r="G1455" s="128">
        <f t="shared" si="24"/>
        <v>2.0142857142857147</v>
      </c>
      <c r="H1455" s="123"/>
      <c r="I1455" s="123"/>
      <c r="J1455" s="123"/>
      <c r="K1455" s="123"/>
      <c r="L1455" s="123"/>
    </row>
    <row r="1456" spans="1:12" s="22" customFormat="1" ht="15.75" x14ac:dyDescent="0.25">
      <c r="A1456" s="124"/>
      <c r="B1456" s="124"/>
      <c r="C1456" s="125" t="s">
        <v>4608</v>
      </c>
      <c r="D1456" s="126"/>
      <c r="E1456" s="165">
        <v>17.79</v>
      </c>
      <c r="F1456" s="126" t="s">
        <v>589</v>
      </c>
      <c r="G1456" s="128">
        <f t="shared" si="24"/>
        <v>7.6242857142857137</v>
      </c>
      <c r="H1456" s="123"/>
      <c r="I1456" s="123"/>
      <c r="J1456" s="123"/>
      <c r="K1456" s="123"/>
      <c r="L1456" s="123"/>
    </row>
    <row r="1457" spans="1:12" s="22" customFormat="1" ht="15.75" x14ac:dyDescent="0.25">
      <c r="A1457" s="124"/>
      <c r="B1457" s="124"/>
      <c r="C1457" s="125" t="s">
        <v>4609</v>
      </c>
      <c r="D1457" s="126"/>
      <c r="E1457" s="165">
        <v>6.3</v>
      </c>
      <c r="F1457" s="126" t="s">
        <v>589</v>
      </c>
      <c r="G1457" s="128">
        <f t="shared" si="24"/>
        <v>2.6999999999999997</v>
      </c>
      <c r="H1457" s="123"/>
      <c r="I1457" s="123"/>
      <c r="J1457" s="123"/>
      <c r="K1457" s="123"/>
      <c r="L1457" s="123"/>
    </row>
    <row r="1458" spans="1:12" s="22" customFormat="1" ht="15.75" x14ac:dyDescent="0.25">
      <c r="A1458" s="124"/>
      <c r="B1458" s="151" t="s">
        <v>4610</v>
      </c>
      <c r="C1458" s="125" t="s">
        <v>4611</v>
      </c>
      <c r="D1458" s="126"/>
      <c r="E1458" s="165">
        <v>482.4</v>
      </c>
      <c r="F1458" s="187">
        <v>0</v>
      </c>
      <c r="G1458" s="191">
        <f t="shared" si="24"/>
        <v>0</v>
      </c>
      <c r="H1458" s="123"/>
      <c r="I1458" s="123"/>
      <c r="J1458" s="123"/>
      <c r="K1458" s="123"/>
      <c r="L1458" s="123"/>
    </row>
    <row r="1459" spans="1:12" s="22" customFormat="1" ht="15.75" x14ac:dyDescent="0.25">
      <c r="A1459" s="124"/>
      <c r="B1459" s="124"/>
      <c r="C1459" s="125" t="s">
        <v>4612</v>
      </c>
      <c r="D1459" s="126"/>
      <c r="E1459" s="165">
        <v>29</v>
      </c>
      <c r="F1459" s="187">
        <v>0</v>
      </c>
      <c r="G1459" s="191">
        <f t="shared" si="24"/>
        <v>0</v>
      </c>
      <c r="H1459" s="123"/>
      <c r="I1459" s="123"/>
      <c r="J1459" s="123"/>
      <c r="K1459" s="123"/>
      <c r="L1459" s="123"/>
    </row>
    <row r="1460" spans="1:12" s="22" customFormat="1" ht="15.75" x14ac:dyDescent="0.25">
      <c r="A1460" s="124"/>
      <c r="B1460" s="124"/>
      <c r="C1460" s="125" t="s">
        <v>4613</v>
      </c>
      <c r="D1460" s="126"/>
      <c r="E1460" s="165">
        <v>26.6</v>
      </c>
      <c r="F1460" s="187">
        <v>0</v>
      </c>
      <c r="G1460" s="191">
        <f t="shared" si="24"/>
        <v>0</v>
      </c>
      <c r="H1460" s="123"/>
      <c r="I1460" s="123"/>
      <c r="J1460" s="123"/>
      <c r="K1460" s="123"/>
      <c r="L1460" s="123"/>
    </row>
    <row r="1461" spans="1:12" s="66" customFormat="1" ht="63" x14ac:dyDescent="0.35">
      <c r="A1461" s="149"/>
      <c r="B1461" s="149"/>
      <c r="C1461" s="291"/>
      <c r="D1461" s="51" t="s">
        <v>3986</v>
      </c>
      <c r="E1461" s="52">
        <f>SUM(E1419:E1460)</f>
        <v>1125.56</v>
      </c>
      <c r="F1461" s="293" t="s">
        <v>4614</v>
      </c>
      <c r="G1461" s="293"/>
      <c r="H1461" s="294">
        <v>0</v>
      </c>
      <c r="I1461" s="295">
        <v>22</v>
      </c>
      <c r="J1461" s="294">
        <f>+(1+I1461/100)*H1461</f>
        <v>0</v>
      </c>
      <c r="K1461" s="296">
        <f>+H1461*E1461</f>
        <v>0</v>
      </c>
      <c r="L1461" s="296">
        <f>+J1461*E1461</f>
        <v>0</v>
      </c>
    </row>
    <row r="1462" spans="1:12" s="22" customFormat="1" ht="15.75" x14ac:dyDescent="0.25">
      <c r="A1462" s="124"/>
      <c r="B1462" s="136" t="s">
        <v>5056</v>
      </c>
      <c r="C1462" s="125" t="s">
        <v>4615</v>
      </c>
      <c r="D1462" s="126"/>
      <c r="E1462" s="126">
        <v>30</v>
      </c>
      <c r="F1462" s="126" t="s">
        <v>4705</v>
      </c>
      <c r="G1462" s="128">
        <f t="shared" si="24"/>
        <v>30</v>
      </c>
      <c r="H1462" s="123"/>
      <c r="I1462" s="123"/>
      <c r="J1462" s="123"/>
      <c r="K1462" s="123"/>
      <c r="L1462" s="123"/>
    </row>
    <row r="1463" spans="1:12" s="22" customFormat="1" ht="15.75" x14ac:dyDescent="0.25">
      <c r="A1463" s="124"/>
      <c r="B1463" s="124"/>
      <c r="C1463" s="125" t="s">
        <v>4616</v>
      </c>
      <c r="D1463" s="126"/>
      <c r="E1463" s="126">
        <v>102</v>
      </c>
      <c r="F1463" s="126" t="s">
        <v>4705</v>
      </c>
      <c r="G1463" s="128">
        <f t="shared" si="24"/>
        <v>102</v>
      </c>
      <c r="H1463" s="123"/>
      <c r="I1463" s="123"/>
      <c r="J1463" s="123"/>
      <c r="K1463" s="123"/>
      <c r="L1463" s="123"/>
    </row>
    <row r="1464" spans="1:12" s="22" customFormat="1" ht="31.5" x14ac:dyDescent="0.25">
      <c r="A1464" s="124"/>
      <c r="B1464" s="124"/>
      <c r="C1464" s="125" t="s">
        <v>4617</v>
      </c>
      <c r="D1464" s="126"/>
      <c r="E1464" s="126">
        <v>14</v>
      </c>
      <c r="F1464" s="126" t="s">
        <v>4705</v>
      </c>
      <c r="G1464" s="128">
        <f t="shared" si="24"/>
        <v>14</v>
      </c>
      <c r="H1464" s="123"/>
      <c r="I1464" s="123"/>
      <c r="J1464" s="123"/>
      <c r="K1464" s="123"/>
      <c r="L1464" s="123"/>
    </row>
    <row r="1465" spans="1:12" s="19" customFormat="1" ht="42.75" customHeight="1" x14ac:dyDescent="0.25">
      <c r="A1465" s="159"/>
      <c r="B1465" s="159"/>
      <c r="C1465" s="160" t="s">
        <v>4618</v>
      </c>
      <c r="D1465" s="161"/>
      <c r="E1465" s="161">
        <v>18</v>
      </c>
      <c r="F1465" s="161" t="s">
        <v>589</v>
      </c>
      <c r="G1465" s="192">
        <f t="shared" si="24"/>
        <v>7.7142857142857144</v>
      </c>
      <c r="H1465" s="163"/>
      <c r="I1465" s="163"/>
      <c r="J1465" s="163"/>
      <c r="K1465" s="163"/>
      <c r="L1465" s="163"/>
    </row>
    <row r="1466" spans="1:12" s="22" customFormat="1" ht="30" customHeight="1" x14ac:dyDescent="0.25">
      <c r="A1466" s="124"/>
      <c r="B1466" s="151" t="s">
        <v>4619</v>
      </c>
      <c r="C1466" s="125" t="s">
        <v>4621</v>
      </c>
      <c r="D1466" s="126"/>
      <c r="E1466" s="126">
        <v>18.600000000000001</v>
      </c>
      <c r="F1466" s="126" t="s">
        <v>589</v>
      </c>
      <c r="G1466" s="128">
        <f t="shared" si="24"/>
        <v>7.9714285714285724</v>
      </c>
      <c r="H1466" s="123"/>
      <c r="I1466" s="123"/>
      <c r="J1466" s="123"/>
      <c r="K1466" s="123"/>
      <c r="L1466" s="123"/>
    </row>
    <row r="1467" spans="1:12" s="22" customFormat="1" ht="31.5" x14ac:dyDescent="0.25">
      <c r="A1467" s="124"/>
      <c r="B1467" s="186" t="s">
        <v>4620</v>
      </c>
      <c r="C1467" s="125" t="s">
        <v>4623</v>
      </c>
      <c r="D1467" s="126"/>
      <c r="E1467" s="126">
        <v>7.8</v>
      </c>
      <c r="F1467" s="126" t="s">
        <v>589</v>
      </c>
      <c r="G1467" s="128">
        <f t="shared" si="24"/>
        <v>3.3428571428571425</v>
      </c>
      <c r="H1467" s="123"/>
      <c r="I1467" s="123"/>
      <c r="J1467" s="123"/>
      <c r="K1467" s="123"/>
      <c r="L1467" s="123"/>
    </row>
    <row r="1468" spans="1:12" s="22" customFormat="1" ht="15.75" x14ac:dyDescent="0.25">
      <c r="A1468" s="124"/>
      <c r="B1468" s="151" t="s">
        <v>4622</v>
      </c>
      <c r="C1468" s="125" t="s">
        <v>4624</v>
      </c>
      <c r="D1468" s="126"/>
      <c r="E1468" s="126">
        <v>17.5</v>
      </c>
      <c r="F1468" s="126" t="s">
        <v>589</v>
      </c>
      <c r="G1468" s="128">
        <f t="shared" si="24"/>
        <v>7.5</v>
      </c>
      <c r="H1468" s="123"/>
      <c r="I1468" s="123"/>
      <c r="J1468" s="123"/>
      <c r="K1468" s="123"/>
      <c r="L1468" s="123"/>
    </row>
    <row r="1469" spans="1:12" s="19" customFormat="1" ht="31.5" x14ac:dyDescent="0.25">
      <c r="A1469" s="159"/>
      <c r="B1469" s="159"/>
      <c r="C1469" s="160" t="s">
        <v>4625</v>
      </c>
      <c r="D1469" s="161"/>
      <c r="E1469" s="161">
        <v>16.8</v>
      </c>
      <c r="F1469" s="161" t="s">
        <v>589</v>
      </c>
      <c r="G1469" s="192">
        <f t="shared" si="24"/>
        <v>7.2000000000000011</v>
      </c>
      <c r="H1469" s="163"/>
      <c r="I1469" s="163"/>
      <c r="J1469" s="163"/>
      <c r="K1469" s="163"/>
      <c r="L1469" s="163"/>
    </row>
    <row r="1470" spans="1:12" s="22" customFormat="1" ht="30" customHeight="1" x14ac:dyDescent="0.25">
      <c r="A1470" s="124"/>
      <c r="B1470" s="124"/>
      <c r="C1470" s="125" t="s">
        <v>4626</v>
      </c>
      <c r="D1470" s="126"/>
      <c r="E1470" s="126">
        <v>19.2</v>
      </c>
      <c r="F1470" s="126" t="s">
        <v>589</v>
      </c>
      <c r="G1470" s="128">
        <f t="shared" si="24"/>
        <v>8.2285714285714278</v>
      </c>
      <c r="H1470" s="123"/>
      <c r="I1470" s="123"/>
      <c r="J1470" s="123"/>
      <c r="K1470" s="123"/>
      <c r="L1470" s="123"/>
    </row>
    <row r="1471" spans="1:12" s="22" customFormat="1" ht="15.75" x14ac:dyDescent="0.25">
      <c r="A1471" s="124"/>
      <c r="B1471" s="151" t="s">
        <v>4627</v>
      </c>
      <c r="C1471" s="125" t="s">
        <v>1170</v>
      </c>
      <c r="D1471" s="126"/>
      <c r="E1471" s="126">
        <v>16</v>
      </c>
      <c r="F1471" s="126" t="s">
        <v>566</v>
      </c>
      <c r="G1471" s="128">
        <f t="shared" si="24"/>
        <v>0.53333333333333333</v>
      </c>
      <c r="H1471" s="123"/>
      <c r="I1471" s="123"/>
      <c r="J1471" s="123"/>
      <c r="K1471" s="123"/>
      <c r="L1471" s="123"/>
    </row>
    <row r="1472" spans="1:12" s="22" customFormat="1" ht="15.75" x14ac:dyDescent="0.25">
      <c r="A1472" s="124"/>
      <c r="B1472" s="124"/>
      <c r="C1472" s="125" t="s">
        <v>4628</v>
      </c>
      <c r="D1472" s="126"/>
      <c r="E1472" s="126">
        <v>18</v>
      </c>
      <c r="F1472" s="126" t="s">
        <v>589</v>
      </c>
      <c r="G1472" s="128">
        <f t="shared" si="24"/>
        <v>7.7142857142857144</v>
      </c>
      <c r="H1472" s="123"/>
      <c r="I1472" s="123"/>
      <c r="J1472" s="123"/>
      <c r="K1472" s="123"/>
      <c r="L1472" s="123"/>
    </row>
    <row r="1473" spans="1:12" s="22" customFormat="1" ht="15.75" x14ac:dyDescent="0.25">
      <c r="A1473" s="124"/>
      <c r="B1473" s="124"/>
      <c r="C1473" s="125" t="s">
        <v>4629</v>
      </c>
      <c r="D1473" s="126"/>
      <c r="E1473" s="126">
        <v>18</v>
      </c>
      <c r="F1473" s="126"/>
      <c r="G1473" s="128">
        <f t="shared" si="24"/>
        <v>0</v>
      </c>
      <c r="H1473" s="123"/>
      <c r="I1473" s="123"/>
      <c r="J1473" s="123"/>
      <c r="K1473" s="123"/>
      <c r="L1473" s="123"/>
    </row>
    <row r="1474" spans="1:12" s="22" customFormat="1" ht="15.75" x14ac:dyDescent="0.25">
      <c r="A1474" s="124"/>
      <c r="B1474" s="124"/>
      <c r="C1474" s="125" t="s">
        <v>4630</v>
      </c>
      <c r="D1474" s="126"/>
      <c r="E1474" s="126">
        <v>20.6</v>
      </c>
      <c r="F1474" s="126" t="s">
        <v>589</v>
      </c>
      <c r="G1474" s="128">
        <f t="shared" si="24"/>
        <v>8.8285714285714292</v>
      </c>
      <c r="H1474" s="123"/>
      <c r="I1474" s="123"/>
      <c r="J1474" s="123"/>
      <c r="K1474" s="123"/>
      <c r="L1474" s="123"/>
    </row>
    <row r="1475" spans="1:12" s="22" customFormat="1" ht="31.5" x14ac:dyDescent="0.25">
      <c r="A1475" s="124"/>
      <c r="B1475" s="124"/>
      <c r="C1475" s="125" t="s">
        <v>4631</v>
      </c>
      <c r="D1475" s="126"/>
      <c r="E1475" s="126">
        <v>15.08</v>
      </c>
      <c r="F1475" s="126" t="s">
        <v>4705</v>
      </c>
      <c r="G1475" s="128">
        <f t="shared" si="24"/>
        <v>15.08</v>
      </c>
      <c r="H1475" s="123"/>
      <c r="I1475" s="123"/>
      <c r="J1475" s="123"/>
      <c r="K1475" s="123"/>
      <c r="L1475" s="123"/>
    </row>
    <row r="1476" spans="1:12" s="22" customFormat="1" ht="15.75" x14ac:dyDescent="0.25">
      <c r="A1476" s="124"/>
      <c r="B1476" s="124"/>
      <c r="C1476" s="125" t="s">
        <v>4632</v>
      </c>
      <c r="D1476" s="126"/>
      <c r="E1476" s="126">
        <v>19.61</v>
      </c>
      <c r="F1476" s="126" t="s">
        <v>589</v>
      </c>
      <c r="G1476" s="128">
        <f t="shared" si="24"/>
        <v>8.4042857142857148</v>
      </c>
      <c r="H1476" s="123"/>
      <c r="I1476" s="123"/>
      <c r="J1476" s="123"/>
      <c r="K1476" s="123"/>
      <c r="L1476" s="123"/>
    </row>
    <row r="1477" spans="1:12" s="22" customFormat="1" ht="15.75" x14ac:dyDescent="0.25">
      <c r="A1477" s="124"/>
      <c r="B1477" s="124"/>
      <c r="C1477" s="125" t="s">
        <v>4633</v>
      </c>
      <c r="D1477" s="126"/>
      <c r="E1477" s="126">
        <v>17.52</v>
      </c>
      <c r="F1477" s="126" t="s">
        <v>589</v>
      </c>
      <c r="G1477" s="128">
        <f t="shared" si="24"/>
        <v>7.5085714285714289</v>
      </c>
      <c r="H1477" s="123"/>
      <c r="I1477" s="123"/>
      <c r="J1477" s="123"/>
      <c r="K1477" s="123"/>
      <c r="L1477" s="123"/>
    </row>
    <row r="1478" spans="1:12" s="22" customFormat="1" ht="15.75" x14ac:dyDescent="0.25">
      <c r="A1478" s="124"/>
      <c r="B1478" s="124"/>
      <c r="C1478" s="125" t="s">
        <v>4634</v>
      </c>
      <c r="D1478" s="126"/>
      <c r="E1478" s="126">
        <v>27.2</v>
      </c>
      <c r="F1478" s="126" t="s">
        <v>589</v>
      </c>
      <c r="G1478" s="128">
        <f t="shared" si="24"/>
        <v>11.657142857142857</v>
      </c>
      <c r="H1478" s="123"/>
      <c r="I1478" s="123"/>
      <c r="J1478" s="123"/>
      <c r="K1478" s="123"/>
      <c r="L1478" s="123"/>
    </row>
    <row r="1479" spans="1:12" s="22" customFormat="1" ht="15.75" x14ac:dyDescent="0.25">
      <c r="A1479" s="124"/>
      <c r="B1479" s="124"/>
      <c r="C1479" s="125" t="s">
        <v>4635</v>
      </c>
      <c r="D1479" s="126"/>
      <c r="E1479" s="126">
        <v>18.100000000000001</v>
      </c>
      <c r="F1479" s="126" t="s">
        <v>589</v>
      </c>
      <c r="G1479" s="128">
        <f t="shared" si="24"/>
        <v>7.757142857142858</v>
      </c>
      <c r="H1479" s="123"/>
      <c r="I1479" s="123"/>
      <c r="J1479" s="123"/>
      <c r="K1479" s="123"/>
      <c r="L1479" s="123"/>
    </row>
    <row r="1480" spans="1:12" s="22" customFormat="1" ht="15.75" x14ac:dyDescent="0.25">
      <c r="A1480" s="124"/>
      <c r="B1480" s="124"/>
      <c r="C1480" s="125" t="s">
        <v>4636</v>
      </c>
      <c r="D1480" s="126"/>
      <c r="E1480" s="126">
        <v>16.7</v>
      </c>
      <c r="F1480" s="126" t="s">
        <v>589</v>
      </c>
      <c r="G1480" s="128">
        <f t="shared" si="24"/>
        <v>7.1571428571428566</v>
      </c>
      <c r="H1480" s="123"/>
      <c r="I1480" s="123"/>
      <c r="J1480" s="123"/>
      <c r="K1480" s="123"/>
      <c r="L1480" s="123"/>
    </row>
    <row r="1481" spans="1:12" s="22" customFormat="1" ht="15.75" x14ac:dyDescent="0.25">
      <c r="A1481" s="124"/>
      <c r="B1481" s="124"/>
      <c r="C1481" s="125" t="s">
        <v>4637</v>
      </c>
      <c r="D1481" s="126"/>
      <c r="E1481" s="126">
        <v>50.5</v>
      </c>
      <c r="F1481" s="126" t="s">
        <v>589</v>
      </c>
      <c r="G1481" s="128">
        <f t="shared" si="24"/>
        <v>21.642857142857142</v>
      </c>
      <c r="H1481" s="123"/>
      <c r="I1481" s="123"/>
      <c r="J1481" s="123"/>
      <c r="K1481" s="123"/>
      <c r="L1481" s="123"/>
    </row>
    <row r="1482" spans="1:12" s="22" customFormat="1" ht="15.75" x14ac:dyDescent="0.25">
      <c r="A1482" s="124"/>
      <c r="B1482" s="151" t="s">
        <v>4638</v>
      </c>
      <c r="C1482" s="125" t="s">
        <v>4639</v>
      </c>
      <c r="D1482" s="126"/>
      <c r="E1482" s="126">
        <v>21</v>
      </c>
      <c r="F1482" s="126" t="s">
        <v>589</v>
      </c>
      <c r="G1482" s="128">
        <f t="shared" si="24"/>
        <v>9</v>
      </c>
      <c r="H1482" s="123"/>
      <c r="I1482" s="123"/>
      <c r="J1482" s="123"/>
      <c r="K1482" s="123"/>
      <c r="L1482" s="123"/>
    </row>
    <row r="1483" spans="1:12" s="22" customFormat="1" ht="15.75" x14ac:dyDescent="0.25">
      <c r="A1483" s="124"/>
      <c r="B1483" s="124"/>
      <c r="C1483" s="125" t="s">
        <v>4640</v>
      </c>
      <c r="D1483" s="126"/>
      <c r="E1483" s="126">
        <v>16</v>
      </c>
      <c r="F1483" s="126" t="s">
        <v>589</v>
      </c>
      <c r="G1483" s="128">
        <f t="shared" si="24"/>
        <v>6.8571428571428568</v>
      </c>
      <c r="H1483" s="123"/>
      <c r="I1483" s="123"/>
      <c r="J1483" s="123"/>
      <c r="K1483" s="123"/>
      <c r="L1483" s="123"/>
    </row>
    <row r="1484" spans="1:12" s="22" customFormat="1" ht="15.75" x14ac:dyDescent="0.25">
      <c r="A1484" s="124"/>
      <c r="B1484" s="124"/>
      <c r="C1484" s="125" t="s">
        <v>590</v>
      </c>
      <c r="D1484" s="126"/>
      <c r="E1484" s="126">
        <v>9.1999999999999993</v>
      </c>
      <c r="F1484" s="126" t="s">
        <v>4705</v>
      </c>
      <c r="G1484" s="128">
        <f t="shared" si="24"/>
        <v>9.1999999999999993</v>
      </c>
      <c r="H1484" s="123"/>
      <c r="I1484" s="123"/>
      <c r="J1484" s="123"/>
      <c r="K1484" s="123"/>
      <c r="L1484" s="123"/>
    </row>
    <row r="1485" spans="1:12" s="22" customFormat="1" ht="15.75" x14ac:dyDescent="0.25">
      <c r="A1485" s="124"/>
      <c r="B1485" s="124"/>
      <c r="C1485" s="125" t="s">
        <v>4641</v>
      </c>
      <c r="D1485" s="126"/>
      <c r="E1485" s="126">
        <v>16</v>
      </c>
      <c r="F1485" s="126" t="s">
        <v>589</v>
      </c>
      <c r="G1485" s="128">
        <f t="shared" si="24"/>
        <v>6.8571428571428568</v>
      </c>
      <c r="H1485" s="123"/>
      <c r="I1485" s="123"/>
      <c r="J1485" s="123"/>
      <c r="K1485" s="123"/>
      <c r="L1485" s="123"/>
    </row>
    <row r="1486" spans="1:12" s="22" customFormat="1" ht="15.75" x14ac:dyDescent="0.25">
      <c r="A1486" s="124"/>
      <c r="B1486" s="124"/>
      <c r="C1486" s="125" t="s">
        <v>4642</v>
      </c>
      <c r="D1486" s="126"/>
      <c r="E1486" s="126">
        <v>17.5</v>
      </c>
      <c r="F1486" s="126" t="s">
        <v>589</v>
      </c>
      <c r="G1486" s="128">
        <f t="shared" ref="G1486:G1509" si="25">_xlfn.SWITCH(F1486,
"1x dan", E1486,
"2x dan", 2*E1486,
"3x dan", 3*E1486,
"4x dan", 4*E1486,
"5x dan", 5*E1486,
"1x tedensko", E1486/7,
"2x tedensko", 2*E1486/7,
"3x tedensko", 3*E1486/7,
"1x mesečno", E1486/30,
"2x mesečno", 2*E1486/30,
"2x letno", 2*E1486/365,
"35x letno", 35*E1486/365,
)</f>
        <v>7.5</v>
      </c>
      <c r="H1486" s="123"/>
      <c r="I1486" s="123"/>
      <c r="J1486" s="123"/>
      <c r="K1486" s="123"/>
      <c r="L1486" s="123"/>
    </row>
    <row r="1487" spans="1:12" s="22" customFormat="1" ht="15.75" x14ac:dyDescent="0.25">
      <c r="A1487" s="124"/>
      <c r="B1487" s="124"/>
      <c r="C1487" s="125" t="s">
        <v>470</v>
      </c>
      <c r="D1487" s="126"/>
      <c r="E1487" s="126">
        <v>27.5</v>
      </c>
      <c r="F1487" s="126" t="s">
        <v>589</v>
      </c>
      <c r="G1487" s="128">
        <f t="shared" si="25"/>
        <v>11.785714285714286</v>
      </c>
      <c r="H1487" s="123"/>
      <c r="I1487" s="123"/>
      <c r="J1487" s="123"/>
      <c r="K1487" s="123"/>
      <c r="L1487" s="123"/>
    </row>
    <row r="1488" spans="1:12" s="22" customFormat="1" ht="15.75" x14ac:dyDescent="0.25">
      <c r="A1488" s="124"/>
      <c r="B1488" s="124"/>
      <c r="C1488" s="125" t="s">
        <v>4643</v>
      </c>
      <c r="D1488" s="126"/>
      <c r="E1488" s="126">
        <v>16.8</v>
      </c>
      <c r="F1488" s="126" t="s">
        <v>589</v>
      </c>
      <c r="G1488" s="128">
        <f t="shared" si="25"/>
        <v>7.2000000000000011</v>
      </c>
      <c r="H1488" s="123"/>
      <c r="I1488" s="123"/>
      <c r="J1488" s="123"/>
      <c r="K1488" s="123"/>
      <c r="L1488" s="123"/>
    </row>
    <row r="1489" spans="1:12" s="22" customFormat="1" ht="15.75" x14ac:dyDescent="0.25">
      <c r="A1489" s="124"/>
      <c r="B1489" s="124"/>
      <c r="C1489" s="125" t="s">
        <v>4644</v>
      </c>
      <c r="D1489" s="126"/>
      <c r="E1489" s="126">
        <v>16</v>
      </c>
      <c r="F1489" s="126" t="s">
        <v>589</v>
      </c>
      <c r="G1489" s="128">
        <f t="shared" si="25"/>
        <v>6.8571428571428568</v>
      </c>
      <c r="H1489" s="123"/>
      <c r="I1489" s="123"/>
      <c r="J1489" s="123"/>
      <c r="K1489" s="123"/>
      <c r="L1489" s="123"/>
    </row>
    <row r="1490" spans="1:12" s="22" customFormat="1" ht="15.75" x14ac:dyDescent="0.25">
      <c r="A1490" s="124"/>
      <c r="B1490" s="124"/>
      <c r="C1490" s="125" t="s">
        <v>4645</v>
      </c>
      <c r="D1490" s="126"/>
      <c r="E1490" s="126">
        <v>16.899999999999999</v>
      </c>
      <c r="F1490" s="126" t="s">
        <v>589</v>
      </c>
      <c r="G1490" s="128">
        <f t="shared" si="25"/>
        <v>7.242857142857142</v>
      </c>
      <c r="H1490" s="123"/>
      <c r="I1490" s="123"/>
      <c r="J1490" s="123"/>
      <c r="K1490" s="123"/>
      <c r="L1490" s="123"/>
    </row>
    <row r="1491" spans="1:12" s="22" customFormat="1" ht="15.75" x14ac:dyDescent="0.25">
      <c r="A1491" s="124"/>
      <c r="B1491" s="124"/>
      <c r="C1491" s="125" t="s">
        <v>4646</v>
      </c>
      <c r="D1491" s="126"/>
      <c r="E1491" s="126">
        <v>37.299999999999997</v>
      </c>
      <c r="F1491" s="126" t="s">
        <v>589</v>
      </c>
      <c r="G1491" s="128">
        <f t="shared" si="25"/>
        <v>15.985714285714284</v>
      </c>
      <c r="H1491" s="123"/>
      <c r="I1491" s="123"/>
      <c r="J1491" s="123"/>
      <c r="K1491" s="123"/>
      <c r="L1491" s="123"/>
    </row>
    <row r="1492" spans="1:12" s="22" customFormat="1" ht="31.5" x14ac:dyDescent="0.25">
      <c r="A1492" s="124"/>
      <c r="B1492" s="186" t="s">
        <v>4647</v>
      </c>
      <c r="C1492" s="125" t="s">
        <v>4648</v>
      </c>
      <c r="D1492" s="126"/>
      <c r="E1492" s="126">
        <v>26.7</v>
      </c>
      <c r="F1492" s="126" t="s">
        <v>589</v>
      </c>
      <c r="G1492" s="128">
        <f t="shared" si="25"/>
        <v>11.442857142857141</v>
      </c>
      <c r="H1492" s="123"/>
      <c r="I1492" s="123"/>
      <c r="J1492" s="123"/>
      <c r="K1492" s="123"/>
      <c r="L1492" s="123"/>
    </row>
    <row r="1493" spans="1:12" s="22" customFormat="1" ht="31.5" x14ac:dyDescent="0.25">
      <c r="A1493" s="124"/>
      <c r="B1493" s="124"/>
      <c r="C1493" s="125" t="s">
        <v>4650</v>
      </c>
      <c r="D1493" s="126"/>
      <c r="E1493" s="126">
        <v>26.1</v>
      </c>
      <c r="F1493" s="126" t="s">
        <v>589</v>
      </c>
      <c r="G1493" s="128">
        <f t="shared" si="25"/>
        <v>11.185714285714287</v>
      </c>
      <c r="H1493" s="123"/>
      <c r="I1493" s="123"/>
      <c r="J1493" s="123"/>
      <c r="K1493" s="123"/>
      <c r="L1493" s="123"/>
    </row>
    <row r="1494" spans="1:12" s="22" customFormat="1" ht="31.5" x14ac:dyDescent="0.25">
      <c r="A1494" s="124"/>
      <c r="B1494" s="124"/>
      <c r="C1494" s="125" t="s">
        <v>4649</v>
      </c>
      <c r="D1494" s="126"/>
      <c r="E1494" s="126">
        <v>17.7</v>
      </c>
      <c r="F1494" s="126" t="s">
        <v>589</v>
      </c>
      <c r="G1494" s="128">
        <f t="shared" si="25"/>
        <v>7.5857142857142845</v>
      </c>
      <c r="H1494" s="123"/>
      <c r="I1494" s="123"/>
      <c r="J1494" s="123"/>
      <c r="K1494" s="123"/>
      <c r="L1494" s="123"/>
    </row>
    <row r="1495" spans="1:12" s="22" customFormat="1" ht="31.5" x14ac:dyDescent="0.25">
      <c r="A1495" s="124"/>
      <c r="B1495" s="124"/>
      <c r="C1495" s="125" t="s">
        <v>4651</v>
      </c>
      <c r="D1495" s="126"/>
      <c r="E1495" s="126">
        <v>18.600000000000001</v>
      </c>
      <c r="F1495" s="126" t="s">
        <v>589</v>
      </c>
      <c r="G1495" s="128">
        <f t="shared" si="25"/>
        <v>7.9714285714285724</v>
      </c>
      <c r="H1495" s="123"/>
      <c r="I1495" s="123"/>
      <c r="J1495" s="123"/>
      <c r="K1495" s="123"/>
      <c r="L1495" s="123"/>
    </row>
    <row r="1496" spans="1:12" s="22" customFormat="1" ht="31.5" x14ac:dyDescent="0.25">
      <c r="A1496" s="124"/>
      <c r="B1496" s="124"/>
      <c r="C1496" s="125" t="s">
        <v>4652</v>
      </c>
      <c r="D1496" s="126"/>
      <c r="E1496" s="126">
        <v>9</v>
      </c>
      <c r="F1496" s="126" t="s">
        <v>589</v>
      </c>
      <c r="G1496" s="128">
        <f t="shared" si="25"/>
        <v>3.8571428571428572</v>
      </c>
      <c r="H1496" s="123"/>
      <c r="I1496" s="123"/>
      <c r="J1496" s="123"/>
      <c r="K1496" s="123"/>
      <c r="L1496" s="123"/>
    </row>
    <row r="1497" spans="1:12" s="22" customFormat="1" ht="15.75" x14ac:dyDescent="0.25">
      <c r="A1497" s="124"/>
      <c r="B1497" s="124"/>
      <c r="C1497" s="125" t="s">
        <v>4653</v>
      </c>
      <c r="D1497" s="126"/>
      <c r="E1497" s="126">
        <v>8.4</v>
      </c>
      <c r="F1497" s="126" t="s">
        <v>589</v>
      </c>
      <c r="G1497" s="128">
        <f t="shared" si="25"/>
        <v>3.6000000000000005</v>
      </c>
      <c r="H1497" s="123"/>
      <c r="I1497" s="123"/>
      <c r="J1497" s="123"/>
      <c r="K1497" s="123"/>
      <c r="L1497" s="123"/>
    </row>
    <row r="1498" spans="1:12" s="22" customFormat="1" ht="15.75" x14ac:dyDescent="0.25">
      <c r="A1498" s="124"/>
      <c r="B1498" s="124"/>
      <c r="C1498" s="125" t="s">
        <v>4654</v>
      </c>
      <c r="D1498" s="126"/>
      <c r="E1498" s="126">
        <v>6.7</v>
      </c>
      <c r="F1498" s="126" t="s">
        <v>589</v>
      </c>
      <c r="G1498" s="128">
        <f t="shared" si="25"/>
        <v>2.8714285714285714</v>
      </c>
      <c r="H1498" s="123"/>
      <c r="I1498" s="123"/>
      <c r="J1498" s="123"/>
      <c r="K1498" s="123"/>
      <c r="L1498" s="123"/>
    </row>
    <row r="1499" spans="1:12" s="22" customFormat="1" ht="15.75" x14ac:dyDescent="0.25">
      <c r="A1499" s="124"/>
      <c r="B1499" s="124"/>
      <c r="C1499" s="125" t="s">
        <v>4655</v>
      </c>
      <c r="D1499" s="126"/>
      <c r="E1499" s="126">
        <v>5</v>
      </c>
      <c r="F1499" s="126" t="s">
        <v>589</v>
      </c>
      <c r="G1499" s="128">
        <f t="shared" si="25"/>
        <v>2.1428571428571428</v>
      </c>
      <c r="H1499" s="123"/>
      <c r="I1499" s="123"/>
      <c r="J1499" s="123"/>
      <c r="K1499" s="123"/>
      <c r="L1499" s="123"/>
    </row>
    <row r="1500" spans="1:12" s="22" customFormat="1" ht="31.5" x14ac:dyDescent="0.25">
      <c r="A1500" s="124"/>
      <c r="B1500" s="124"/>
      <c r="C1500" s="125" t="s">
        <v>4656</v>
      </c>
      <c r="D1500" s="126"/>
      <c r="E1500" s="126">
        <v>37.200000000000003</v>
      </c>
      <c r="F1500" s="126" t="s">
        <v>589</v>
      </c>
      <c r="G1500" s="128">
        <f t="shared" si="25"/>
        <v>15.942857142857145</v>
      </c>
      <c r="H1500" s="123"/>
      <c r="I1500" s="123"/>
      <c r="J1500" s="123"/>
      <c r="K1500" s="123"/>
      <c r="L1500" s="123"/>
    </row>
    <row r="1501" spans="1:12" s="22" customFormat="1" ht="15.75" x14ac:dyDescent="0.25">
      <c r="A1501" s="124"/>
      <c r="B1501" s="124"/>
      <c r="C1501" s="125" t="s">
        <v>4657</v>
      </c>
      <c r="D1501" s="126"/>
      <c r="E1501" s="126">
        <v>16.399999999999999</v>
      </c>
      <c r="F1501" s="126" t="s">
        <v>589</v>
      </c>
      <c r="G1501" s="128">
        <f t="shared" si="25"/>
        <v>7.0285714285714276</v>
      </c>
      <c r="H1501" s="123"/>
      <c r="I1501" s="123"/>
      <c r="J1501" s="123"/>
      <c r="K1501" s="123"/>
      <c r="L1501" s="123"/>
    </row>
    <row r="1502" spans="1:12" s="22" customFormat="1" ht="31.5" x14ac:dyDescent="0.25">
      <c r="A1502" s="124"/>
      <c r="B1502" s="124"/>
      <c r="C1502" s="125" t="s">
        <v>4658</v>
      </c>
      <c r="D1502" s="126"/>
      <c r="E1502" s="126">
        <v>18</v>
      </c>
      <c r="F1502" s="126" t="s">
        <v>589</v>
      </c>
      <c r="G1502" s="128">
        <f t="shared" si="25"/>
        <v>7.7142857142857144</v>
      </c>
      <c r="H1502" s="123"/>
      <c r="I1502" s="123"/>
      <c r="J1502" s="123"/>
      <c r="K1502" s="123"/>
      <c r="L1502" s="123"/>
    </row>
    <row r="1503" spans="1:12" s="22" customFormat="1" ht="31.5" x14ac:dyDescent="0.25">
      <c r="A1503" s="124"/>
      <c r="B1503" s="124"/>
      <c r="C1503" s="125" t="s">
        <v>4659</v>
      </c>
      <c r="D1503" s="126"/>
      <c r="E1503" s="126">
        <v>27.2</v>
      </c>
      <c r="F1503" s="126" t="s">
        <v>589</v>
      </c>
      <c r="G1503" s="128">
        <f t="shared" si="25"/>
        <v>11.657142857142857</v>
      </c>
      <c r="H1503" s="123"/>
      <c r="I1503" s="123"/>
      <c r="J1503" s="123"/>
      <c r="K1503" s="123"/>
      <c r="L1503" s="123"/>
    </row>
    <row r="1504" spans="1:12" s="22" customFormat="1" ht="31.5" x14ac:dyDescent="0.25">
      <c r="A1504" s="124"/>
      <c r="B1504" s="124"/>
      <c r="C1504" s="125" t="s">
        <v>4660</v>
      </c>
      <c r="D1504" s="126"/>
      <c r="E1504" s="126">
        <v>18.5</v>
      </c>
      <c r="F1504" s="126" t="s">
        <v>589</v>
      </c>
      <c r="G1504" s="128">
        <f t="shared" si="25"/>
        <v>7.9285714285714288</v>
      </c>
      <c r="H1504" s="123"/>
      <c r="I1504" s="123"/>
      <c r="J1504" s="123"/>
      <c r="K1504" s="123"/>
      <c r="L1504" s="123"/>
    </row>
    <row r="1505" spans="1:12" s="22" customFormat="1" ht="15.75" x14ac:dyDescent="0.25">
      <c r="A1505" s="124"/>
      <c r="B1505" s="124"/>
      <c r="C1505" s="125" t="s">
        <v>4661</v>
      </c>
      <c r="D1505" s="126"/>
      <c r="E1505" s="126">
        <v>9.3000000000000007</v>
      </c>
      <c r="F1505" s="126" t="s">
        <v>589</v>
      </c>
      <c r="G1505" s="128">
        <f t="shared" si="25"/>
        <v>3.9857142857142862</v>
      </c>
      <c r="H1505" s="123"/>
      <c r="I1505" s="123"/>
      <c r="J1505" s="123"/>
      <c r="K1505" s="123"/>
      <c r="L1505" s="123"/>
    </row>
    <row r="1506" spans="1:12" s="22" customFormat="1" ht="15.75" x14ac:dyDescent="0.25">
      <c r="A1506" s="124"/>
      <c r="B1506" s="124"/>
      <c r="C1506" s="125" t="s">
        <v>4662</v>
      </c>
      <c r="D1506" s="126"/>
      <c r="E1506" s="126">
        <v>21.8</v>
      </c>
      <c r="F1506" s="126" t="s">
        <v>589</v>
      </c>
      <c r="G1506" s="128">
        <f t="shared" si="25"/>
        <v>9.3428571428571434</v>
      </c>
      <c r="H1506" s="123"/>
      <c r="I1506" s="123"/>
      <c r="J1506" s="123"/>
      <c r="K1506" s="123"/>
      <c r="L1506" s="123"/>
    </row>
    <row r="1507" spans="1:12" s="22" customFormat="1" ht="15.75" x14ac:dyDescent="0.25">
      <c r="A1507" s="124"/>
      <c r="B1507" s="124"/>
      <c r="C1507" s="125" t="s">
        <v>4663</v>
      </c>
      <c r="D1507" s="126"/>
      <c r="E1507" s="126">
        <v>7</v>
      </c>
      <c r="F1507" s="126" t="s">
        <v>4705</v>
      </c>
      <c r="G1507" s="128">
        <f t="shared" si="25"/>
        <v>7</v>
      </c>
      <c r="H1507" s="123"/>
      <c r="I1507" s="123"/>
      <c r="J1507" s="123"/>
      <c r="K1507" s="123"/>
      <c r="L1507" s="123"/>
    </row>
    <row r="1508" spans="1:12" s="22" customFormat="1" ht="15.75" x14ac:dyDescent="0.25">
      <c r="A1508" s="124"/>
      <c r="B1508" s="124"/>
      <c r="C1508" s="125" t="s">
        <v>4664</v>
      </c>
      <c r="D1508" s="126"/>
      <c r="E1508" s="126">
        <v>8</v>
      </c>
      <c r="F1508" s="126" t="s">
        <v>4705</v>
      </c>
      <c r="G1508" s="128">
        <f t="shared" si="25"/>
        <v>8</v>
      </c>
      <c r="H1508" s="123"/>
      <c r="I1508" s="123"/>
      <c r="J1508" s="123"/>
      <c r="K1508" s="123"/>
      <c r="L1508" s="123"/>
    </row>
    <row r="1509" spans="1:12" s="22" customFormat="1" ht="15.75" x14ac:dyDescent="0.25">
      <c r="A1509" s="124"/>
      <c r="B1509" s="124"/>
      <c r="C1509" s="125" t="s">
        <v>4661</v>
      </c>
      <c r="D1509" s="126"/>
      <c r="E1509" s="126">
        <v>18.2</v>
      </c>
      <c r="F1509" s="126" t="s">
        <v>589</v>
      </c>
      <c r="G1509" s="128">
        <f t="shared" si="25"/>
        <v>7.7999999999999989</v>
      </c>
      <c r="H1509" s="123"/>
      <c r="I1509" s="123"/>
      <c r="J1509" s="123"/>
      <c r="K1509" s="123"/>
      <c r="L1509" s="123"/>
    </row>
    <row r="1510" spans="1:12" s="66" customFormat="1" ht="21" x14ac:dyDescent="0.35">
      <c r="A1510" s="149"/>
      <c r="B1510" s="149"/>
      <c r="C1510" s="291"/>
      <c r="D1510" s="51" t="s">
        <v>3986</v>
      </c>
      <c r="E1510" s="51">
        <f>SUM(E1462:E1509)</f>
        <v>975.21000000000015</v>
      </c>
      <c r="F1510" s="292"/>
      <c r="G1510" s="293"/>
      <c r="H1510" s="294">
        <v>0</v>
      </c>
      <c r="I1510" s="295">
        <v>22</v>
      </c>
      <c r="J1510" s="294">
        <f>+(1+I1510/100)*H1510</f>
        <v>0</v>
      </c>
      <c r="K1510" s="296">
        <f>+H1510*E1510</f>
        <v>0</v>
      </c>
      <c r="L1510" s="296">
        <f>+J1510*E1510</f>
        <v>0</v>
      </c>
    </row>
    <row r="1511" spans="1:12" s="22" customFormat="1" ht="47.25" x14ac:dyDescent="0.25">
      <c r="A1511" s="124"/>
      <c r="B1511" s="186" t="s">
        <v>4665</v>
      </c>
      <c r="C1511" s="125"/>
      <c r="D1511" s="126"/>
      <c r="E1511" s="193" t="s">
        <v>4666</v>
      </c>
      <c r="F1511" s="161"/>
      <c r="G1511" s="128"/>
      <c r="H1511" s="123"/>
      <c r="I1511" s="123"/>
      <c r="J1511" s="123"/>
      <c r="K1511" s="123"/>
      <c r="L1511" s="123"/>
    </row>
    <row r="1512" spans="1:12" s="66" customFormat="1" x14ac:dyDescent="0.25">
      <c r="A1512" s="24"/>
      <c r="B1512" s="24"/>
      <c r="C1512" s="50"/>
      <c r="D1512" s="44"/>
      <c r="E1512" s="61"/>
      <c r="F1512" s="44"/>
      <c r="G1512" s="45"/>
      <c r="H1512" s="80"/>
      <c r="I1512" s="80"/>
      <c r="J1512" s="80"/>
      <c r="K1512" s="80"/>
      <c r="L1512" s="80"/>
    </row>
    <row r="1513" spans="1:12" s="22" customFormat="1" ht="30" x14ac:dyDescent="0.25">
      <c r="A1513" s="6"/>
      <c r="B1513" s="60" t="s">
        <v>4667</v>
      </c>
      <c r="C1513" s="27"/>
      <c r="D1513" s="7"/>
      <c r="E1513" s="57">
        <v>295.60000000000002</v>
      </c>
      <c r="F1513" s="7"/>
      <c r="G1513" s="43"/>
      <c r="H1513" s="1"/>
      <c r="I1513" s="1"/>
      <c r="J1513" s="1"/>
      <c r="K1513" s="1"/>
      <c r="L1513" s="1"/>
    </row>
    <row r="1514" spans="1:12" s="19" customFormat="1" ht="41.25" customHeight="1" x14ac:dyDescent="0.25">
      <c r="A1514" s="15"/>
      <c r="B1514" s="15" t="s">
        <v>4668</v>
      </c>
      <c r="C1514" s="28"/>
      <c r="D1514" s="30"/>
      <c r="E1514" s="75">
        <v>100.5</v>
      </c>
      <c r="F1514" s="30"/>
      <c r="G1514" s="74"/>
      <c r="H1514" s="81"/>
      <c r="I1514" s="81"/>
      <c r="J1514" s="81"/>
      <c r="K1514" s="81"/>
      <c r="L1514" s="81"/>
    </row>
    <row r="1515" spans="1:12" s="19" customFormat="1" x14ac:dyDescent="0.25">
      <c r="A1515" s="15"/>
      <c r="B1515" s="15" t="s">
        <v>4669</v>
      </c>
      <c r="C1515" s="28"/>
      <c r="D1515" s="30"/>
      <c r="E1515" s="75">
        <v>34.1</v>
      </c>
      <c r="F1515" s="30"/>
      <c r="G1515" s="74"/>
      <c r="H1515" s="81"/>
      <c r="I1515" s="81"/>
      <c r="J1515" s="81"/>
      <c r="K1515" s="81"/>
      <c r="L1515" s="81"/>
    </row>
    <row r="1516" spans="1:12" s="19" customFormat="1" x14ac:dyDescent="0.25">
      <c r="A1516" s="15"/>
      <c r="B1516" s="15" t="s">
        <v>4670</v>
      </c>
      <c r="C1516" s="28"/>
      <c r="D1516" s="30"/>
      <c r="E1516" s="75">
        <v>161</v>
      </c>
      <c r="F1516" s="30"/>
      <c r="G1516" s="74"/>
      <c r="H1516" s="81"/>
      <c r="I1516" s="81"/>
      <c r="J1516" s="81"/>
      <c r="K1516" s="81"/>
      <c r="L1516" s="81"/>
    </row>
    <row r="1517" spans="1:12" s="66" customFormat="1" x14ac:dyDescent="0.25">
      <c r="A1517" s="24"/>
      <c r="B1517" s="24"/>
      <c r="C1517" s="50"/>
      <c r="D1517" s="44"/>
      <c r="E1517" s="61"/>
      <c r="F1517" s="44"/>
      <c r="G1517" s="45"/>
      <c r="H1517" s="80"/>
      <c r="I1517" s="80"/>
      <c r="J1517" s="80"/>
      <c r="K1517" s="80"/>
      <c r="L1517" s="80"/>
    </row>
    <row r="1518" spans="1:12" s="22" customFormat="1" ht="30" x14ac:dyDescent="0.25">
      <c r="A1518" s="62" t="s">
        <v>4709</v>
      </c>
      <c r="B1518" s="63" t="s">
        <v>4692</v>
      </c>
      <c r="C1518" s="27" t="s">
        <v>263</v>
      </c>
      <c r="D1518" s="7"/>
      <c r="E1518" s="7">
        <v>24.8</v>
      </c>
      <c r="F1518" s="7" t="s">
        <v>4705</v>
      </c>
      <c r="G1518" s="43">
        <f>_xlfn.SWITCH(F1518,
"1x dan", E1518,
"2x dan", 2*E1518,
"3x dan", 3*E1518,
"4x dan", 4*E1518,
"5x dan", 5*E1518,
"1x teden", E1518/7,
"2x teden", 2*E1518/7,
"3x teden", 3*E1518/7,
"1x mesečno", E1518/30,
"2x mesečno", 2*E1518/30,
"2x letno", 2*E1518/365,
"35x letno", 35*E1518/365,
)</f>
        <v>24.8</v>
      </c>
      <c r="H1518" s="1"/>
      <c r="I1518" s="1"/>
      <c r="J1518" s="1"/>
      <c r="K1518" s="1"/>
      <c r="L1518" s="1"/>
    </row>
    <row r="1519" spans="1:12" s="22" customFormat="1" x14ac:dyDescent="0.25">
      <c r="A1519" s="6"/>
      <c r="B1519" s="6"/>
      <c r="C1519" s="27" t="s">
        <v>4676</v>
      </c>
      <c r="D1519" s="7"/>
      <c r="E1519" s="7">
        <v>9</v>
      </c>
      <c r="F1519" s="7" t="s">
        <v>4705</v>
      </c>
      <c r="G1519" s="43">
        <f t="shared" ref="G1519:G1576" si="26">_xlfn.SWITCH(F1519,
"1x dan", E1519,
"2x dan", 2*E1519,
"3x dan", 3*E1519,
"4x dan", 4*E1519,
"5x dan", 5*E1519,
"1x teden", E1519/7,
"2x teden", 2*E1519/7,
"3x teden", 3*E1519/7,
"1x mesečno", E1519/30,
"2x mesečno", 2*E1519/30,
"2x letno", 2*E1519/365,
"35x letno", 35*E1519/365,
)</f>
        <v>9</v>
      </c>
      <c r="H1519" s="1"/>
      <c r="I1519" s="1"/>
      <c r="J1519" s="1"/>
      <c r="K1519" s="1"/>
      <c r="L1519" s="1"/>
    </row>
    <row r="1520" spans="1:12" s="22" customFormat="1" x14ac:dyDescent="0.25">
      <c r="A1520" s="6"/>
      <c r="B1520" s="6"/>
      <c r="C1520" s="27" t="s">
        <v>281</v>
      </c>
      <c r="D1520" s="7"/>
      <c r="E1520" s="7">
        <v>14.7</v>
      </c>
      <c r="F1520" s="7" t="s">
        <v>4705</v>
      </c>
      <c r="G1520" s="43">
        <f t="shared" si="26"/>
        <v>14.7</v>
      </c>
      <c r="H1520" s="1"/>
      <c r="I1520" s="1"/>
      <c r="J1520" s="1"/>
      <c r="K1520" s="1"/>
      <c r="L1520" s="1"/>
    </row>
    <row r="1521" spans="1:12" s="22" customFormat="1" x14ac:dyDescent="0.25">
      <c r="A1521" s="6"/>
      <c r="B1521" s="6"/>
      <c r="C1521" s="27" t="s">
        <v>4678</v>
      </c>
      <c r="D1521" s="7"/>
      <c r="E1521" s="7">
        <v>8.3000000000000007</v>
      </c>
      <c r="F1521" s="7" t="s">
        <v>4705</v>
      </c>
      <c r="G1521" s="43">
        <f t="shared" si="26"/>
        <v>8.3000000000000007</v>
      </c>
      <c r="H1521" s="1"/>
      <c r="I1521" s="1"/>
      <c r="J1521" s="1"/>
      <c r="K1521" s="1"/>
      <c r="L1521" s="1"/>
    </row>
    <row r="1522" spans="1:12" s="22" customFormat="1" x14ac:dyDescent="0.25">
      <c r="A1522" s="6"/>
      <c r="B1522" s="6"/>
      <c r="C1522" s="27" t="s">
        <v>193</v>
      </c>
      <c r="D1522" s="7"/>
      <c r="E1522" s="7">
        <v>12.6</v>
      </c>
      <c r="F1522" s="7" t="s">
        <v>4705</v>
      </c>
      <c r="G1522" s="43">
        <f t="shared" si="26"/>
        <v>12.6</v>
      </c>
      <c r="H1522" s="1"/>
      <c r="I1522" s="1"/>
      <c r="J1522" s="1"/>
      <c r="K1522" s="1"/>
      <c r="L1522" s="1"/>
    </row>
    <row r="1523" spans="1:12" s="22" customFormat="1" x14ac:dyDescent="0.25">
      <c r="A1523" s="6"/>
      <c r="B1523" s="6"/>
      <c r="C1523" s="27" t="s">
        <v>4679</v>
      </c>
      <c r="D1523" s="7"/>
      <c r="E1523" s="7">
        <v>17.8</v>
      </c>
      <c r="F1523" s="7" t="s">
        <v>4705</v>
      </c>
      <c r="G1523" s="43">
        <f t="shared" si="26"/>
        <v>17.8</v>
      </c>
      <c r="H1523" s="1"/>
      <c r="I1523" s="1"/>
      <c r="J1523" s="1"/>
      <c r="K1523" s="1"/>
      <c r="L1523" s="1"/>
    </row>
    <row r="1524" spans="1:12" s="22" customFormat="1" x14ac:dyDescent="0.25">
      <c r="A1524" s="6"/>
      <c r="B1524" s="6"/>
      <c r="C1524" s="27" t="s">
        <v>4680</v>
      </c>
      <c r="D1524" s="7"/>
      <c r="E1524" s="7">
        <v>16.899999999999999</v>
      </c>
      <c r="F1524" s="7" t="s">
        <v>4705</v>
      </c>
      <c r="G1524" s="43">
        <f t="shared" si="26"/>
        <v>16.899999999999999</v>
      </c>
      <c r="H1524" s="1"/>
      <c r="I1524" s="1"/>
      <c r="J1524" s="1"/>
      <c r="K1524" s="1"/>
      <c r="L1524" s="1"/>
    </row>
    <row r="1525" spans="1:12" s="22" customFormat="1" x14ac:dyDescent="0.25">
      <c r="A1525" s="6"/>
      <c r="B1525" s="6"/>
      <c r="C1525" s="27" t="s">
        <v>228</v>
      </c>
      <c r="D1525" s="7"/>
      <c r="E1525" s="7">
        <v>35.4</v>
      </c>
      <c r="F1525" s="7" t="s">
        <v>4705</v>
      </c>
      <c r="G1525" s="43">
        <f t="shared" si="26"/>
        <v>35.4</v>
      </c>
      <c r="H1525" s="1"/>
      <c r="I1525" s="1"/>
      <c r="J1525" s="1"/>
      <c r="K1525" s="1"/>
      <c r="L1525" s="1"/>
    </row>
    <row r="1526" spans="1:12" s="22" customFormat="1" x14ac:dyDescent="0.25">
      <c r="A1526" s="6"/>
      <c r="B1526" s="6"/>
      <c r="C1526" s="27" t="s">
        <v>281</v>
      </c>
      <c r="D1526" s="7"/>
      <c r="E1526" s="7">
        <v>15.6</v>
      </c>
      <c r="F1526" s="7" t="s">
        <v>4705</v>
      </c>
      <c r="G1526" s="43">
        <f t="shared" si="26"/>
        <v>15.6</v>
      </c>
      <c r="H1526" s="1"/>
      <c r="I1526" s="1"/>
      <c r="J1526" s="1"/>
      <c r="K1526" s="1"/>
      <c r="L1526" s="1"/>
    </row>
    <row r="1527" spans="1:12" s="22" customFormat="1" x14ac:dyDescent="0.25">
      <c r="A1527" s="6"/>
      <c r="B1527" s="6"/>
      <c r="C1527" s="27" t="s">
        <v>4677</v>
      </c>
      <c r="D1527" s="7"/>
      <c r="E1527" s="7">
        <v>1.8</v>
      </c>
      <c r="F1527" s="7" t="s">
        <v>4706</v>
      </c>
      <c r="G1527" s="43">
        <f t="shared" si="26"/>
        <v>7.2</v>
      </c>
      <c r="H1527" s="1"/>
      <c r="I1527" s="1"/>
      <c r="J1527" s="1"/>
      <c r="K1527" s="1"/>
      <c r="L1527" s="1"/>
    </row>
    <row r="1528" spans="1:12" s="22" customFormat="1" x14ac:dyDescent="0.25">
      <c r="A1528" s="6"/>
      <c r="B1528" s="49" t="s">
        <v>24</v>
      </c>
      <c r="C1528" s="27" t="s">
        <v>30</v>
      </c>
      <c r="D1528" s="7"/>
      <c r="E1528" s="7">
        <v>1.7</v>
      </c>
      <c r="F1528" s="7" t="s">
        <v>4706</v>
      </c>
      <c r="G1528" s="43">
        <f t="shared" si="26"/>
        <v>6.8</v>
      </c>
      <c r="H1528" s="1"/>
      <c r="I1528" s="1"/>
      <c r="J1528" s="1"/>
      <c r="K1528" s="1"/>
      <c r="L1528" s="1"/>
    </row>
    <row r="1529" spans="1:12" s="22" customFormat="1" x14ac:dyDescent="0.25">
      <c r="A1529" s="6"/>
      <c r="B1529" s="6"/>
      <c r="C1529" s="27" t="s">
        <v>4677</v>
      </c>
      <c r="D1529" s="7"/>
      <c r="E1529" s="7">
        <v>1.7</v>
      </c>
      <c r="F1529" s="7" t="s">
        <v>4706</v>
      </c>
      <c r="G1529" s="43">
        <f t="shared" si="26"/>
        <v>6.8</v>
      </c>
      <c r="H1529" s="1"/>
      <c r="I1529" s="1"/>
      <c r="J1529" s="1"/>
      <c r="K1529" s="1"/>
      <c r="L1529" s="1"/>
    </row>
    <row r="1530" spans="1:12" s="22" customFormat="1" x14ac:dyDescent="0.25">
      <c r="A1530" s="6"/>
      <c r="B1530" s="49" t="s">
        <v>300</v>
      </c>
      <c r="C1530" s="27" t="s">
        <v>30</v>
      </c>
      <c r="D1530" s="7"/>
      <c r="E1530" s="7">
        <v>1.7</v>
      </c>
      <c r="F1530" s="7" t="s">
        <v>4706</v>
      </c>
      <c r="G1530" s="43">
        <f t="shared" si="26"/>
        <v>6.8</v>
      </c>
      <c r="H1530" s="1"/>
      <c r="I1530" s="1"/>
      <c r="J1530" s="1"/>
      <c r="K1530" s="1"/>
      <c r="L1530" s="1"/>
    </row>
    <row r="1531" spans="1:12" x14ac:dyDescent="0.25">
      <c r="C1531" s="27" t="s">
        <v>4682</v>
      </c>
      <c r="E1531" s="7">
        <v>17.2</v>
      </c>
      <c r="F1531" s="7" t="s">
        <v>4705</v>
      </c>
      <c r="G1531" s="43">
        <f t="shared" si="26"/>
        <v>17.2</v>
      </c>
      <c r="H1531" s="1"/>
      <c r="I1531" s="1"/>
      <c r="J1531" s="1"/>
      <c r="K1531" s="1"/>
      <c r="L1531" s="1"/>
    </row>
    <row r="1532" spans="1:12" x14ac:dyDescent="0.25">
      <c r="B1532" s="49" t="s">
        <v>4681</v>
      </c>
      <c r="C1532" s="27" t="s">
        <v>4683</v>
      </c>
      <c r="E1532" s="7">
        <v>26.3</v>
      </c>
      <c r="F1532" s="7" t="s">
        <v>4705</v>
      </c>
      <c r="G1532" s="43">
        <f t="shared" si="26"/>
        <v>26.3</v>
      </c>
      <c r="H1532" s="1"/>
      <c r="I1532" s="1"/>
      <c r="J1532" s="1"/>
      <c r="K1532" s="1"/>
      <c r="L1532" s="1"/>
    </row>
    <row r="1533" spans="1:12" x14ac:dyDescent="0.25">
      <c r="C1533" s="27" t="s">
        <v>4683</v>
      </c>
      <c r="E1533" s="7">
        <v>26</v>
      </c>
      <c r="F1533" s="7" t="s">
        <v>4705</v>
      </c>
      <c r="G1533" s="43">
        <f t="shared" si="26"/>
        <v>26</v>
      </c>
      <c r="H1533" s="1"/>
      <c r="I1533" s="1"/>
      <c r="J1533" s="1"/>
      <c r="K1533" s="1"/>
      <c r="L1533" s="1"/>
    </row>
    <row r="1534" spans="1:12" x14ac:dyDescent="0.25">
      <c r="C1534" s="27" t="s">
        <v>4683</v>
      </c>
      <c r="E1534" s="7">
        <v>30.2</v>
      </c>
      <c r="F1534" s="7" t="s">
        <v>4705</v>
      </c>
      <c r="G1534" s="43">
        <f t="shared" si="26"/>
        <v>30.2</v>
      </c>
      <c r="H1534" s="1"/>
      <c r="I1534" s="1"/>
      <c r="J1534" s="1"/>
      <c r="K1534" s="1"/>
      <c r="L1534" s="1"/>
    </row>
    <row r="1535" spans="1:12" x14ac:dyDescent="0.25">
      <c r="C1535" s="27" t="s">
        <v>4684</v>
      </c>
      <c r="E1535" s="7">
        <v>1.9</v>
      </c>
      <c r="F1535" s="7" t="s">
        <v>4705</v>
      </c>
      <c r="G1535" s="43">
        <f t="shared" si="26"/>
        <v>1.9</v>
      </c>
      <c r="H1535" s="1"/>
      <c r="I1535" s="1"/>
      <c r="J1535" s="1"/>
      <c r="K1535" s="1"/>
      <c r="L1535" s="1"/>
    </row>
    <row r="1536" spans="1:12" x14ac:dyDescent="0.25">
      <c r="C1536" s="27" t="s">
        <v>4685</v>
      </c>
      <c r="E1536" s="7">
        <v>9.6999999999999993</v>
      </c>
      <c r="F1536" s="7" t="s">
        <v>4705</v>
      </c>
      <c r="G1536" s="43">
        <f t="shared" si="26"/>
        <v>9.6999999999999993</v>
      </c>
      <c r="H1536" s="1"/>
      <c r="I1536" s="1"/>
      <c r="J1536" s="1"/>
      <c r="K1536" s="1"/>
      <c r="L1536" s="1"/>
    </row>
    <row r="1537" spans="2:12" x14ac:dyDescent="0.25">
      <c r="C1537" s="27" t="s">
        <v>132</v>
      </c>
      <c r="E1537" s="7">
        <v>1.2</v>
      </c>
      <c r="F1537" s="7" t="s">
        <v>4705</v>
      </c>
      <c r="G1537" s="43">
        <f t="shared" si="26"/>
        <v>1.2</v>
      </c>
      <c r="H1537" s="1"/>
      <c r="I1537" s="1"/>
      <c r="J1537" s="1"/>
      <c r="K1537" s="1"/>
      <c r="L1537" s="1"/>
    </row>
    <row r="1538" spans="2:12" x14ac:dyDescent="0.25">
      <c r="C1538" s="27" t="s">
        <v>4685</v>
      </c>
      <c r="E1538" s="7">
        <v>9.6999999999999993</v>
      </c>
      <c r="F1538" s="7" t="s">
        <v>4705</v>
      </c>
      <c r="G1538" s="43">
        <f t="shared" si="26"/>
        <v>9.6999999999999993</v>
      </c>
      <c r="H1538" s="1"/>
      <c r="I1538" s="1"/>
      <c r="J1538" s="1"/>
      <c r="K1538" s="1"/>
      <c r="L1538" s="1"/>
    </row>
    <row r="1539" spans="2:12" x14ac:dyDescent="0.25">
      <c r="C1539" s="27" t="s">
        <v>132</v>
      </c>
      <c r="E1539" s="7">
        <v>1.2</v>
      </c>
      <c r="F1539" s="7" t="s">
        <v>4705</v>
      </c>
      <c r="G1539" s="43">
        <f t="shared" si="26"/>
        <v>1.2</v>
      </c>
      <c r="H1539" s="1"/>
      <c r="I1539" s="1"/>
      <c r="J1539" s="1"/>
      <c r="K1539" s="1"/>
      <c r="L1539" s="1"/>
    </row>
    <row r="1540" spans="2:12" x14ac:dyDescent="0.25">
      <c r="C1540" s="27" t="s">
        <v>41</v>
      </c>
      <c r="E1540" s="7">
        <v>9.5</v>
      </c>
      <c r="F1540" s="7" t="s">
        <v>4705</v>
      </c>
      <c r="G1540" s="43">
        <f t="shared" si="26"/>
        <v>9.5</v>
      </c>
      <c r="H1540" s="1"/>
      <c r="I1540" s="1"/>
      <c r="J1540" s="1"/>
      <c r="K1540" s="1"/>
      <c r="L1540" s="1"/>
    </row>
    <row r="1541" spans="2:12" x14ac:dyDescent="0.25">
      <c r="C1541" s="27" t="s">
        <v>4686</v>
      </c>
      <c r="E1541" s="7">
        <v>12.7</v>
      </c>
      <c r="F1541" s="7" t="s">
        <v>4705</v>
      </c>
      <c r="G1541" s="43">
        <f t="shared" si="26"/>
        <v>12.7</v>
      </c>
      <c r="H1541" s="1"/>
      <c r="I1541" s="1"/>
      <c r="J1541" s="1"/>
      <c r="K1541" s="1"/>
      <c r="L1541" s="1"/>
    </row>
    <row r="1542" spans="2:12" x14ac:dyDescent="0.25">
      <c r="C1542" s="27" t="s">
        <v>344</v>
      </c>
      <c r="E1542" s="7">
        <v>11.9</v>
      </c>
      <c r="F1542" s="7" t="s">
        <v>4705</v>
      </c>
      <c r="G1542" s="43">
        <f t="shared" si="26"/>
        <v>11.9</v>
      </c>
      <c r="H1542" s="1"/>
      <c r="I1542" s="1"/>
      <c r="J1542" s="1"/>
      <c r="K1542" s="1"/>
      <c r="L1542" s="1"/>
    </row>
    <row r="1543" spans="2:12" x14ac:dyDescent="0.25">
      <c r="C1543" s="27" t="s">
        <v>4677</v>
      </c>
      <c r="E1543" s="7">
        <v>4.3</v>
      </c>
      <c r="F1543" s="7" t="s">
        <v>4705</v>
      </c>
      <c r="G1543" s="43">
        <f t="shared" si="26"/>
        <v>4.3</v>
      </c>
      <c r="H1543" s="1"/>
      <c r="I1543" s="1"/>
      <c r="J1543" s="1"/>
      <c r="K1543" s="1"/>
      <c r="L1543" s="1"/>
    </row>
    <row r="1544" spans="2:12" x14ac:dyDescent="0.25">
      <c r="C1544" s="27" t="s">
        <v>4683</v>
      </c>
      <c r="E1544" s="7">
        <v>50.2</v>
      </c>
      <c r="F1544" s="7" t="s">
        <v>4705</v>
      </c>
      <c r="G1544" s="43">
        <f t="shared" si="26"/>
        <v>50.2</v>
      </c>
      <c r="H1544" s="1"/>
      <c r="I1544" s="1"/>
      <c r="J1544" s="1"/>
      <c r="K1544" s="1"/>
      <c r="L1544" s="1"/>
    </row>
    <row r="1545" spans="2:12" x14ac:dyDescent="0.25">
      <c r="C1545" s="27" t="s">
        <v>4688</v>
      </c>
      <c r="E1545" s="7">
        <v>35.9</v>
      </c>
      <c r="F1545" s="7" t="s">
        <v>4705</v>
      </c>
      <c r="G1545" s="43">
        <f t="shared" si="26"/>
        <v>35.9</v>
      </c>
      <c r="H1545" s="1"/>
      <c r="I1545" s="1"/>
      <c r="J1545" s="1"/>
      <c r="K1545" s="1"/>
      <c r="L1545" s="1"/>
    </row>
    <row r="1546" spans="2:12" x14ac:dyDescent="0.25">
      <c r="B1546" s="49" t="s">
        <v>4687</v>
      </c>
      <c r="C1546" s="27" t="s">
        <v>199</v>
      </c>
      <c r="E1546" s="7">
        <v>20.5</v>
      </c>
      <c r="F1546" s="7" t="s">
        <v>4705</v>
      </c>
      <c r="G1546" s="43">
        <f t="shared" si="26"/>
        <v>20.5</v>
      </c>
      <c r="H1546" s="1"/>
      <c r="I1546" s="1"/>
      <c r="J1546" s="1"/>
      <c r="K1546" s="1"/>
      <c r="L1546" s="1"/>
    </row>
    <row r="1547" spans="2:12" x14ac:dyDescent="0.25">
      <c r="C1547" s="27" t="s">
        <v>4689</v>
      </c>
      <c r="E1547" s="7">
        <v>17.3</v>
      </c>
      <c r="F1547" s="7" t="s">
        <v>4705</v>
      </c>
      <c r="G1547" s="43">
        <f t="shared" si="26"/>
        <v>17.3</v>
      </c>
      <c r="H1547" s="1"/>
      <c r="I1547" s="1"/>
      <c r="J1547" s="1"/>
      <c r="K1547" s="1"/>
      <c r="L1547" s="1"/>
    </row>
    <row r="1548" spans="2:12" x14ac:dyDescent="0.25">
      <c r="C1548" s="27" t="s">
        <v>4690</v>
      </c>
      <c r="E1548" s="7">
        <v>46</v>
      </c>
      <c r="F1548" s="7" t="s">
        <v>4705</v>
      </c>
      <c r="G1548" s="43">
        <f t="shared" si="26"/>
        <v>46</v>
      </c>
      <c r="H1548" s="1"/>
      <c r="I1548" s="1"/>
      <c r="J1548" s="1"/>
      <c r="K1548" s="1"/>
      <c r="L1548" s="1"/>
    </row>
    <row r="1549" spans="2:12" x14ac:dyDescent="0.25">
      <c r="C1549" s="27" t="s">
        <v>4691</v>
      </c>
      <c r="E1549" s="7">
        <v>12.4</v>
      </c>
      <c r="F1549" s="7" t="s">
        <v>4705</v>
      </c>
      <c r="G1549" s="43">
        <f t="shared" si="26"/>
        <v>12.4</v>
      </c>
      <c r="H1549" s="1"/>
      <c r="I1549" s="1"/>
      <c r="J1549" s="1"/>
      <c r="K1549" s="1"/>
      <c r="L1549" s="1"/>
    </row>
    <row r="1550" spans="2:12" x14ac:dyDescent="0.25">
      <c r="B1550" s="49" t="s">
        <v>0</v>
      </c>
      <c r="C1550" s="27" t="s">
        <v>3596</v>
      </c>
      <c r="E1550" s="7">
        <v>22.2</v>
      </c>
      <c r="F1550" s="7" t="s">
        <v>4705</v>
      </c>
      <c r="G1550" s="43">
        <f t="shared" si="26"/>
        <v>22.2</v>
      </c>
      <c r="H1550" s="1"/>
      <c r="I1550" s="1"/>
      <c r="J1550" s="1"/>
      <c r="K1550" s="1"/>
      <c r="L1550" s="1"/>
    </row>
    <row r="1551" spans="2:12" x14ac:dyDescent="0.25">
      <c r="C1551" s="27" t="s">
        <v>4683</v>
      </c>
      <c r="E1551" s="7">
        <v>40.700000000000003</v>
      </c>
      <c r="F1551" s="7" t="s">
        <v>4705</v>
      </c>
      <c r="G1551" s="43">
        <f t="shared" si="26"/>
        <v>40.700000000000003</v>
      </c>
      <c r="H1551" s="1"/>
      <c r="I1551" s="1"/>
      <c r="J1551" s="1"/>
      <c r="K1551" s="1"/>
      <c r="L1551" s="1"/>
    </row>
    <row r="1552" spans="2:12" x14ac:dyDescent="0.25">
      <c r="B1552" s="63" t="s">
        <v>4693</v>
      </c>
      <c r="C1552" s="27" t="s">
        <v>21</v>
      </c>
      <c r="E1552" s="7">
        <v>6.2</v>
      </c>
      <c r="F1552" s="7" t="s">
        <v>4705</v>
      </c>
      <c r="G1552" s="43">
        <f t="shared" si="26"/>
        <v>6.2</v>
      </c>
      <c r="H1552" s="1"/>
      <c r="I1552" s="1"/>
      <c r="J1552" s="1"/>
      <c r="K1552" s="1"/>
      <c r="L1552" s="1"/>
    </row>
    <row r="1553" spans="2:12" x14ac:dyDescent="0.25">
      <c r="C1553" s="27" t="s">
        <v>4678</v>
      </c>
      <c r="E1553" s="7">
        <v>1.2</v>
      </c>
      <c r="F1553" s="7" t="s">
        <v>4705</v>
      </c>
      <c r="G1553" s="43">
        <f t="shared" si="26"/>
        <v>1.2</v>
      </c>
      <c r="H1553" s="1"/>
      <c r="I1553" s="1"/>
      <c r="J1553" s="1"/>
      <c r="K1553" s="1"/>
      <c r="L1553" s="1"/>
    </row>
    <row r="1554" spans="2:12" x14ac:dyDescent="0.25">
      <c r="C1554" s="27" t="s">
        <v>4694</v>
      </c>
      <c r="E1554" s="7">
        <v>2.7</v>
      </c>
      <c r="F1554" s="7" t="s">
        <v>4705</v>
      </c>
      <c r="G1554" s="43">
        <f t="shared" si="26"/>
        <v>2.7</v>
      </c>
      <c r="H1554" s="1"/>
      <c r="I1554" s="1"/>
      <c r="J1554" s="1"/>
      <c r="K1554" s="1"/>
      <c r="L1554" s="1"/>
    </row>
    <row r="1555" spans="2:12" x14ac:dyDescent="0.25">
      <c r="C1555" s="27" t="s">
        <v>4695</v>
      </c>
      <c r="E1555" s="7">
        <v>17.8</v>
      </c>
      <c r="F1555" s="7" t="s">
        <v>4705</v>
      </c>
      <c r="G1555" s="43">
        <f t="shared" si="26"/>
        <v>17.8</v>
      </c>
      <c r="H1555" s="1"/>
      <c r="I1555" s="1"/>
      <c r="J1555" s="1"/>
      <c r="K1555" s="1"/>
      <c r="L1555" s="1"/>
    </row>
    <row r="1556" spans="2:12" x14ac:dyDescent="0.25">
      <c r="C1556" s="27" t="s">
        <v>4686</v>
      </c>
      <c r="E1556" s="7">
        <v>15.2</v>
      </c>
      <c r="F1556" s="7" t="s">
        <v>4705</v>
      </c>
      <c r="G1556" s="43">
        <f t="shared" si="26"/>
        <v>15.2</v>
      </c>
      <c r="H1556" s="1"/>
      <c r="I1556" s="1"/>
      <c r="J1556" s="1"/>
      <c r="K1556" s="1"/>
      <c r="L1556" s="1"/>
    </row>
    <row r="1557" spans="2:12" x14ac:dyDescent="0.25">
      <c r="C1557" s="27" t="s">
        <v>4683</v>
      </c>
      <c r="E1557" s="7">
        <v>17.399999999999999</v>
      </c>
      <c r="F1557" s="7" t="s">
        <v>4705</v>
      </c>
      <c r="G1557" s="43">
        <f t="shared" si="26"/>
        <v>17.399999999999999</v>
      </c>
      <c r="H1557" s="1"/>
      <c r="I1557" s="1"/>
      <c r="J1557" s="1"/>
      <c r="K1557" s="1"/>
      <c r="L1557" s="1"/>
    </row>
    <row r="1558" spans="2:12" x14ac:dyDescent="0.25">
      <c r="C1558" s="27" t="s">
        <v>263</v>
      </c>
      <c r="E1558" s="7">
        <v>14.9</v>
      </c>
      <c r="F1558" s="7" t="s">
        <v>4705</v>
      </c>
      <c r="G1558" s="43">
        <f t="shared" si="26"/>
        <v>14.9</v>
      </c>
      <c r="H1558" s="1"/>
      <c r="I1558" s="1"/>
      <c r="J1558" s="1"/>
      <c r="K1558" s="1"/>
      <c r="L1558" s="1"/>
    </row>
    <row r="1559" spans="2:12" x14ac:dyDescent="0.25">
      <c r="C1559" s="27" t="s">
        <v>21</v>
      </c>
      <c r="E1559" s="7">
        <v>1.5</v>
      </c>
      <c r="F1559" s="7" t="s">
        <v>4706</v>
      </c>
      <c r="G1559" s="43">
        <f t="shared" si="26"/>
        <v>6</v>
      </c>
      <c r="H1559" s="1"/>
      <c r="I1559" s="1"/>
      <c r="J1559" s="1"/>
      <c r="K1559" s="1"/>
      <c r="L1559" s="1"/>
    </row>
    <row r="1560" spans="2:12" x14ac:dyDescent="0.25">
      <c r="B1560" s="49" t="s">
        <v>4697</v>
      </c>
      <c r="C1560" s="27" t="s">
        <v>347</v>
      </c>
      <c r="E1560" s="7">
        <v>1.3</v>
      </c>
      <c r="F1560" s="7" t="s">
        <v>4706</v>
      </c>
      <c r="G1560" s="43">
        <f t="shared" si="26"/>
        <v>5.2</v>
      </c>
      <c r="H1560" s="1"/>
      <c r="I1560" s="1"/>
      <c r="J1560" s="1"/>
      <c r="K1560" s="1"/>
      <c r="L1560" s="1"/>
    </row>
    <row r="1561" spans="2:12" x14ac:dyDescent="0.25">
      <c r="C1561" s="27" t="s">
        <v>191</v>
      </c>
      <c r="E1561" s="7">
        <v>1.3</v>
      </c>
      <c r="F1561" s="7" t="s">
        <v>4706</v>
      </c>
      <c r="G1561" s="43">
        <f t="shared" si="26"/>
        <v>5.2</v>
      </c>
      <c r="H1561" s="1"/>
      <c r="I1561" s="1"/>
      <c r="J1561" s="1"/>
      <c r="K1561" s="1"/>
      <c r="L1561" s="1"/>
    </row>
    <row r="1562" spans="2:12" x14ac:dyDescent="0.25">
      <c r="C1562" s="27" t="s">
        <v>4698</v>
      </c>
      <c r="E1562" s="7">
        <v>50.7</v>
      </c>
      <c r="F1562" s="7" t="s">
        <v>4707</v>
      </c>
      <c r="G1562" s="43">
        <f t="shared" si="26"/>
        <v>7.2428571428571429</v>
      </c>
      <c r="H1562" s="1"/>
      <c r="I1562" s="1"/>
      <c r="J1562" s="1"/>
      <c r="K1562" s="1"/>
      <c r="L1562" s="1"/>
    </row>
    <row r="1563" spans="2:12" x14ac:dyDescent="0.25">
      <c r="B1563" s="49" t="s">
        <v>4696</v>
      </c>
      <c r="C1563" s="27" t="s">
        <v>4699</v>
      </c>
      <c r="E1563" s="7">
        <v>21.2</v>
      </c>
      <c r="F1563" s="7" t="s">
        <v>4707</v>
      </c>
      <c r="G1563" s="43">
        <f t="shared" si="26"/>
        <v>3.0285714285714285</v>
      </c>
      <c r="H1563" s="1"/>
      <c r="I1563" s="1"/>
      <c r="J1563" s="1"/>
      <c r="K1563" s="1"/>
      <c r="L1563" s="1"/>
    </row>
    <row r="1564" spans="2:12" x14ac:dyDescent="0.25">
      <c r="C1564" s="27" t="s">
        <v>4700</v>
      </c>
      <c r="E1564" s="7">
        <v>15.1</v>
      </c>
      <c r="F1564" s="7" t="s">
        <v>4705</v>
      </c>
      <c r="G1564" s="43">
        <f t="shared" si="26"/>
        <v>15.1</v>
      </c>
      <c r="H1564" s="1"/>
      <c r="I1564" s="1"/>
      <c r="J1564" s="1"/>
      <c r="K1564" s="1"/>
      <c r="L1564" s="1"/>
    </row>
    <row r="1565" spans="2:12" x14ac:dyDescent="0.25">
      <c r="C1565" s="27" t="s">
        <v>4701</v>
      </c>
      <c r="E1565" s="7">
        <v>7.5</v>
      </c>
      <c r="F1565" s="7" t="s">
        <v>4706</v>
      </c>
      <c r="G1565" s="43">
        <f t="shared" si="26"/>
        <v>30</v>
      </c>
      <c r="H1565" s="1"/>
      <c r="I1565" s="1"/>
      <c r="J1565" s="1"/>
      <c r="K1565" s="1"/>
      <c r="L1565" s="1"/>
    </row>
    <row r="1566" spans="2:12" x14ac:dyDescent="0.25">
      <c r="C1566" s="27" t="s">
        <v>4702</v>
      </c>
      <c r="E1566" s="7">
        <v>1.2</v>
      </c>
      <c r="F1566" s="7" t="s">
        <v>4706</v>
      </c>
      <c r="G1566" s="43">
        <f t="shared" si="26"/>
        <v>4.8</v>
      </c>
      <c r="H1566" s="1"/>
      <c r="I1566" s="1"/>
      <c r="J1566" s="1"/>
      <c r="K1566" s="1"/>
      <c r="L1566" s="1"/>
    </row>
    <row r="1567" spans="2:12" x14ac:dyDescent="0.25">
      <c r="C1567" s="27" t="s">
        <v>77</v>
      </c>
      <c r="E1567" s="7">
        <v>1.5</v>
      </c>
      <c r="F1567" s="7" t="s">
        <v>4706</v>
      </c>
      <c r="G1567" s="43">
        <f t="shared" si="26"/>
        <v>6</v>
      </c>
      <c r="H1567" s="1"/>
      <c r="I1567" s="1"/>
      <c r="J1567" s="1"/>
      <c r="K1567" s="1"/>
      <c r="L1567" s="1"/>
    </row>
    <row r="1568" spans="2:12" x14ac:dyDescent="0.25">
      <c r="C1568" s="27" t="s">
        <v>132</v>
      </c>
      <c r="E1568" s="7">
        <v>1.5</v>
      </c>
      <c r="F1568" s="7" t="s">
        <v>4706</v>
      </c>
      <c r="G1568" s="43">
        <f t="shared" si="26"/>
        <v>6</v>
      </c>
      <c r="H1568" s="1"/>
      <c r="I1568" s="1"/>
      <c r="J1568" s="1"/>
      <c r="K1568" s="1"/>
      <c r="L1568" s="1"/>
    </row>
    <row r="1569" spans="1:12" x14ac:dyDescent="0.25">
      <c r="C1569" s="27" t="s">
        <v>4694</v>
      </c>
      <c r="E1569" s="7">
        <v>9.6999999999999993</v>
      </c>
      <c r="F1569" s="7" t="s">
        <v>4705</v>
      </c>
      <c r="G1569" s="43">
        <f t="shared" si="26"/>
        <v>9.6999999999999993</v>
      </c>
      <c r="H1569" s="1"/>
      <c r="I1569" s="1"/>
      <c r="J1569" s="1"/>
      <c r="K1569" s="1"/>
      <c r="L1569" s="1"/>
    </row>
    <row r="1570" spans="1:12" x14ac:dyDescent="0.25">
      <c r="C1570" s="27" t="s">
        <v>19</v>
      </c>
      <c r="E1570" s="7">
        <v>14.7</v>
      </c>
      <c r="F1570" s="7" t="s">
        <v>4707</v>
      </c>
      <c r="G1570" s="43">
        <f t="shared" si="26"/>
        <v>2.1</v>
      </c>
      <c r="H1570" s="1"/>
      <c r="I1570" s="1"/>
      <c r="J1570" s="1"/>
      <c r="K1570" s="1"/>
      <c r="L1570" s="1"/>
    </row>
    <row r="1571" spans="1:12" x14ac:dyDescent="0.25">
      <c r="C1571" s="27" t="s">
        <v>19</v>
      </c>
      <c r="E1571" s="7">
        <v>44.7</v>
      </c>
      <c r="F1571" s="7" t="s">
        <v>4707</v>
      </c>
      <c r="G1571" s="43">
        <f t="shared" si="26"/>
        <v>6.3857142857142861</v>
      </c>
      <c r="H1571" s="1"/>
      <c r="I1571" s="1"/>
      <c r="J1571" s="1"/>
      <c r="K1571" s="1"/>
      <c r="L1571" s="1"/>
    </row>
    <row r="1572" spans="1:12" x14ac:dyDescent="0.25">
      <c r="C1572" s="27" t="s">
        <v>4688</v>
      </c>
      <c r="E1572" s="7">
        <v>25.5</v>
      </c>
      <c r="F1572" s="7" t="s">
        <v>4705</v>
      </c>
      <c r="G1572" s="43">
        <f t="shared" si="26"/>
        <v>25.5</v>
      </c>
      <c r="H1572" s="1"/>
      <c r="I1572" s="1"/>
      <c r="J1572" s="1"/>
      <c r="K1572" s="1"/>
      <c r="L1572" s="1"/>
    </row>
    <row r="1573" spans="1:12" x14ac:dyDescent="0.25">
      <c r="B1573" s="49" t="s">
        <v>4687</v>
      </c>
      <c r="C1573" s="27" t="s">
        <v>4703</v>
      </c>
      <c r="E1573" s="7">
        <v>15.4</v>
      </c>
      <c r="F1573" s="7" t="s">
        <v>4705</v>
      </c>
      <c r="G1573" s="43">
        <f t="shared" si="26"/>
        <v>15.4</v>
      </c>
      <c r="H1573" s="1"/>
      <c r="I1573" s="1"/>
      <c r="J1573" s="1"/>
      <c r="K1573" s="1"/>
      <c r="L1573" s="1"/>
    </row>
    <row r="1574" spans="1:12" x14ac:dyDescent="0.25">
      <c r="C1574" s="27" t="s">
        <v>4689</v>
      </c>
      <c r="E1574" s="7">
        <v>31.2</v>
      </c>
      <c r="F1574" s="7" t="s">
        <v>4705</v>
      </c>
      <c r="G1574" s="43">
        <f t="shared" si="26"/>
        <v>31.2</v>
      </c>
      <c r="H1574" s="1"/>
      <c r="I1574" s="1"/>
      <c r="J1574" s="1"/>
      <c r="K1574" s="1"/>
      <c r="L1574" s="1"/>
    </row>
    <row r="1575" spans="1:12" x14ac:dyDescent="0.25">
      <c r="C1575" s="27" t="s">
        <v>4704</v>
      </c>
      <c r="E1575" s="7">
        <v>9.1999999999999993</v>
      </c>
      <c r="F1575" s="7" t="s">
        <v>4705</v>
      </c>
      <c r="G1575" s="43">
        <f t="shared" si="26"/>
        <v>9.1999999999999993</v>
      </c>
      <c r="H1575" s="1"/>
      <c r="I1575" s="1"/>
      <c r="J1575" s="1"/>
      <c r="K1575" s="1"/>
      <c r="L1575" s="1"/>
    </row>
    <row r="1576" spans="1:12" x14ac:dyDescent="0.25">
      <c r="C1576" s="27" t="s">
        <v>4690</v>
      </c>
      <c r="E1576" s="7">
        <v>26.8</v>
      </c>
      <c r="F1576" s="7" t="s">
        <v>4705</v>
      </c>
      <c r="G1576" s="43">
        <f t="shared" si="26"/>
        <v>26.8</v>
      </c>
      <c r="H1576" s="1"/>
      <c r="I1576" s="1"/>
      <c r="J1576" s="1"/>
      <c r="K1576" s="1"/>
      <c r="L1576" s="1"/>
    </row>
    <row r="1577" spans="1:12" s="5" customFormat="1" ht="21" x14ac:dyDescent="0.35">
      <c r="A1577" s="24"/>
      <c r="B1577" s="24"/>
      <c r="C1577" s="291"/>
      <c r="D1577" s="51" t="s">
        <v>3986</v>
      </c>
      <c r="E1577" s="52">
        <f>SUM(E1518:E1576)</f>
        <v>924.4000000000002</v>
      </c>
      <c r="F1577" s="292"/>
      <c r="G1577" s="293"/>
      <c r="H1577" s="294">
        <v>0</v>
      </c>
      <c r="I1577" s="295">
        <v>22</v>
      </c>
      <c r="J1577" s="294">
        <f>+(1+I1577/100)*H1577</f>
        <v>0</v>
      </c>
      <c r="K1577" s="296">
        <f>+H1577*E1577</f>
        <v>0</v>
      </c>
      <c r="L1577" s="296">
        <f>+J1577*E1577</f>
        <v>0</v>
      </c>
    </row>
    <row r="1578" spans="1:12" ht="60" x14ac:dyDescent="0.25">
      <c r="A1578" s="56" t="s">
        <v>4919</v>
      </c>
      <c r="B1578" s="53" t="s">
        <v>4524</v>
      </c>
      <c r="C1578" s="28" t="s">
        <v>4443</v>
      </c>
      <c r="D1578" s="30"/>
      <c r="E1578" s="64">
        <v>56.55</v>
      </c>
      <c r="F1578" s="7" t="s">
        <v>1197</v>
      </c>
      <c r="G1578" s="43">
        <f>_xlfn.SWITCH(F1578,
"1xd", E1578,
"1xd + p.p.", E1578,
"2xd", 2*E1578,
"2xd + p.p.", 2*E1578,
"3xd", 3*E1578,
"4xd", 4*E1578,
"4xd + p.p.", 4*E1578,
"5xd", 5*E1578,
"1xt", E1578/7,
"2xt", 2*E1578/7,
"3xt", 3*E1578/7,
"1xm", E1578/30,
"2xm", 2*E1578/30,
"2xl", 2*E1578/365,
"35xl", 35*E1578/365,
)</f>
        <v>24.235714285714284</v>
      </c>
      <c r="H1578" s="1"/>
      <c r="I1578" s="1"/>
      <c r="J1578" s="1"/>
      <c r="K1578" s="1"/>
      <c r="L1578" s="1"/>
    </row>
    <row r="1579" spans="1:12" x14ac:dyDescent="0.25">
      <c r="C1579" s="28" t="s">
        <v>1186</v>
      </c>
      <c r="D1579" s="30"/>
      <c r="E1579" s="64">
        <v>16.5</v>
      </c>
      <c r="F1579" s="7" t="s">
        <v>1187</v>
      </c>
      <c r="G1579" s="43">
        <f t="shared" ref="G1579:G1642" si="27">_xlfn.SWITCH(F1579,
"1xd", E1579,
"1xd + p.p.", E1579,
"2xd", 2*E1579,
"2xd + p.p.", 2*E1579,
"3xd", 3*E1579,
"4xd", 4*E1579,
"4xd + p.p.", 4*E1579,
"5xd", 5*E1579,
"1xt", E1579/7,
"2xt", 2*E1579/7,
"3xt", 3*E1579/7,
"1xm", E1579/30,
"2xm", 2*E1579/30,
"2xl", 2*E1579/365,
"35xl", 35*E1579/365,
)</f>
        <v>16.5</v>
      </c>
      <c r="H1579" s="1"/>
      <c r="I1579" s="1"/>
      <c r="J1579" s="1"/>
      <c r="K1579" s="1"/>
      <c r="L1579" s="1"/>
    </row>
    <row r="1580" spans="1:12" x14ac:dyDescent="0.25">
      <c r="B1580" s="15"/>
      <c r="C1580" s="28" t="s">
        <v>4444</v>
      </c>
      <c r="D1580" s="30"/>
      <c r="E1580" s="64">
        <v>8.25</v>
      </c>
      <c r="F1580" s="7" t="s">
        <v>1197</v>
      </c>
      <c r="G1580" s="43">
        <f t="shared" si="27"/>
        <v>3.5357142857142856</v>
      </c>
      <c r="H1580" s="1"/>
      <c r="I1580" s="1"/>
      <c r="J1580" s="1"/>
      <c r="K1580" s="1"/>
      <c r="L1580" s="1"/>
    </row>
    <row r="1581" spans="1:12" x14ac:dyDescent="0.25">
      <c r="B1581" s="15"/>
      <c r="C1581" s="28" t="s">
        <v>4862</v>
      </c>
      <c r="D1581" s="30"/>
      <c r="E1581" s="64">
        <v>53</v>
      </c>
      <c r="F1581" s="7" t="s">
        <v>1197</v>
      </c>
      <c r="G1581" s="43">
        <f t="shared" si="27"/>
        <v>22.714285714285715</v>
      </c>
      <c r="H1581" s="1"/>
      <c r="I1581" s="1"/>
      <c r="J1581" s="1"/>
      <c r="K1581" s="1"/>
      <c r="L1581" s="1"/>
    </row>
    <row r="1582" spans="1:12" x14ac:dyDescent="0.25">
      <c r="B1582" s="15"/>
      <c r="C1582" s="28" t="s">
        <v>3958</v>
      </c>
      <c r="D1582" s="30"/>
      <c r="E1582" s="64">
        <v>20.7</v>
      </c>
      <c r="F1582" s="7" t="s">
        <v>1187</v>
      </c>
      <c r="G1582" s="43">
        <f t="shared" si="27"/>
        <v>20.7</v>
      </c>
      <c r="H1582" s="1"/>
      <c r="I1582" s="1"/>
      <c r="J1582" s="1"/>
      <c r="K1582" s="1"/>
      <c r="L1582" s="1"/>
    </row>
    <row r="1583" spans="1:12" x14ac:dyDescent="0.25">
      <c r="B1583" s="58" t="s">
        <v>4525</v>
      </c>
      <c r="C1583" s="28" t="s">
        <v>1188</v>
      </c>
      <c r="D1583" s="30"/>
      <c r="E1583" s="64">
        <v>11.8</v>
      </c>
      <c r="F1583" s="7" t="s">
        <v>1187</v>
      </c>
      <c r="G1583" s="43">
        <f t="shared" si="27"/>
        <v>11.8</v>
      </c>
      <c r="H1583" s="1"/>
      <c r="I1583" s="1"/>
      <c r="J1583" s="1"/>
      <c r="K1583" s="1"/>
      <c r="L1583" s="1"/>
    </row>
    <row r="1584" spans="1:12" x14ac:dyDescent="0.25">
      <c r="B1584" s="15"/>
      <c r="C1584" s="28" t="s">
        <v>1189</v>
      </c>
      <c r="D1584" s="30"/>
      <c r="E1584" s="64">
        <v>8.15</v>
      </c>
      <c r="F1584" s="7" t="s">
        <v>1187</v>
      </c>
      <c r="G1584" s="43">
        <f t="shared" si="27"/>
        <v>8.15</v>
      </c>
      <c r="H1584" s="1"/>
      <c r="I1584" s="1"/>
      <c r="J1584" s="1"/>
      <c r="K1584" s="1"/>
      <c r="L1584" s="1"/>
    </row>
    <row r="1585" spans="2:12" x14ac:dyDescent="0.25">
      <c r="B1585" s="15"/>
      <c r="C1585" s="28" t="s">
        <v>1190</v>
      </c>
      <c r="D1585" s="30"/>
      <c r="E1585" s="64">
        <v>7.05</v>
      </c>
      <c r="F1585" s="7" t="s">
        <v>1187</v>
      </c>
      <c r="G1585" s="43">
        <f t="shared" si="27"/>
        <v>7.05</v>
      </c>
      <c r="H1585" s="1"/>
      <c r="I1585" s="1"/>
      <c r="J1585" s="1"/>
      <c r="K1585" s="1"/>
      <c r="L1585" s="1"/>
    </row>
    <row r="1586" spans="2:12" x14ac:dyDescent="0.25">
      <c r="B1586" s="15"/>
      <c r="C1586" s="28" t="s">
        <v>4863</v>
      </c>
      <c r="D1586" s="30"/>
      <c r="E1586" s="64">
        <v>16.75</v>
      </c>
      <c r="F1586" s="7" t="s">
        <v>1192</v>
      </c>
      <c r="G1586" s="43">
        <f t="shared" si="27"/>
        <v>33.5</v>
      </c>
      <c r="H1586" s="1"/>
      <c r="I1586" s="1"/>
      <c r="J1586" s="1"/>
      <c r="K1586" s="1"/>
      <c r="L1586" s="1"/>
    </row>
    <row r="1587" spans="2:12" x14ac:dyDescent="0.25">
      <c r="B1587" s="15"/>
      <c r="C1587" s="28" t="s">
        <v>1191</v>
      </c>
      <c r="D1587" s="30"/>
      <c r="E1587" s="64">
        <v>85.8</v>
      </c>
      <c r="F1587" s="7" t="s">
        <v>1192</v>
      </c>
      <c r="G1587" s="43">
        <f t="shared" si="27"/>
        <v>171.6</v>
      </c>
      <c r="H1587" s="1"/>
      <c r="I1587" s="1"/>
      <c r="J1587" s="1"/>
      <c r="K1587" s="1"/>
      <c r="L1587" s="1"/>
    </row>
    <row r="1588" spans="2:12" x14ac:dyDescent="0.25">
      <c r="B1588" s="15"/>
      <c r="C1588" s="28" t="s">
        <v>4864</v>
      </c>
      <c r="D1588" s="30"/>
      <c r="E1588" s="64">
        <v>4.2</v>
      </c>
      <c r="F1588" s="7" t="s">
        <v>1194</v>
      </c>
      <c r="G1588" s="43">
        <f t="shared" si="27"/>
        <v>16.8</v>
      </c>
      <c r="H1588" s="1"/>
      <c r="I1588" s="1"/>
      <c r="J1588" s="1"/>
      <c r="K1588" s="1"/>
      <c r="L1588" s="1"/>
    </row>
    <row r="1589" spans="2:12" x14ac:dyDescent="0.25">
      <c r="B1589" s="15"/>
      <c r="C1589" s="28" t="s">
        <v>4865</v>
      </c>
      <c r="D1589" s="30"/>
      <c r="E1589" s="64">
        <v>4.2</v>
      </c>
      <c r="F1589" s="7" t="s">
        <v>1194</v>
      </c>
      <c r="G1589" s="43">
        <f t="shared" si="27"/>
        <v>16.8</v>
      </c>
      <c r="H1589" s="1"/>
      <c r="I1589" s="1"/>
      <c r="J1589" s="1"/>
      <c r="K1589" s="1"/>
      <c r="L1589" s="1"/>
    </row>
    <row r="1590" spans="2:12" x14ac:dyDescent="0.25">
      <c r="B1590" s="15"/>
      <c r="C1590" s="28" t="s">
        <v>4866</v>
      </c>
      <c r="D1590" s="30"/>
      <c r="E1590" s="64">
        <v>6.65</v>
      </c>
      <c r="F1590" s="7" t="s">
        <v>1187</v>
      </c>
      <c r="G1590" s="43">
        <f t="shared" si="27"/>
        <v>6.65</v>
      </c>
      <c r="H1590" s="1"/>
      <c r="I1590" s="1"/>
      <c r="J1590" s="1"/>
      <c r="K1590" s="1"/>
      <c r="L1590" s="1"/>
    </row>
    <row r="1591" spans="2:12" ht="30" x14ac:dyDescent="0.25">
      <c r="B1591" s="15"/>
      <c r="C1591" s="28" t="s">
        <v>4445</v>
      </c>
      <c r="D1591" s="30"/>
      <c r="E1591" s="64">
        <v>1.65</v>
      </c>
      <c r="F1591" s="7" t="s">
        <v>4446</v>
      </c>
      <c r="G1591" s="43">
        <f t="shared" si="27"/>
        <v>1.65</v>
      </c>
      <c r="H1591" s="1"/>
      <c r="I1591" s="1"/>
      <c r="J1591" s="1"/>
      <c r="K1591" s="1"/>
      <c r="L1591" s="1"/>
    </row>
    <row r="1592" spans="2:12" ht="30" x14ac:dyDescent="0.25">
      <c r="B1592" s="15"/>
      <c r="C1592" s="28" t="s">
        <v>4447</v>
      </c>
      <c r="D1592" s="30"/>
      <c r="E1592" s="64">
        <v>2.89</v>
      </c>
      <c r="F1592" s="7" t="s">
        <v>4446</v>
      </c>
      <c r="G1592" s="43">
        <f t="shared" si="27"/>
        <v>2.89</v>
      </c>
      <c r="H1592" s="1"/>
      <c r="I1592" s="1"/>
      <c r="J1592" s="1"/>
      <c r="K1592" s="1"/>
      <c r="L1592" s="1"/>
    </row>
    <row r="1593" spans="2:12" ht="30" x14ac:dyDescent="0.25">
      <c r="B1593" s="60" t="s">
        <v>4902</v>
      </c>
      <c r="C1593" s="28" t="s">
        <v>4867</v>
      </c>
      <c r="D1593" s="30"/>
      <c r="E1593" s="64">
        <v>7.05</v>
      </c>
      <c r="F1593" s="7" t="s">
        <v>4446</v>
      </c>
      <c r="G1593" s="43">
        <f t="shared" si="27"/>
        <v>7.05</v>
      </c>
      <c r="H1593" s="1"/>
      <c r="I1593" s="1"/>
      <c r="J1593" s="1"/>
      <c r="K1593" s="1"/>
      <c r="L1593" s="1"/>
    </row>
    <row r="1594" spans="2:12" x14ac:dyDescent="0.25">
      <c r="B1594" s="15"/>
      <c r="C1594" s="28" t="s">
        <v>4868</v>
      </c>
      <c r="D1594" s="30"/>
      <c r="E1594" s="64">
        <v>7.05</v>
      </c>
      <c r="F1594" s="7" t="s">
        <v>4446</v>
      </c>
      <c r="G1594" s="43">
        <f t="shared" si="27"/>
        <v>7.05</v>
      </c>
      <c r="H1594" s="1"/>
      <c r="I1594" s="1"/>
      <c r="J1594" s="1"/>
      <c r="K1594" s="1"/>
      <c r="L1594" s="1"/>
    </row>
    <row r="1595" spans="2:12" x14ac:dyDescent="0.25">
      <c r="B1595" s="15"/>
      <c r="C1595" s="28" t="s">
        <v>4869</v>
      </c>
      <c r="D1595" s="30"/>
      <c r="E1595" s="64">
        <v>47.25</v>
      </c>
      <c r="F1595" s="7" t="s">
        <v>1187</v>
      </c>
      <c r="G1595" s="43">
        <f t="shared" si="27"/>
        <v>47.25</v>
      </c>
      <c r="H1595" s="1"/>
      <c r="I1595" s="1"/>
      <c r="J1595" s="1"/>
      <c r="K1595" s="1"/>
      <c r="L1595" s="1"/>
    </row>
    <row r="1596" spans="2:12" x14ac:dyDescent="0.25">
      <c r="B1596" s="15"/>
      <c r="C1596" s="28" t="s">
        <v>4870</v>
      </c>
      <c r="D1596" s="30"/>
      <c r="E1596" s="64">
        <v>90.2</v>
      </c>
      <c r="F1596" s="7" t="s">
        <v>1197</v>
      </c>
      <c r="G1596" s="43">
        <f t="shared" si="27"/>
        <v>38.657142857142858</v>
      </c>
      <c r="H1596" s="1"/>
      <c r="I1596" s="1"/>
      <c r="J1596" s="1"/>
      <c r="K1596" s="1"/>
      <c r="L1596" s="1"/>
    </row>
    <row r="1597" spans="2:12" ht="30" x14ac:dyDescent="0.25">
      <c r="B1597" s="60" t="s">
        <v>4448</v>
      </c>
      <c r="C1597" s="28" t="s">
        <v>4871</v>
      </c>
      <c r="D1597" s="30"/>
      <c r="E1597" s="64">
        <v>1.7</v>
      </c>
      <c r="F1597" s="7" t="s">
        <v>4446</v>
      </c>
      <c r="G1597" s="43">
        <f t="shared" si="27"/>
        <v>1.7</v>
      </c>
      <c r="H1597" s="1"/>
      <c r="I1597" s="1"/>
      <c r="J1597" s="1"/>
      <c r="K1597" s="1"/>
      <c r="L1597" s="1"/>
    </row>
    <row r="1598" spans="2:12" x14ac:dyDescent="0.25">
      <c r="B1598" s="15"/>
      <c r="C1598" s="28" t="s">
        <v>585</v>
      </c>
      <c r="D1598" s="30"/>
      <c r="E1598" s="64">
        <v>45</v>
      </c>
      <c r="F1598" s="7" t="s">
        <v>1197</v>
      </c>
      <c r="G1598" s="43">
        <f t="shared" si="27"/>
        <v>19.285714285714285</v>
      </c>
      <c r="H1598" s="1"/>
      <c r="I1598" s="1"/>
      <c r="J1598" s="1"/>
      <c r="K1598" s="1"/>
      <c r="L1598" s="1"/>
    </row>
    <row r="1599" spans="2:12" x14ac:dyDescent="0.25">
      <c r="B1599" s="15"/>
      <c r="C1599" s="28" t="s">
        <v>1200</v>
      </c>
      <c r="D1599" s="30"/>
      <c r="E1599" s="64">
        <v>20.6</v>
      </c>
      <c r="F1599" s="7" t="s">
        <v>1197</v>
      </c>
      <c r="G1599" s="43">
        <f t="shared" si="27"/>
        <v>8.8285714285714292</v>
      </c>
      <c r="H1599" s="1"/>
      <c r="I1599" s="1"/>
      <c r="J1599" s="1"/>
      <c r="K1599" s="1"/>
      <c r="L1599" s="1"/>
    </row>
    <row r="1600" spans="2:12" ht="30" x14ac:dyDescent="0.25">
      <c r="B1600" s="59" t="s">
        <v>4903</v>
      </c>
      <c r="C1600" s="28" t="s">
        <v>4872</v>
      </c>
      <c r="D1600" s="30"/>
      <c r="E1600" s="64">
        <v>26.55</v>
      </c>
      <c r="F1600" s="7" t="s">
        <v>1187</v>
      </c>
      <c r="G1600" s="43">
        <f t="shared" si="27"/>
        <v>26.55</v>
      </c>
      <c r="H1600" s="1"/>
      <c r="I1600" s="1"/>
      <c r="J1600" s="1"/>
      <c r="K1600" s="1"/>
      <c r="L1600" s="1"/>
    </row>
    <row r="1601" spans="2:12" x14ac:dyDescent="0.25">
      <c r="B1601" s="53" t="s">
        <v>4449</v>
      </c>
      <c r="C1601" s="28" t="s">
        <v>4873</v>
      </c>
      <c r="D1601" s="30"/>
      <c r="E1601" s="64">
        <v>17.170000000000002</v>
      </c>
      <c r="F1601" s="7" t="s">
        <v>1187</v>
      </c>
      <c r="G1601" s="43">
        <f t="shared" si="27"/>
        <v>17.170000000000002</v>
      </c>
      <c r="H1601" s="1"/>
      <c r="I1601" s="1"/>
      <c r="J1601" s="1"/>
      <c r="K1601" s="1"/>
      <c r="L1601" s="1"/>
    </row>
    <row r="1602" spans="2:12" x14ac:dyDescent="0.25">
      <c r="B1602" s="15"/>
      <c r="C1602" s="28" t="s">
        <v>4450</v>
      </c>
      <c r="D1602" s="30"/>
      <c r="E1602" s="64">
        <v>17.34</v>
      </c>
      <c r="F1602" s="7" t="s">
        <v>1187</v>
      </c>
      <c r="G1602" s="43">
        <f t="shared" si="27"/>
        <v>17.34</v>
      </c>
      <c r="H1602" s="1"/>
      <c r="I1602" s="1"/>
      <c r="J1602" s="1"/>
      <c r="K1602" s="1"/>
      <c r="L1602" s="1"/>
    </row>
    <row r="1603" spans="2:12" x14ac:dyDescent="0.25">
      <c r="B1603" s="15"/>
      <c r="C1603" s="28" t="s">
        <v>4874</v>
      </c>
      <c r="D1603" s="30"/>
      <c r="E1603" s="64">
        <v>18.149999999999999</v>
      </c>
      <c r="F1603" s="7" t="s">
        <v>1196</v>
      </c>
      <c r="G1603" s="43">
        <f t="shared" si="27"/>
        <v>0.60499999999999998</v>
      </c>
      <c r="H1603" s="1"/>
      <c r="I1603" s="1"/>
      <c r="J1603" s="1"/>
      <c r="K1603" s="1"/>
      <c r="L1603" s="1"/>
    </row>
    <row r="1604" spans="2:12" x14ac:dyDescent="0.25">
      <c r="B1604" s="58" t="s">
        <v>4904</v>
      </c>
      <c r="C1604" s="28" t="s">
        <v>4875</v>
      </c>
      <c r="D1604" s="30"/>
      <c r="E1604" s="64">
        <v>49.7</v>
      </c>
      <c r="F1604" s="7" t="s">
        <v>1187</v>
      </c>
      <c r="G1604" s="43">
        <f t="shared" si="27"/>
        <v>49.7</v>
      </c>
      <c r="H1604" s="1"/>
      <c r="I1604" s="1"/>
      <c r="J1604" s="1"/>
      <c r="K1604" s="1"/>
      <c r="L1604" s="1"/>
    </row>
    <row r="1605" spans="2:12" ht="30" x14ac:dyDescent="0.25">
      <c r="B1605" s="15"/>
      <c r="C1605" s="28" t="s">
        <v>4876</v>
      </c>
      <c r="D1605" s="30"/>
      <c r="E1605" s="64">
        <v>16.059999999999999</v>
      </c>
      <c r="F1605" s="7" t="s">
        <v>1187</v>
      </c>
      <c r="G1605" s="43">
        <f t="shared" si="27"/>
        <v>16.059999999999999</v>
      </c>
      <c r="H1605" s="1"/>
      <c r="I1605" s="1"/>
      <c r="J1605" s="1"/>
      <c r="K1605" s="1"/>
      <c r="L1605" s="1"/>
    </row>
    <row r="1606" spans="2:12" x14ac:dyDescent="0.25">
      <c r="B1606" s="15"/>
      <c r="C1606" s="28" t="s">
        <v>4877</v>
      </c>
      <c r="D1606" s="30"/>
      <c r="E1606" s="64">
        <v>16.95</v>
      </c>
      <c r="F1606" s="7" t="s">
        <v>1187</v>
      </c>
      <c r="G1606" s="43">
        <f t="shared" si="27"/>
        <v>16.95</v>
      </c>
      <c r="H1606" s="1"/>
      <c r="I1606" s="1"/>
      <c r="J1606" s="1"/>
      <c r="K1606" s="1"/>
      <c r="L1606" s="1"/>
    </row>
    <row r="1607" spans="2:12" x14ac:dyDescent="0.25">
      <c r="B1607" s="15"/>
      <c r="C1607" s="28" t="s">
        <v>4451</v>
      </c>
      <c r="D1607" s="30"/>
      <c r="E1607" s="64">
        <v>17.57</v>
      </c>
      <c r="F1607" s="7" t="s">
        <v>1187</v>
      </c>
      <c r="G1607" s="43">
        <f t="shared" si="27"/>
        <v>17.57</v>
      </c>
      <c r="H1607" s="1"/>
      <c r="I1607" s="1"/>
      <c r="J1607" s="1"/>
      <c r="K1607" s="1"/>
      <c r="L1607" s="1"/>
    </row>
    <row r="1608" spans="2:12" x14ac:dyDescent="0.25">
      <c r="B1608" s="15"/>
      <c r="C1608" s="28" t="s">
        <v>4878</v>
      </c>
      <c r="D1608" s="30"/>
      <c r="E1608" s="64">
        <v>16.510000000000002</v>
      </c>
      <c r="F1608" s="7" t="s">
        <v>1187</v>
      </c>
      <c r="G1608" s="43">
        <f t="shared" si="27"/>
        <v>16.510000000000002</v>
      </c>
      <c r="H1608" s="1"/>
      <c r="I1608" s="1"/>
      <c r="J1608" s="1"/>
      <c r="K1608" s="1"/>
      <c r="L1608" s="1"/>
    </row>
    <row r="1609" spans="2:12" ht="30" x14ac:dyDescent="0.25">
      <c r="B1609" s="15"/>
      <c r="C1609" s="28" t="s">
        <v>4879</v>
      </c>
      <c r="D1609" s="30"/>
      <c r="E1609" s="64">
        <v>17.600000000000001</v>
      </c>
      <c r="F1609" s="7" t="s">
        <v>1187</v>
      </c>
      <c r="G1609" s="43">
        <f t="shared" si="27"/>
        <v>17.600000000000001</v>
      </c>
      <c r="H1609" s="1"/>
      <c r="I1609" s="1"/>
      <c r="J1609" s="1"/>
      <c r="K1609" s="1"/>
      <c r="L1609" s="1"/>
    </row>
    <row r="1610" spans="2:12" x14ac:dyDescent="0.25">
      <c r="B1610" s="15"/>
      <c r="C1610" s="28" t="s">
        <v>4452</v>
      </c>
      <c r="D1610" s="30"/>
      <c r="E1610" s="64">
        <v>1.6</v>
      </c>
      <c r="F1610" s="7" t="s">
        <v>1192</v>
      </c>
      <c r="G1610" s="43">
        <f t="shared" si="27"/>
        <v>3.2</v>
      </c>
      <c r="H1610" s="1"/>
      <c r="I1610" s="1"/>
      <c r="J1610" s="1"/>
      <c r="K1610" s="1"/>
      <c r="L1610" s="1"/>
    </row>
    <row r="1611" spans="2:12" ht="30" x14ac:dyDescent="0.25">
      <c r="B1611" s="15"/>
      <c r="C1611" s="28" t="s">
        <v>4453</v>
      </c>
      <c r="D1611" s="30"/>
      <c r="E1611" s="64">
        <v>6.5</v>
      </c>
      <c r="F1611" s="7" t="s">
        <v>1192</v>
      </c>
      <c r="G1611" s="43">
        <f t="shared" si="27"/>
        <v>13</v>
      </c>
      <c r="H1611" s="1"/>
      <c r="I1611" s="1"/>
      <c r="J1611" s="1"/>
      <c r="K1611" s="1"/>
      <c r="L1611" s="1"/>
    </row>
    <row r="1612" spans="2:12" x14ac:dyDescent="0.25">
      <c r="B1612" s="15"/>
      <c r="C1612" s="28" t="s">
        <v>4454</v>
      </c>
      <c r="D1612" s="30"/>
      <c r="E1612" s="64">
        <v>21.6</v>
      </c>
      <c r="F1612" s="7" t="s">
        <v>1187</v>
      </c>
      <c r="G1612" s="43">
        <f t="shared" si="27"/>
        <v>21.6</v>
      </c>
      <c r="H1612" s="1"/>
      <c r="I1612" s="1"/>
      <c r="J1612" s="1"/>
      <c r="K1612" s="1"/>
      <c r="L1612" s="1"/>
    </row>
    <row r="1613" spans="2:12" x14ac:dyDescent="0.25">
      <c r="B1613" s="15"/>
      <c r="C1613" s="28" t="s">
        <v>4455</v>
      </c>
      <c r="D1613" s="30"/>
      <c r="E1613" s="64">
        <v>13</v>
      </c>
      <c r="F1613" s="7" t="s">
        <v>1187</v>
      </c>
      <c r="G1613" s="43">
        <f t="shared" si="27"/>
        <v>13</v>
      </c>
      <c r="H1613" s="1"/>
      <c r="I1613" s="1"/>
      <c r="J1613" s="1"/>
      <c r="K1613" s="1"/>
      <c r="L1613" s="1"/>
    </row>
    <row r="1614" spans="2:12" x14ac:dyDescent="0.25">
      <c r="B1614" s="15"/>
      <c r="C1614" s="28" t="s">
        <v>4456</v>
      </c>
      <c r="D1614" s="30"/>
      <c r="E1614" s="64">
        <v>16</v>
      </c>
      <c r="F1614" s="7" t="s">
        <v>1187</v>
      </c>
      <c r="G1614" s="43">
        <f t="shared" si="27"/>
        <v>16</v>
      </c>
      <c r="H1614" s="1"/>
      <c r="I1614" s="1"/>
      <c r="J1614" s="1"/>
      <c r="K1614" s="1"/>
      <c r="L1614" s="1"/>
    </row>
    <row r="1615" spans="2:12" x14ac:dyDescent="0.25">
      <c r="B1615" s="15"/>
      <c r="C1615" s="28" t="s">
        <v>928</v>
      </c>
      <c r="D1615" s="30"/>
      <c r="E1615" s="64">
        <v>14</v>
      </c>
      <c r="F1615" s="7" t="s">
        <v>1187</v>
      </c>
      <c r="G1615" s="43">
        <f t="shared" si="27"/>
        <v>14</v>
      </c>
      <c r="H1615" s="1"/>
      <c r="I1615" s="1"/>
      <c r="J1615" s="1"/>
      <c r="K1615" s="1"/>
      <c r="L1615" s="1"/>
    </row>
    <row r="1616" spans="2:12" x14ac:dyDescent="0.25">
      <c r="B1616" s="15"/>
      <c r="C1616" s="28" t="s">
        <v>4457</v>
      </c>
      <c r="D1616" s="30"/>
      <c r="E1616" s="64">
        <v>14.6</v>
      </c>
      <c r="F1616" s="7" t="s">
        <v>1185</v>
      </c>
      <c r="G1616" s="43">
        <f t="shared" si="27"/>
        <v>2.0857142857142859</v>
      </c>
      <c r="H1616" s="1"/>
      <c r="I1616" s="1"/>
      <c r="J1616" s="1"/>
      <c r="K1616" s="1"/>
      <c r="L1616" s="1"/>
    </row>
    <row r="1617" spans="2:12" x14ac:dyDescent="0.25">
      <c r="B1617" s="59" t="s">
        <v>4458</v>
      </c>
      <c r="C1617" s="28" t="s">
        <v>4459</v>
      </c>
      <c r="D1617" s="30"/>
      <c r="E1617" s="64">
        <v>15.45</v>
      </c>
      <c r="F1617" s="7" t="s">
        <v>1187</v>
      </c>
      <c r="G1617" s="43">
        <f t="shared" si="27"/>
        <v>15.45</v>
      </c>
      <c r="H1617" s="1"/>
      <c r="I1617" s="1"/>
      <c r="J1617" s="1"/>
      <c r="K1617" s="1"/>
      <c r="L1617" s="1"/>
    </row>
    <row r="1618" spans="2:12" x14ac:dyDescent="0.25">
      <c r="B1618" s="15"/>
      <c r="C1618" s="28" t="s">
        <v>4460</v>
      </c>
      <c r="D1618" s="30"/>
      <c r="E1618" s="64">
        <v>15.6</v>
      </c>
      <c r="F1618" s="7" t="s">
        <v>1187</v>
      </c>
      <c r="G1618" s="43">
        <f t="shared" si="27"/>
        <v>15.6</v>
      </c>
      <c r="H1618" s="1"/>
      <c r="I1618" s="1"/>
      <c r="J1618" s="1"/>
      <c r="K1618" s="1"/>
      <c r="L1618" s="1"/>
    </row>
    <row r="1619" spans="2:12" x14ac:dyDescent="0.25">
      <c r="B1619" s="15"/>
      <c r="C1619" s="28" t="s">
        <v>4461</v>
      </c>
      <c r="D1619" s="30"/>
      <c r="E1619" s="64">
        <v>5.7</v>
      </c>
      <c r="F1619" s="7" t="s">
        <v>1187</v>
      </c>
      <c r="G1619" s="43">
        <f t="shared" si="27"/>
        <v>5.7</v>
      </c>
      <c r="H1619" s="1"/>
      <c r="I1619" s="1"/>
      <c r="J1619" s="1"/>
      <c r="K1619" s="1"/>
      <c r="L1619" s="1"/>
    </row>
    <row r="1620" spans="2:12" x14ac:dyDescent="0.25">
      <c r="B1620" s="15"/>
      <c r="C1620" s="28" t="s">
        <v>1201</v>
      </c>
      <c r="D1620" s="30"/>
      <c r="E1620" s="64">
        <v>58.28</v>
      </c>
      <c r="F1620" s="7" t="s">
        <v>1187</v>
      </c>
      <c r="G1620" s="43">
        <f t="shared" si="27"/>
        <v>58.28</v>
      </c>
      <c r="H1620" s="1"/>
      <c r="I1620" s="1"/>
      <c r="J1620" s="1"/>
      <c r="K1620" s="1"/>
      <c r="L1620" s="1"/>
    </row>
    <row r="1621" spans="2:12" x14ac:dyDescent="0.25">
      <c r="B1621" s="15"/>
      <c r="C1621" s="28" t="s">
        <v>4880</v>
      </c>
      <c r="D1621" s="30"/>
      <c r="E1621" s="64">
        <v>16</v>
      </c>
      <c r="F1621" s="7" t="s">
        <v>1185</v>
      </c>
      <c r="G1621" s="43">
        <f t="shared" si="27"/>
        <v>2.2857142857142856</v>
      </c>
      <c r="H1621" s="1"/>
      <c r="I1621" s="1"/>
      <c r="J1621" s="1"/>
      <c r="K1621" s="1"/>
      <c r="L1621" s="1"/>
    </row>
    <row r="1622" spans="2:12" x14ac:dyDescent="0.25">
      <c r="B1622" s="15"/>
      <c r="C1622" s="28" t="s">
        <v>4462</v>
      </c>
      <c r="D1622" s="30"/>
      <c r="E1622" s="64">
        <v>27.4</v>
      </c>
      <c r="F1622" s="7" t="s">
        <v>1187</v>
      </c>
      <c r="G1622" s="43">
        <f t="shared" si="27"/>
        <v>27.4</v>
      </c>
      <c r="H1622" s="1"/>
      <c r="I1622" s="1"/>
      <c r="J1622" s="1"/>
      <c r="K1622" s="1"/>
      <c r="L1622" s="1"/>
    </row>
    <row r="1623" spans="2:12" x14ac:dyDescent="0.25">
      <c r="B1623" s="15"/>
      <c r="C1623" s="28" t="s">
        <v>1203</v>
      </c>
      <c r="D1623" s="30"/>
      <c r="E1623" s="64">
        <v>12.09</v>
      </c>
      <c r="F1623" s="7" t="s">
        <v>1187</v>
      </c>
      <c r="G1623" s="43">
        <f t="shared" si="27"/>
        <v>12.09</v>
      </c>
      <c r="H1623" s="1"/>
      <c r="I1623" s="1"/>
      <c r="J1623" s="1"/>
      <c r="K1623" s="1"/>
      <c r="L1623" s="1"/>
    </row>
    <row r="1624" spans="2:12" x14ac:dyDescent="0.25">
      <c r="B1624" s="15"/>
      <c r="C1624" s="28" t="s">
        <v>464</v>
      </c>
      <c r="D1624" s="30"/>
      <c r="E1624" s="64">
        <v>1.61</v>
      </c>
      <c r="F1624" s="7" t="s">
        <v>4446</v>
      </c>
      <c r="G1624" s="43">
        <f t="shared" si="27"/>
        <v>1.61</v>
      </c>
      <c r="H1624" s="1"/>
      <c r="I1624" s="1"/>
      <c r="J1624" s="1"/>
      <c r="K1624" s="1"/>
      <c r="L1624" s="1"/>
    </row>
    <row r="1625" spans="2:12" x14ac:dyDescent="0.25">
      <c r="B1625" s="15"/>
      <c r="C1625" s="28" t="s">
        <v>1204</v>
      </c>
      <c r="D1625" s="30"/>
      <c r="E1625" s="64">
        <v>1.67</v>
      </c>
      <c r="F1625" s="7" t="s">
        <v>1192</v>
      </c>
      <c r="G1625" s="43">
        <f t="shared" si="27"/>
        <v>3.34</v>
      </c>
      <c r="H1625" s="1"/>
      <c r="I1625" s="1"/>
      <c r="J1625" s="1"/>
      <c r="K1625" s="1"/>
      <c r="L1625" s="1"/>
    </row>
    <row r="1626" spans="2:12" x14ac:dyDescent="0.25">
      <c r="B1626" s="15"/>
      <c r="C1626" s="28" t="s">
        <v>1205</v>
      </c>
      <c r="D1626" s="30"/>
      <c r="E1626" s="64">
        <v>8.16</v>
      </c>
      <c r="F1626" s="7" t="s">
        <v>1187</v>
      </c>
      <c r="G1626" s="43">
        <f t="shared" si="27"/>
        <v>8.16</v>
      </c>
      <c r="H1626" s="1"/>
      <c r="I1626" s="1"/>
      <c r="J1626" s="1"/>
      <c r="K1626" s="1"/>
      <c r="L1626" s="1"/>
    </row>
    <row r="1627" spans="2:12" x14ac:dyDescent="0.25">
      <c r="B1627" s="15"/>
      <c r="C1627" s="28" t="s">
        <v>4463</v>
      </c>
      <c r="D1627" s="30"/>
      <c r="E1627" s="64">
        <v>3.11</v>
      </c>
      <c r="F1627" s="7" t="s">
        <v>1187</v>
      </c>
      <c r="G1627" s="43">
        <f t="shared" si="27"/>
        <v>3.11</v>
      </c>
      <c r="H1627" s="1"/>
      <c r="I1627" s="1"/>
      <c r="J1627" s="1"/>
      <c r="K1627" s="1"/>
      <c r="L1627" s="1"/>
    </row>
    <row r="1628" spans="2:12" x14ac:dyDescent="0.25">
      <c r="B1628" s="15"/>
      <c r="C1628" s="28" t="s">
        <v>4464</v>
      </c>
      <c r="D1628" s="30"/>
      <c r="E1628" s="64">
        <v>11.83</v>
      </c>
      <c r="F1628" s="7" t="s">
        <v>1187</v>
      </c>
      <c r="G1628" s="43">
        <f t="shared" si="27"/>
        <v>11.83</v>
      </c>
      <c r="H1628" s="1"/>
      <c r="I1628" s="1"/>
      <c r="J1628" s="1"/>
      <c r="K1628" s="1"/>
      <c r="L1628" s="1"/>
    </row>
    <row r="1629" spans="2:12" x14ac:dyDescent="0.25">
      <c r="B1629" s="15"/>
      <c r="C1629" s="28" t="s">
        <v>4465</v>
      </c>
      <c r="D1629" s="30"/>
      <c r="E1629" s="64">
        <v>46.95</v>
      </c>
      <c r="F1629" s="7" t="s">
        <v>1187</v>
      </c>
      <c r="G1629" s="43">
        <f t="shared" si="27"/>
        <v>46.95</v>
      </c>
      <c r="H1629" s="1"/>
      <c r="I1629" s="1"/>
      <c r="J1629" s="1"/>
      <c r="K1629" s="1"/>
      <c r="L1629" s="1"/>
    </row>
    <row r="1630" spans="2:12" x14ac:dyDescent="0.25">
      <c r="B1630" s="15"/>
      <c r="C1630" s="28" t="s">
        <v>4466</v>
      </c>
      <c r="D1630" s="30"/>
      <c r="E1630" s="64">
        <v>11.71</v>
      </c>
      <c r="F1630" s="7" t="s">
        <v>1187</v>
      </c>
      <c r="G1630" s="43">
        <f t="shared" si="27"/>
        <v>11.71</v>
      </c>
      <c r="H1630" s="1"/>
      <c r="I1630" s="1"/>
      <c r="J1630" s="1"/>
      <c r="K1630" s="1"/>
      <c r="L1630" s="1"/>
    </row>
    <row r="1631" spans="2:12" x14ac:dyDescent="0.25">
      <c r="B1631" s="15"/>
      <c r="C1631" s="28" t="s">
        <v>4467</v>
      </c>
      <c r="D1631" s="30"/>
      <c r="E1631" s="64">
        <v>11.04</v>
      </c>
      <c r="F1631" s="7" t="s">
        <v>1187</v>
      </c>
      <c r="G1631" s="43">
        <f t="shared" si="27"/>
        <v>11.04</v>
      </c>
      <c r="H1631" s="1"/>
      <c r="I1631" s="1"/>
      <c r="J1631" s="1"/>
      <c r="K1631" s="1"/>
      <c r="L1631" s="1"/>
    </row>
    <row r="1632" spans="2:12" x14ac:dyDescent="0.25">
      <c r="B1632" s="15"/>
      <c r="C1632" s="28" t="s">
        <v>4468</v>
      </c>
      <c r="D1632" s="30"/>
      <c r="E1632" s="64">
        <v>12.32</v>
      </c>
      <c r="F1632" s="7" t="s">
        <v>1187</v>
      </c>
      <c r="G1632" s="43">
        <f t="shared" si="27"/>
        <v>12.32</v>
      </c>
      <c r="H1632" s="1"/>
      <c r="I1632" s="1"/>
      <c r="J1632" s="1"/>
      <c r="K1632" s="1"/>
      <c r="L1632" s="1"/>
    </row>
    <row r="1633" spans="2:12" x14ac:dyDescent="0.25">
      <c r="B1633" s="15"/>
      <c r="C1633" s="28" t="s">
        <v>4469</v>
      </c>
      <c r="D1633" s="30"/>
      <c r="E1633" s="64">
        <v>2.7</v>
      </c>
      <c r="F1633" s="7" t="s">
        <v>1187</v>
      </c>
      <c r="G1633" s="43">
        <f t="shared" si="27"/>
        <v>2.7</v>
      </c>
      <c r="H1633" s="1"/>
      <c r="I1633" s="1"/>
      <c r="J1633" s="1"/>
      <c r="K1633" s="1"/>
      <c r="L1633" s="1"/>
    </row>
    <row r="1634" spans="2:12" x14ac:dyDescent="0.25">
      <c r="B1634" s="15"/>
      <c r="C1634" s="28" t="s">
        <v>4881</v>
      </c>
      <c r="D1634" s="30"/>
      <c r="E1634" s="64">
        <v>41</v>
      </c>
      <c r="F1634" s="7" t="s">
        <v>1185</v>
      </c>
      <c r="G1634" s="43">
        <f t="shared" si="27"/>
        <v>5.8571428571428568</v>
      </c>
      <c r="H1634" s="1"/>
      <c r="I1634" s="1"/>
      <c r="J1634" s="1"/>
      <c r="K1634" s="1"/>
      <c r="L1634" s="1"/>
    </row>
    <row r="1635" spans="2:12" ht="30" x14ac:dyDescent="0.25">
      <c r="B1635" s="59" t="s">
        <v>4905</v>
      </c>
      <c r="C1635" s="28" t="s">
        <v>4470</v>
      </c>
      <c r="D1635" s="30"/>
      <c r="E1635" s="64">
        <v>7.6</v>
      </c>
      <c r="F1635" s="7" t="s">
        <v>1187</v>
      </c>
      <c r="G1635" s="43">
        <f t="shared" si="27"/>
        <v>7.6</v>
      </c>
      <c r="H1635" s="1"/>
      <c r="I1635" s="1"/>
      <c r="J1635" s="1"/>
      <c r="K1635" s="1"/>
      <c r="L1635" s="1"/>
    </row>
    <row r="1636" spans="2:12" x14ac:dyDescent="0.25">
      <c r="B1636" s="15"/>
      <c r="C1636" s="28" t="s">
        <v>4882</v>
      </c>
      <c r="D1636" s="30"/>
      <c r="E1636" s="64">
        <v>11.37</v>
      </c>
      <c r="F1636" s="7" t="s">
        <v>1187</v>
      </c>
      <c r="G1636" s="43">
        <f t="shared" si="27"/>
        <v>11.37</v>
      </c>
      <c r="H1636" s="1"/>
      <c r="I1636" s="1"/>
      <c r="J1636" s="1"/>
      <c r="K1636" s="1"/>
      <c r="L1636" s="1"/>
    </row>
    <row r="1637" spans="2:12" x14ac:dyDescent="0.25">
      <c r="B1637" s="15"/>
      <c r="C1637" s="28" t="s">
        <v>4471</v>
      </c>
      <c r="D1637" s="30"/>
      <c r="E1637" s="64">
        <v>7.91</v>
      </c>
      <c r="F1637" s="7" t="s">
        <v>1187</v>
      </c>
      <c r="G1637" s="43">
        <f t="shared" si="27"/>
        <v>7.91</v>
      </c>
      <c r="H1637" s="1"/>
      <c r="I1637" s="1"/>
      <c r="J1637" s="1"/>
      <c r="K1637" s="1"/>
      <c r="L1637" s="1"/>
    </row>
    <row r="1638" spans="2:12" x14ac:dyDescent="0.25">
      <c r="B1638" s="15"/>
      <c r="C1638" s="28" t="s">
        <v>4883</v>
      </c>
      <c r="D1638" s="30"/>
      <c r="E1638" s="64">
        <v>3</v>
      </c>
      <c r="F1638" s="7" t="s">
        <v>1187</v>
      </c>
      <c r="G1638" s="43">
        <f t="shared" si="27"/>
        <v>3</v>
      </c>
      <c r="H1638" s="1"/>
      <c r="I1638" s="1"/>
      <c r="J1638" s="1"/>
      <c r="K1638" s="1"/>
      <c r="L1638" s="1"/>
    </row>
    <row r="1639" spans="2:12" x14ac:dyDescent="0.25">
      <c r="B1639" s="15"/>
      <c r="C1639" s="28" t="s">
        <v>785</v>
      </c>
      <c r="D1639" s="30"/>
      <c r="E1639" s="64">
        <v>3.82</v>
      </c>
      <c r="F1639" s="7" t="s">
        <v>1187</v>
      </c>
      <c r="G1639" s="43">
        <f t="shared" si="27"/>
        <v>3.82</v>
      </c>
      <c r="H1639" s="1"/>
      <c r="I1639" s="1"/>
      <c r="J1639" s="1"/>
      <c r="K1639" s="1"/>
      <c r="L1639" s="1"/>
    </row>
    <row r="1640" spans="2:12" x14ac:dyDescent="0.25">
      <c r="B1640" s="15"/>
      <c r="C1640" s="28" t="s">
        <v>4884</v>
      </c>
      <c r="D1640" s="30"/>
      <c r="E1640" s="64">
        <v>2.41</v>
      </c>
      <c r="F1640" s="7" t="s">
        <v>1192</v>
      </c>
      <c r="G1640" s="43">
        <f t="shared" si="27"/>
        <v>4.82</v>
      </c>
      <c r="H1640" s="1"/>
      <c r="I1640" s="1"/>
      <c r="J1640" s="1"/>
      <c r="K1640" s="1"/>
      <c r="L1640" s="1"/>
    </row>
    <row r="1641" spans="2:12" x14ac:dyDescent="0.25">
      <c r="B1641" s="15"/>
      <c r="C1641" s="28" t="s">
        <v>4885</v>
      </c>
      <c r="D1641" s="30"/>
      <c r="E1641" s="64">
        <v>1.73</v>
      </c>
      <c r="F1641" s="7" t="s">
        <v>1192</v>
      </c>
      <c r="G1641" s="43">
        <f t="shared" si="27"/>
        <v>3.46</v>
      </c>
      <c r="H1641" s="1"/>
      <c r="I1641" s="1"/>
      <c r="J1641" s="1"/>
      <c r="K1641" s="1"/>
      <c r="L1641" s="1"/>
    </row>
    <row r="1642" spans="2:12" x14ac:dyDescent="0.25">
      <c r="B1642" s="15"/>
      <c r="C1642" s="28" t="s">
        <v>4474</v>
      </c>
      <c r="D1642" s="30"/>
      <c r="E1642" s="64">
        <v>9</v>
      </c>
      <c r="F1642" s="7" t="s">
        <v>1187</v>
      </c>
      <c r="G1642" s="43">
        <f t="shared" si="27"/>
        <v>9</v>
      </c>
      <c r="H1642" s="1"/>
      <c r="I1642" s="1"/>
      <c r="J1642" s="1"/>
      <c r="K1642" s="1"/>
      <c r="L1642" s="1"/>
    </row>
    <row r="1643" spans="2:12" x14ac:dyDescent="0.25">
      <c r="B1643" s="15"/>
      <c r="C1643" s="28" t="s">
        <v>4475</v>
      </c>
      <c r="D1643" s="30"/>
      <c r="E1643" s="64">
        <v>8.9</v>
      </c>
      <c r="F1643" s="7" t="s">
        <v>1187</v>
      </c>
      <c r="G1643" s="43">
        <f t="shared" ref="G1643:G1706" si="28">_xlfn.SWITCH(F1643,
"1xd", E1643,
"1xd + p.p.", E1643,
"2xd", 2*E1643,
"2xd + p.p.", 2*E1643,
"3xd", 3*E1643,
"4xd", 4*E1643,
"4xd + p.p.", 4*E1643,
"5xd", 5*E1643,
"1xt", E1643/7,
"2xt", 2*E1643/7,
"3xt", 3*E1643/7,
"1xm", E1643/30,
"2xm", 2*E1643/30,
"2xl", 2*E1643/365,
"35xl", 35*E1643/365,
)</f>
        <v>8.9</v>
      </c>
      <c r="H1643" s="1"/>
      <c r="I1643" s="1"/>
      <c r="J1643" s="1"/>
      <c r="K1643" s="1"/>
      <c r="L1643" s="1"/>
    </row>
    <row r="1644" spans="2:12" x14ac:dyDescent="0.25">
      <c r="B1644" s="15"/>
      <c r="C1644" s="28" t="s">
        <v>4476</v>
      </c>
      <c r="D1644" s="30"/>
      <c r="E1644" s="64">
        <v>14.3</v>
      </c>
      <c r="F1644" s="7" t="s">
        <v>1187</v>
      </c>
      <c r="G1644" s="43">
        <f t="shared" si="28"/>
        <v>14.3</v>
      </c>
      <c r="H1644" s="1"/>
      <c r="I1644" s="1"/>
      <c r="J1644" s="1"/>
      <c r="K1644" s="1"/>
      <c r="L1644" s="1"/>
    </row>
    <row r="1645" spans="2:12" x14ac:dyDescent="0.25">
      <c r="B1645" s="15"/>
      <c r="C1645" s="28" t="s">
        <v>1210</v>
      </c>
      <c r="D1645" s="30"/>
      <c r="E1645" s="64">
        <v>26.7</v>
      </c>
      <c r="F1645" s="7" t="s">
        <v>1187</v>
      </c>
      <c r="G1645" s="43">
        <f t="shared" si="28"/>
        <v>26.7</v>
      </c>
      <c r="H1645" s="1"/>
      <c r="I1645" s="1"/>
      <c r="J1645" s="1"/>
      <c r="K1645" s="1"/>
      <c r="L1645" s="1"/>
    </row>
    <row r="1646" spans="2:12" x14ac:dyDescent="0.25">
      <c r="B1646" s="15"/>
      <c r="C1646" s="28" t="s">
        <v>929</v>
      </c>
      <c r="D1646" s="30"/>
      <c r="E1646" s="64">
        <v>14.9</v>
      </c>
      <c r="F1646" s="7" t="s">
        <v>1187</v>
      </c>
      <c r="G1646" s="43">
        <f t="shared" si="28"/>
        <v>14.9</v>
      </c>
      <c r="H1646" s="1"/>
      <c r="I1646" s="1"/>
      <c r="J1646" s="1"/>
      <c r="K1646" s="1"/>
      <c r="L1646" s="1"/>
    </row>
    <row r="1647" spans="2:12" x14ac:dyDescent="0.25">
      <c r="B1647" s="15"/>
      <c r="C1647" s="28" t="s">
        <v>1211</v>
      </c>
      <c r="D1647" s="30"/>
      <c r="E1647" s="64">
        <v>2.2999999999999998</v>
      </c>
      <c r="F1647" s="7" t="s">
        <v>4446</v>
      </c>
      <c r="G1647" s="43">
        <f t="shared" si="28"/>
        <v>2.2999999999999998</v>
      </c>
      <c r="H1647" s="1"/>
      <c r="I1647" s="1"/>
      <c r="J1647" s="1"/>
      <c r="K1647" s="1"/>
      <c r="L1647" s="1"/>
    </row>
    <row r="1648" spans="2:12" x14ac:dyDescent="0.25">
      <c r="B1648" s="15"/>
      <c r="C1648" s="28" t="s">
        <v>1321</v>
      </c>
      <c r="D1648" s="30"/>
      <c r="E1648" s="64">
        <v>14.8</v>
      </c>
      <c r="F1648" s="7" t="s">
        <v>1187</v>
      </c>
      <c r="G1648" s="43">
        <f t="shared" si="28"/>
        <v>14.8</v>
      </c>
      <c r="H1648" s="1"/>
      <c r="I1648" s="1"/>
      <c r="J1648" s="1"/>
      <c r="K1648" s="1"/>
      <c r="L1648" s="1"/>
    </row>
    <row r="1649" spans="2:12" x14ac:dyDescent="0.25">
      <c r="B1649" s="15"/>
      <c r="C1649" s="28" t="s">
        <v>1201</v>
      </c>
      <c r="D1649" s="30"/>
      <c r="E1649" s="64">
        <v>53.68</v>
      </c>
      <c r="F1649" s="7" t="s">
        <v>1187</v>
      </c>
      <c r="G1649" s="43">
        <f t="shared" si="28"/>
        <v>53.68</v>
      </c>
      <c r="H1649" s="1"/>
      <c r="I1649" s="1"/>
      <c r="J1649" s="1"/>
      <c r="K1649" s="1"/>
      <c r="L1649" s="1"/>
    </row>
    <row r="1650" spans="2:12" x14ac:dyDescent="0.25">
      <c r="B1650" s="15"/>
      <c r="C1650" s="28" t="s">
        <v>1212</v>
      </c>
      <c r="D1650" s="30"/>
      <c r="E1650" s="64">
        <v>8.2899999999999991</v>
      </c>
      <c r="F1650" s="7" t="s">
        <v>1187</v>
      </c>
      <c r="G1650" s="43">
        <f t="shared" si="28"/>
        <v>8.2899999999999991</v>
      </c>
      <c r="H1650" s="1"/>
      <c r="I1650" s="1"/>
      <c r="J1650" s="1"/>
      <c r="K1650" s="1"/>
      <c r="L1650" s="1"/>
    </row>
    <row r="1651" spans="2:12" x14ac:dyDescent="0.25">
      <c r="B1651" s="15"/>
      <c r="C1651" s="28" t="s">
        <v>4886</v>
      </c>
      <c r="D1651" s="30"/>
      <c r="E1651" s="64">
        <v>11.7</v>
      </c>
      <c r="F1651" s="7" t="s">
        <v>1187</v>
      </c>
      <c r="G1651" s="43">
        <f t="shared" si="28"/>
        <v>11.7</v>
      </c>
      <c r="H1651" s="1"/>
      <c r="I1651" s="1"/>
      <c r="J1651" s="1"/>
      <c r="K1651" s="1"/>
      <c r="L1651" s="1"/>
    </row>
    <row r="1652" spans="2:12" ht="30" x14ac:dyDescent="0.25">
      <c r="B1652" s="15"/>
      <c r="C1652" s="28" t="s">
        <v>4887</v>
      </c>
      <c r="D1652" s="30"/>
      <c r="E1652" s="64">
        <v>10.52</v>
      </c>
      <c r="F1652" s="7" t="s">
        <v>1187</v>
      </c>
      <c r="G1652" s="43">
        <f t="shared" si="28"/>
        <v>10.52</v>
      </c>
      <c r="H1652" s="1"/>
      <c r="I1652" s="1"/>
      <c r="J1652" s="1"/>
      <c r="K1652" s="1"/>
      <c r="L1652" s="1"/>
    </row>
    <row r="1653" spans="2:12" x14ac:dyDescent="0.25">
      <c r="B1653" s="15"/>
      <c r="C1653" s="28" t="s">
        <v>4888</v>
      </c>
      <c r="D1653" s="30"/>
      <c r="E1653" s="64">
        <v>10.42</v>
      </c>
      <c r="F1653" s="7" t="s">
        <v>1187</v>
      </c>
      <c r="G1653" s="43">
        <f t="shared" si="28"/>
        <v>10.42</v>
      </c>
      <c r="H1653" s="1"/>
      <c r="I1653" s="1"/>
      <c r="J1653" s="1"/>
      <c r="K1653" s="1"/>
      <c r="L1653" s="1"/>
    </row>
    <row r="1654" spans="2:12" x14ac:dyDescent="0.25">
      <c r="B1654" s="15"/>
      <c r="C1654" s="28" t="s">
        <v>1213</v>
      </c>
      <c r="D1654" s="30"/>
      <c r="E1654" s="64">
        <v>17.96</v>
      </c>
      <c r="F1654" s="7" t="s">
        <v>1187</v>
      </c>
      <c r="G1654" s="43">
        <f t="shared" si="28"/>
        <v>17.96</v>
      </c>
      <c r="H1654" s="1"/>
      <c r="I1654" s="1"/>
      <c r="J1654" s="1"/>
      <c r="K1654" s="1"/>
      <c r="L1654" s="1"/>
    </row>
    <row r="1655" spans="2:12" ht="30" x14ac:dyDescent="0.25">
      <c r="B1655" s="15"/>
      <c r="C1655" s="28" t="s">
        <v>4889</v>
      </c>
      <c r="D1655" s="30"/>
      <c r="E1655" s="64">
        <v>10.87</v>
      </c>
      <c r="F1655" s="7" t="s">
        <v>1187</v>
      </c>
      <c r="G1655" s="43">
        <f t="shared" si="28"/>
        <v>10.87</v>
      </c>
      <c r="H1655" s="1"/>
      <c r="I1655" s="1"/>
      <c r="J1655" s="1"/>
      <c r="K1655" s="1"/>
      <c r="L1655" s="1"/>
    </row>
    <row r="1656" spans="2:12" ht="30" x14ac:dyDescent="0.25">
      <c r="B1656" s="15"/>
      <c r="C1656" s="28" t="s">
        <v>4890</v>
      </c>
      <c r="D1656" s="30"/>
      <c r="E1656" s="64">
        <v>10.59</v>
      </c>
      <c r="F1656" s="7" t="s">
        <v>1187</v>
      </c>
      <c r="G1656" s="43">
        <f t="shared" si="28"/>
        <v>10.59</v>
      </c>
      <c r="H1656" s="1"/>
      <c r="I1656" s="1"/>
      <c r="J1656" s="1"/>
      <c r="K1656" s="1"/>
      <c r="L1656" s="1"/>
    </row>
    <row r="1657" spans="2:12" x14ac:dyDescent="0.25">
      <c r="B1657" s="15"/>
      <c r="C1657" s="28" t="s">
        <v>4472</v>
      </c>
      <c r="D1657" s="30"/>
      <c r="E1657" s="64">
        <v>10.71</v>
      </c>
      <c r="F1657" s="7" t="s">
        <v>1187</v>
      </c>
      <c r="G1657" s="43">
        <f t="shared" si="28"/>
        <v>10.71</v>
      </c>
      <c r="H1657" s="1"/>
      <c r="I1657" s="1"/>
      <c r="J1657" s="1"/>
      <c r="K1657" s="1"/>
      <c r="L1657" s="1"/>
    </row>
    <row r="1658" spans="2:12" x14ac:dyDescent="0.25">
      <c r="B1658" s="15"/>
      <c r="C1658" s="28" t="s">
        <v>1214</v>
      </c>
      <c r="D1658" s="30"/>
      <c r="E1658" s="64">
        <v>11.79</v>
      </c>
      <c r="F1658" s="7" t="s">
        <v>1187</v>
      </c>
      <c r="G1658" s="43">
        <f t="shared" si="28"/>
        <v>11.79</v>
      </c>
      <c r="H1658" s="1"/>
      <c r="I1658" s="1"/>
      <c r="J1658" s="1"/>
      <c r="K1658" s="1"/>
      <c r="L1658" s="1"/>
    </row>
    <row r="1659" spans="2:12" x14ac:dyDescent="0.25">
      <c r="B1659" s="15"/>
      <c r="C1659" s="28" t="s">
        <v>1215</v>
      </c>
      <c r="D1659" s="30"/>
      <c r="E1659" s="64">
        <v>12.16</v>
      </c>
      <c r="F1659" s="7" t="s">
        <v>1187</v>
      </c>
      <c r="G1659" s="43">
        <f t="shared" si="28"/>
        <v>12.16</v>
      </c>
      <c r="H1659" s="1"/>
      <c r="I1659" s="1"/>
      <c r="J1659" s="1"/>
      <c r="K1659" s="1"/>
      <c r="L1659" s="1"/>
    </row>
    <row r="1660" spans="2:12" x14ac:dyDescent="0.25">
      <c r="B1660" s="15"/>
      <c r="C1660" s="28" t="s">
        <v>4473</v>
      </c>
      <c r="D1660" s="30"/>
      <c r="E1660" s="64">
        <v>2.9</v>
      </c>
      <c r="F1660" s="7" t="s">
        <v>1187</v>
      </c>
      <c r="G1660" s="43">
        <f t="shared" si="28"/>
        <v>2.9</v>
      </c>
      <c r="H1660" s="1"/>
      <c r="I1660" s="1"/>
      <c r="J1660" s="1"/>
      <c r="K1660" s="1"/>
      <c r="L1660" s="1"/>
    </row>
    <row r="1661" spans="2:12" x14ac:dyDescent="0.25">
      <c r="B1661" s="15"/>
      <c r="C1661" s="28" t="s">
        <v>1216</v>
      </c>
      <c r="D1661" s="30"/>
      <c r="E1661" s="64">
        <v>53.57</v>
      </c>
      <c r="F1661" s="7" t="s">
        <v>1187</v>
      </c>
      <c r="G1661" s="43">
        <f t="shared" si="28"/>
        <v>53.57</v>
      </c>
      <c r="H1661" s="1"/>
      <c r="I1661" s="1"/>
      <c r="J1661" s="1"/>
      <c r="K1661" s="1"/>
      <c r="L1661" s="1"/>
    </row>
    <row r="1662" spans="2:12" x14ac:dyDescent="0.25">
      <c r="B1662" s="15"/>
      <c r="C1662" s="28" t="s">
        <v>4891</v>
      </c>
      <c r="D1662" s="30"/>
      <c r="E1662" s="64">
        <v>24.83</v>
      </c>
      <c r="F1662" s="7" t="s">
        <v>1187</v>
      </c>
      <c r="G1662" s="43">
        <f t="shared" si="28"/>
        <v>24.83</v>
      </c>
      <c r="H1662" s="1"/>
      <c r="I1662" s="1"/>
      <c r="J1662" s="1"/>
      <c r="K1662" s="1"/>
      <c r="L1662" s="1"/>
    </row>
    <row r="1663" spans="2:12" x14ac:dyDescent="0.25">
      <c r="B1663" s="15"/>
      <c r="C1663" s="28" t="s">
        <v>4892</v>
      </c>
      <c r="D1663" s="30"/>
      <c r="E1663" s="64">
        <v>41</v>
      </c>
      <c r="F1663" s="7" t="s">
        <v>1185</v>
      </c>
      <c r="G1663" s="43">
        <f t="shared" si="28"/>
        <v>5.8571428571428568</v>
      </c>
      <c r="H1663" s="1"/>
      <c r="I1663" s="1"/>
      <c r="J1663" s="1"/>
      <c r="K1663" s="1"/>
      <c r="L1663" s="1"/>
    </row>
    <row r="1664" spans="2:12" ht="30" x14ac:dyDescent="0.25">
      <c r="B1664" s="60" t="s">
        <v>4906</v>
      </c>
      <c r="C1664" s="28" t="s">
        <v>4477</v>
      </c>
      <c r="D1664" s="30"/>
      <c r="E1664" s="64">
        <v>21.8</v>
      </c>
      <c r="F1664" s="7" t="s">
        <v>1185</v>
      </c>
      <c r="G1664" s="43">
        <f t="shared" si="28"/>
        <v>3.1142857142857143</v>
      </c>
      <c r="H1664" s="1"/>
      <c r="I1664" s="1"/>
      <c r="J1664" s="1"/>
      <c r="K1664" s="1"/>
      <c r="L1664" s="1"/>
    </row>
    <row r="1665" spans="2:12" x14ac:dyDescent="0.25">
      <c r="B1665" s="53" t="s">
        <v>4907</v>
      </c>
      <c r="C1665" s="28" t="s">
        <v>4480</v>
      </c>
      <c r="D1665" s="30"/>
      <c r="E1665" s="64">
        <v>18.2</v>
      </c>
      <c r="F1665" s="7" t="s">
        <v>1185</v>
      </c>
      <c r="G1665" s="43">
        <f t="shared" si="28"/>
        <v>2.6</v>
      </c>
      <c r="H1665" s="1"/>
      <c r="I1665" s="1"/>
      <c r="J1665" s="1"/>
      <c r="K1665" s="1"/>
      <c r="L1665" s="1"/>
    </row>
    <row r="1666" spans="2:12" x14ac:dyDescent="0.25">
      <c r="B1666" s="15"/>
      <c r="C1666" s="28" t="s">
        <v>4478</v>
      </c>
      <c r="D1666" s="30"/>
      <c r="E1666" s="64">
        <v>36.4</v>
      </c>
      <c r="F1666" s="7" t="s">
        <v>1185</v>
      </c>
      <c r="G1666" s="43">
        <f t="shared" si="28"/>
        <v>5.2</v>
      </c>
      <c r="H1666" s="1"/>
      <c r="I1666" s="1"/>
      <c r="J1666" s="1"/>
      <c r="K1666" s="1"/>
      <c r="L1666" s="1"/>
    </row>
    <row r="1667" spans="2:12" x14ac:dyDescent="0.25">
      <c r="B1667" s="15"/>
      <c r="C1667" s="28" t="s">
        <v>4479</v>
      </c>
      <c r="D1667" s="30"/>
      <c r="E1667" s="64">
        <v>35.4</v>
      </c>
      <c r="F1667" s="7" t="s">
        <v>1185</v>
      </c>
      <c r="G1667" s="43">
        <f t="shared" si="28"/>
        <v>5.0571428571428569</v>
      </c>
      <c r="H1667" s="1"/>
      <c r="I1667" s="1"/>
      <c r="J1667" s="1"/>
      <c r="K1667" s="1"/>
      <c r="L1667" s="1"/>
    </row>
    <row r="1668" spans="2:12" x14ac:dyDescent="0.25">
      <c r="B1668" s="53" t="s">
        <v>4908</v>
      </c>
      <c r="C1668" s="28" t="s">
        <v>4481</v>
      </c>
      <c r="D1668" s="30"/>
      <c r="E1668" s="64">
        <v>45</v>
      </c>
      <c r="F1668" s="7" t="s">
        <v>1185</v>
      </c>
      <c r="G1668" s="43">
        <f t="shared" si="28"/>
        <v>6.4285714285714288</v>
      </c>
      <c r="H1668" s="1"/>
      <c r="I1668" s="1"/>
      <c r="J1668" s="1"/>
      <c r="K1668" s="1"/>
      <c r="L1668" s="1"/>
    </row>
    <row r="1669" spans="2:12" x14ac:dyDescent="0.25">
      <c r="B1669" s="15"/>
      <c r="C1669" s="28" t="s">
        <v>4482</v>
      </c>
      <c r="D1669" s="30"/>
      <c r="E1669" s="64">
        <v>32.6</v>
      </c>
      <c r="F1669" s="7" t="s">
        <v>1185</v>
      </c>
      <c r="G1669" s="43">
        <f t="shared" si="28"/>
        <v>4.6571428571428575</v>
      </c>
      <c r="H1669" s="1"/>
      <c r="I1669" s="1"/>
      <c r="J1669" s="1"/>
      <c r="K1669" s="1"/>
      <c r="L1669" s="1"/>
    </row>
    <row r="1670" spans="2:12" x14ac:dyDescent="0.25">
      <c r="B1670" s="15"/>
      <c r="C1670" s="28" t="s">
        <v>4483</v>
      </c>
      <c r="D1670" s="30"/>
      <c r="E1670" s="64">
        <v>16</v>
      </c>
      <c r="F1670" s="7" t="s">
        <v>1185</v>
      </c>
      <c r="G1670" s="43">
        <f t="shared" si="28"/>
        <v>2.2857142857142856</v>
      </c>
      <c r="H1670" s="1"/>
      <c r="I1670" s="1"/>
      <c r="J1670" s="1"/>
      <c r="K1670" s="1"/>
      <c r="L1670" s="1"/>
    </row>
    <row r="1671" spans="2:12" x14ac:dyDescent="0.25">
      <c r="B1671" s="15"/>
      <c r="C1671" s="28" t="s">
        <v>4484</v>
      </c>
      <c r="D1671" s="30"/>
      <c r="E1671" s="64">
        <v>15</v>
      </c>
      <c r="F1671" s="7" t="s">
        <v>1185</v>
      </c>
      <c r="G1671" s="43">
        <f t="shared" si="28"/>
        <v>2.1428571428571428</v>
      </c>
      <c r="H1671" s="1"/>
      <c r="I1671" s="1"/>
      <c r="J1671" s="1"/>
      <c r="K1671" s="1"/>
      <c r="L1671" s="1"/>
    </row>
    <row r="1672" spans="2:12" x14ac:dyDescent="0.25">
      <c r="B1672" s="15"/>
      <c r="C1672" s="28" t="s">
        <v>4485</v>
      </c>
      <c r="D1672" s="30"/>
      <c r="E1672" s="64">
        <v>20</v>
      </c>
      <c r="F1672" s="7" t="s">
        <v>1197</v>
      </c>
      <c r="G1672" s="43">
        <f t="shared" si="28"/>
        <v>8.5714285714285712</v>
      </c>
      <c r="H1672" s="1"/>
      <c r="I1672" s="1"/>
      <c r="J1672" s="1"/>
      <c r="K1672" s="1"/>
      <c r="L1672" s="1"/>
    </row>
    <row r="1673" spans="2:12" x14ac:dyDescent="0.25">
      <c r="B1673" s="15"/>
      <c r="C1673" s="28" t="s">
        <v>4486</v>
      </c>
      <c r="D1673" s="30"/>
      <c r="E1673" s="64">
        <v>23.8</v>
      </c>
      <c r="F1673" s="7" t="s">
        <v>1185</v>
      </c>
      <c r="G1673" s="43">
        <f t="shared" si="28"/>
        <v>3.4</v>
      </c>
      <c r="H1673" s="1"/>
      <c r="I1673" s="1"/>
      <c r="J1673" s="1"/>
      <c r="K1673" s="1"/>
      <c r="L1673" s="1"/>
    </row>
    <row r="1674" spans="2:12" x14ac:dyDescent="0.25">
      <c r="B1674" s="15"/>
      <c r="C1674" s="28" t="s">
        <v>4487</v>
      </c>
      <c r="D1674" s="30"/>
      <c r="E1674" s="64">
        <v>5.6</v>
      </c>
      <c r="F1674" s="7" t="s">
        <v>4446</v>
      </c>
      <c r="G1674" s="43">
        <f t="shared" si="28"/>
        <v>5.6</v>
      </c>
      <c r="H1674" s="1"/>
      <c r="I1674" s="1"/>
      <c r="J1674" s="1"/>
      <c r="K1674" s="1"/>
      <c r="L1674" s="1"/>
    </row>
    <row r="1675" spans="2:12" x14ac:dyDescent="0.25">
      <c r="B1675" s="15"/>
      <c r="C1675" s="28" t="s">
        <v>4488</v>
      </c>
      <c r="D1675" s="30"/>
      <c r="E1675" s="64">
        <v>1.6</v>
      </c>
      <c r="F1675" s="7" t="s">
        <v>4446</v>
      </c>
      <c r="G1675" s="43">
        <f t="shared" si="28"/>
        <v>1.6</v>
      </c>
      <c r="H1675" s="1"/>
      <c r="I1675" s="1"/>
      <c r="J1675" s="1"/>
      <c r="K1675" s="1"/>
      <c r="L1675" s="1"/>
    </row>
    <row r="1676" spans="2:12" x14ac:dyDescent="0.25">
      <c r="B1676" s="15"/>
      <c r="C1676" s="28" t="s">
        <v>4489</v>
      </c>
      <c r="D1676" s="30"/>
      <c r="E1676" s="64">
        <v>1.6</v>
      </c>
      <c r="F1676" s="7" t="s">
        <v>4446</v>
      </c>
      <c r="G1676" s="43">
        <f t="shared" si="28"/>
        <v>1.6</v>
      </c>
      <c r="H1676" s="1"/>
      <c r="I1676" s="1"/>
      <c r="J1676" s="1"/>
      <c r="K1676" s="1"/>
      <c r="L1676" s="1"/>
    </row>
    <row r="1677" spans="2:12" x14ac:dyDescent="0.25">
      <c r="B1677" s="15"/>
      <c r="C1677" s="28" t="s">
        <v>4490</v>
      </c>
      <c r="D1677" s="30"/>
      <c r="E1677" s="64">
        <v>1.55</v>
      </c>
      <c r="F1677" s="7" t="s">
        <v>4446</v>
      </c>
      <c r="G1677" s="43">
        <f t="shared" si="28"/>
        <v>1.55</v>
      </c>
      <c r="H1677" s="1"/>
      <c r="I1677" s="1"/>
      <c r="J1677" s="1"/>
      <c r="K1677" s="1"/>
      <c r="L1677" s="1"/>
    </row>
    <row r="1678" spans="2:12" x14ac:dyDescent="0.25">
      <c r="B1678" s="15"/>
      <c r="C1678" s="28" t="s">
        <v>4491</v>
      </c>
      <c r="D1678" s="30"/>
      <c r="E1678" s="64">
        <v>1.57</v>
      </c>
      <c r="F1678" s="7" t="s">
        <v>4446</v>
      </c>
      <c r="G1678" s="43">
        <f t="shared" si="28"/>
        <v>1.57</v>
      </c>
      <c r="H1678" s="1"/>
      <c r="I1678" s="1"/>
      <c r="J1678" s="1"/>
      <c r="K1678" s="1"/>
      <c r="L1678" s="1"/>
    </row>
    <row r="1679" spans="2:12" ht="30" x14ac:dyDescent="0.25">
      <c r="B1679" s="59" t="s">
        <v>4909</v>
      </c>
      <c r="C1679" s="28" t="s">
        <v>1206</v>
      </c>
      <c r="D1679" s="30"/>
      <c r="E1679" s="64">
        <v>11.21</v>
      </c>
      <c r="F1679" s="7" t="s">
        <v>1197</v>
      </c>
      <c r="G1679" s="43">
        <f t="shared" si="28"/>
        <v>4.8042857142857143</v>
      </c>
      <c r="H1679" s="1"/>
      <c r="I1679" s="1"/>
      <c r="J1679" s="1"/>
      <c r="K1679" s="1"/>
      <c r="L1679" s="1"/>
    </row>
    <row r="1680" spans="2:12" x14ac:dyDescent="0.25">
      <c r="B1680" s="53" t="s">
        <v>4492</v>
      </c>
      <c r="C1680" s="28" t="s">
        <v>1207</v>
      </c>
      <c r="D1680" s="30"/>
      <c r="E1680" s="64">
        <v>5.03</v>
      </c>
      <c r="F1680" s="7" t="s">
        <v>1197</v>
      </c>
      <c r="G1680" s="43">
        <f t="shared" si="28"/>
        <v>2.1557142857142857</v>
      </c>
      <c r="H1680" s="1"/>
      <c r="I1680" s="1"/>
      <c r="J1680" s="1"/>
      <c r="K1680" s="1"/>
      <c r="L1680" s="1"/>
    </row>
    <row r="1681" spans="2:12" x14ac:dyDescent="0.25">
      <c r="B1681" s="15"/>
      <c r="C1681" s="28" t="s">
        <v>1208</v>
      </c>
      <c r="D1681" s="30"/>
      <c r="E1681" s="64">
        <v>12.73</v>
      </c>
      <c r="F1681" s="7" t="s">
        <v>1197</v>
      </c>
      <c r="G1681" s="43">
        <f t="shared" si="28"/>
        <v>5.4557142857142855</v>
      </c>
      <c r="H1681" s="1"/>
      <c r="I1681" s="1"/>
      <c r="J1681" s="1"/>
      <c r="K1681" s="1"/>
      <c r="L1681" s="1"/>
    </row>
    <row r="1682" spans="2:12" x14ac:dyDescent="0.25">
      <c r="B1682" s="15"/>
      <c r="C1682" s="28" t="s">
        <v>475</v>
      </c>
      <c r="D1682" s="30"/>
      <c r="E1682" s="64">
        <v>8.69</v>
      </c>
      <c r="F1682" s="7" t="s">
        <v>1197</v>
      </c>
      <c r="G1682" s="43">
        <f t="shared" si="28"/>
        <v>3.7242857142857142</v>
      </c>
      <c r="H1682" s="1"/>
      <c r="I1682" s="1"/>
      <c r="J1682" s="1"/>
      <c r="K1682" s="1"/>
      <c r="L1682" s="1"/>
    </row>
    <row r="1683" spans="2:12" x14ac:dyDescent="0.25">
      <c r="B1683" s="15"/>
      <c r="C1683" s="28" t="s">
        <v>1209</v>
      </c>
      <c r="D1683" s="30"/>
      <c r="E1683" s="64">
        <v>8.7100000000000009</v>
      </c>
      <c r="F1683" s="7" t="s">
        <v>1197</v>
      </c>
      <c r="G1683" s="43">
        <f t="shared" si="28"/>
        <v>3.7328571428571431</v>
      </c>
      <c r="H1683" s="1"/>
      <c r="I1683" s="1"/>
      <c r="J1683" s="1"/>
      <c r="K1683" s="1"/>
      <c r="L1683" s="1"/>
    </row>
    <row r="1684" spans="2:12" ht="30" x14ac:dyDescent="0.25">
      <c r="B1684" s="60" t="s">
        <v>4910</v>
      </c>
      <c r="C1684" s="28" t="s">
        <v>1198</v>
      </c>
      <c r="D1684" s="30"/>
      <c r="E1684" s="64">
        <v>15.6</v>
      </c>
      <c r="F1684" s="7" t="s">
        <v>1185</v>
      </c>
      <c r="G1684" s="43">
        <f t="shared" si="28"/>
        <v>2.2285714285714286</v>
      </c>
      <c r="H1684" s="1"/>
      <c r="I1684" s="1"/>
      <c r="J1684" s="1"/>
      <c r="K1684" s="1"/>
      <c r="L1684" s="1"/>
    </row>
    <row r="1685" spans="2:12" ht="30" x14ac:dyDescent="0.25">
      <c r="B1685" s="60" t="s">
        <v>4911</v>
      </c>
      <c r="C1685" s="28" t="s">
        <v>4493</v>
      </c>
      <c r="D1685" s="30"/>
      <c r="E1685" s="64">
        <v>7.5</v>
      </c>
      <c r="F1685" s="7" t="s">
        <v>1185</v>
      </c>
      <c r="G1685" s="43">
        <f t="shared" si="28"/>
        <v>1.0714285714285714</v>
      </c>
      <c r="H1685" s="1"/>
      <c r="I1685" s="1"/>
      <c r="J1685" s="1"/>
      <c r="K1685" s="1"/>
      <c r="L1685" s="1"/>
    </row>
    <row r="1686" spans="2:12" x14ac:dyDescent="0.25">
      <c r="B1686" s="15"/>
      <c r="C1686" s="28" t="s">
        <v>4494</v>
      </c>
      <c r="D1686" s="30"/>
      <c r="E1686" s="64">
        <v>7.6</v>
      </c>
      <c r="F1686" s="7" t="s">
        <v>1197</v>
      </c>
      <c r="G1686" s="43">
        <f t="shared" si="28"/>
        <v>3.2571428571428567</v>
      </c>
      <c r="H1686" s="1"/>
      <c r="I1686" s="1"/>
      <c r="J1686" s="1"/>
      <c r="K1686" s="1"/>
      <c r="L1686" s="1"/>
    </row>
    <row r="1687" spans="2:12" ht="30" x14ac:dyDescent="0.25">
      <c r="B1687" s="15"/>
      <c r="C1687" s="28" t="s">
        <v>4495</v>
      </c>
      <c r="D1687" s="30"/>
      <c r="E1687" s="64">
        <v>14.2</v>
      </c>
      <c r="F1687" s="7" t="s">
        <v>1197</v>
      </c>
      <c r="G1687" s="43">
        <f t="shared" si="28"/>
        <v>6.0857142857142845</v>
      </c>
      <c r="H1687" s="1"/>
      <c r="I1687" s="1"/>
      <c r="J1687" s="1"/>
      <c r="K1687" s="1"/>
      <c r="L1687" s="1"/>
    </row>
    <row r="1688" spans="2:12" x14ac:dyDescent="0.25">
      <c r="B1688" s="15"/>
      <c r="C1688" s="28" t="s">
        <v>4496</v>
      </c>
      <c r="D1688" s="30"/>
      <c r="E1688" s="64">
        <v>7.6</v>
      </c>
      <c r="F1688" s="7" t="s">
        <v>1197</v>
      </c>
      <c r="G1688" s="43">
        <f t="shared" si="28"/>
        <v>3.2571428571428567</v>
      </c>
      <c r="H1688" s="1"/>
      <c r="I1688" s="1"/>
      <c r="J1688" s="1"/>
      <c r="K1688" s="1"/>
      <c r="L1688" s="1"/>
    </row>
    <row r="1689" spans="2:12" x14ac:dyDescent="0.25">
      <c r="B1689" s="15"/>
      <c r="C1689" s="28" t="s">
        <v>4497</v>
      </c>
      <c r="D1689" s="30"/>
      <c r="E1689" s="64">
        <v>10</v>
      </c>
      <c r="F1689" s="7" t="s">
        <v>1197</v>
      </c>
      <c r="G1689" s="43">
        <f t="shared" si="28"/>
        <v>4.2857142857142856</v>
      </c>
      <c r="H1689" s="1"/>
      <c r="I1689" s="1"/>
      <c r="J1689" s="1"/>
      <c r="K1689" s="1"/>
      <c r="L1689" s="1"/>
    </row>
    <row r="1690" spans="2:12" ht="30" x14ac:dyDescent="0.25">
      <c r="B1690" s="15"/>
      <c r="C1690" s="28" t="s">
        <v>4498</v>
      </c>
      <c r="D1690" s="30"/>
      <c r="E1690" s="64">
        <v>10</v>
      </c>
      <c r="F1690" s="7" t="s">
        <v>1197</v>
      </c>
      <c r="G1690" s="43">
        <f t="shared" si="28"/>
        <v>4.2857142857142856</v>
      </c>
      <c r="H1690" s="1"/>
      <c r="I1690" s="1"/>
      <c r="J1690" s="1"/>
      <c r="K1690" s="1"/>
      <c r="L1690" s="1"/>
    </row>
    <row r="1691" spans="2:12" x14ac:dyDescent="0.25">
      <c r="B1691" s="15"/>
      <c r="C1691" s="28" t="s">
        <v>4499</v>
      </c>
      <c r="D1691" s="30"/>
      <c r="E1691" s="64">
        <v>7.6</v>
      </c>
      <c r="F1691" s="7" t="s">
        <v>1197</v>
      </c>
      <c r="G1691" s="43">
        <f t="shared" si="28"/>
        <v>3.2571428571428567</v>
      </c>
      <c r="H1691" s="1"/>
      <c r="I1691" s="1"/>
      <c r="J1691" s="1"/>
      <c r="K1691" s="1"/>
      <c r="L1691" s="1"/>
    </row>
    <row r="1692" spans="2:12" x14ac:dyDescent="0.25">
      <c r="B1692" s="15"/>
      <c r="C1692" s="28" t="s">
        <v>4500</v>
      </c>
      <c r="D1692" s="30"/>
      <c r="E1692" s="64">
        <v>10</v>
      </c>
      <c r="F1692" s="7" t="s">
        <v>1197</v>
      </c>
      <c r="G1692" s="43">
        <f t="shared" si="28"/>
        <v>4.2857142857142856</v>
      </c>
      <c r="H1692" s="1"/>
      <c r="I1692" s="1"/>
      <c r="J1692" s="1"/>
      <c r="K1692" s="1"/>
      <c r="L1692" s="1"/>
    </row>
    <row r="1693" spans="2:12" x14ac:dyDescent="0.25">
      <c r="B1693" s="15"/>
      <c r="C1693" s="28" t="s">
        <v>4501</v>
      </c>
      <c r="D1693" s="30"/>
      <c r="E1693" s="64">
        <v>9</v>
      </c>
      <c r="F1693" s="7" t="s">
        <v>1197</v>
      </c>
      <c r="G1693" s="43">
        <f t="shared" si="28"/>
        <v>3.8571428571428572</v>
      </c>
      <c r="H1693" s="1"/>
      <c r="I1693" s="1"/>
      <c r="J1693" s="1"/>
      <c r="K1693" s="1"/>
      <c r="L1693" s="1"/>
    </row>
    <row r="1694" spans="2:12" x14ac:dyDescent="0.25">
      <c r="B1694" s="15"/>
      <c r="C1694" s="28" t="s">
        <v>4502</v>
      </c>
      <c r="D1694" s="30"/>
      <c r="E1694" s="64">
        <v>9</v>
      </c>
      <c r="F1694" s="7" t="s">
        <v>1197</v>
      </c>
      <c r="G1694" s="43">
        <f t="shared" si="28"/>
        <v>3.8571428571428572</v>
      </c>
      <c r="H1694" s="1"/>
      <c r="I1694" s="1"/>
      <c r="J1694" s="1"/>
      <c r="K1694" s="1"/>
      <c r="L1694" s="1"/>
    </row>
    <row r="1695" spans="2:12" x14ac:dyDescent="0.25">
      <c r="B1695" s="15"/>
      <c r="C1695" s="28" t="s">
        <v>4503</v>
      </c>
      <c r="D1695" s="30"/>
      <c r="E1695" s="64">
        <v>9</v>
      </c>
      <c r="F1695" s="7" t="s">
        <v>1197</v>
      </c>
      <c r="G1695" s="43">
        <f t="shared" si="28"/>
        <v>3.8571428571428572</v>
      </c>
      <c r="H1695" s="1"/>
      <c r="I1695" s="1"/>
      <c r="J1695" s="1"/>
      <c r="K1695" s="1"/>
      <c r="L1695" s="1"/>
    </row>
    <row r="1696" spans="2:12" x14ac:dyDescent="0.25">
      <c r="B1696" s="15"/>
      <c r="C1696" s="28" t="s">
        <v>4504</v>
      </c>
      <c r="D1696" s="30"/>
      <c r="E1696" s="64">
        <v>27</v>
      </c>
      <c r="F1696" s="7" t="s">
        <v>1197</v>
      </c>
      <c r="G1696" s="43">
        <f t="shared" si="28"/>
        <v>11.571428571428571</v>
      </c>
      <c r="H1696" s="1"/>
      <c r="I1696" s="1"/>
      <c r="J1696" s="1"/>
      <c r="K1696" s="1"/>
      <c r="L1696" s="1"/>
    </row>
    <row r="1697" spans="2:12" x14ac:dyDescent="0.25">
      <c r="B1697" s="53" t="s">
        <v>4912</v>
      </c>
      <c r="C1697" s="28" t="s">
        <v>4505</v>
      </c>
      <c r="D1697" s="30"/>
      <c r="E1697" s="64">
        <v>33.4</v>
      </c>
      <c r="F1697" s="7" t="s">
        <v>1197</v>
      </c>
      <c r="G1697" s="43">
        <f t="shared" si="28"/>
        <v>14.314285714285713</v>
      </c>
      <c r="H1697" s="1"/>
      <c r="I1697" s="1"/>
      <c r="J1697" s="1"/>
      <c r="K1697" s="1"/>
      <c r="L1697" s="1"/>
    </row>
    <row r="1698" spans="2:12" x14ac:dyDescent="0.25">
      <c r="B1698" s="15"/>
      <c r="C1698" s="28" t="s">
        <v>4506</v>
      </c>
      <c r="D1698" s="30"/>
      <c r="E1698" s="64">
        <v>19</v>
      </c>
      <c r="F1698" s="7" t="s">
        <v>1197</v>
      </c>
      <c r="G1698" s="43">
        <f t="shared" si="28"/>
        <v>8.1428571428571423</v>
      </c>
      <c r="H1698" s="1"/>
      <c r="I1698" s="1"/>
      <c r="J1698" s="1"/>
      <c r="K1698" s="1"/>
      <c r="L1698" s="1"/>
    </row>
    <row r="1699" spans="2:12" x14ac:dyDescent="0.25">
      <c r="B1699" s="15"/>
      <c r="C1699" s="28" t="s">
        <v>4507</v>
      </c>
      <c r="D1699" s="30"/>
      <c r="E1699" s="64">
        <v>19</v>
      </c>
      <c r="F1699" s="7" t="s">
        <v>1197</v>
      </c>
      <c r="G1699" s="43">
        <f t="shared" si="28"/>
        <v>8.1428571428571423</v>
      </c>
      <c r="H1699" s="1"/>
      <c r="I1699" s="1"/>
      <c r="J1699" s="1"/>
      <c r="K1699" s="1"/>
      <c r="L1699" s="1"/>
    </row>
    <row r="1700" spans="2:12" x14ac:dyDescent="0.25">
      <c r="B1700" s="15"/>
      <c r="C1700" s="28" t="s">
        <v>4508</v>
      </c>
      <c r="D1700" s="30"/>
      <c r="E1700" s="64">
        <v>19</v>
      </c>
      <c r="F1700" s="7" t="s">
        <v>1197</v>
      </c>
      <c r="G1700" s="43">
        <f t="shared" si="28"/>
        <v>8.1428571428571423</v>
      </c>
      <c r="H1700" s="1"/>
      <c r="I1700" s="1"/>
      <c r="J1700" s="1"/>
      <c r="K1700" s="1"/>
      <c r="L1700" s="1"/>
    </row>
    <row r="1701" spans="2:12" x14ac:dyDescent="0.25">
      <c r="B1701" s="15"/>
      <c r="C1701" s="28" t="s">
        <v>4509</v>
      </c>
      <c r="D1701" s="30"/>
      <c r="E1701" s="64">
        <v>19</v>
      </c>
      <c r="F1701" s="7" t="s">
        <v>1197</v>
      </c>
      <c r="G1701" s="43">
        <f t="shared" si="28"/>
        <v>8.1428571428571423</v>
      </c>
      <c r="H1701" s="1"/>
      <c r="I1701" s="1"/>
      <c r="J1701" s="1"/>
      <c r="K1701" s="1"/>
      <c r="L1701" s="1"/>
    </row>
    <row r="1702" spans="2:12" x14ac:dyDescent="0.25">
      <c r="B1702" s="15"/>
      <c r="C1702" s="28" t="s">
        <v>4510</v>
      </c>
      <c r="D1702" s="30"/>
      <c r="E1702" s="64">
        <v>2.2000000000000002</v>
      </c>
      <c r="F1702" s="7" t="s">
        <v>4446</v>
      </c>
      <c r="G1702" s="43">
        <f t="shared" si="28"/>
        <v>2.2000000000000002</v>
      </c>
      <c r="H1702" s="1"/>
      <c r="I1702" s="1"/>
      <c r="J1702" s="1"/>
      <c r="K1702" s="1"/>
      <c r="L1702" s="1"/>
    </row>
    <row r="1703" spans="2:12" x14ac:dyDescent="0.25">
      <c r="B1703" s="15"/>
      <c r="C1703" s="28" t="s">
        <v>4511</v>
      </c>
      <c r="D1703" s="30"/>
      <c r="E1703" s="64">
        <v>4.4000000000000004</v>
      </c>
      <c r="F1703" s="7" t="s">
        <v>1187</v>
      </c>
      <c r="G1703" s="43">
        <f t="shared" si="28"/>
        <v>4.4000000000000004</v>
      </c>
      <c r="H1703" s="1"/>
      <c r="I1703" s="1"/>
      <c r="J1703" s="1"/>
      <c r="K1703" s="1"/>
      <c r="L1703" s="1"/>
    </row>
    <row r="1704" spans="2:12" x14ac:dyDescent="0.25">
      <c r="B1704" s="15"/>
      <c r="C1704" s="28" t="s">
        <v>4512</v>
      </c>
      <c r="D1704" s="30"/>
      <c r="E1704" s="64">
        <v>5.95</v>
      </c>
      <c r="F1704" s="7" t="s">
        <v>1197</v>
      </c>
      <c r="G1704" s="43">
        <f t="shared" si="28"/>
        <v>2.5500000000000003</v>
      </c>
      <c r="H1704" s="1"/>
      <c r="I1704" s="1"/>
      <c r="J1704" s="1"/>
      <c r="K1704" s="1"/>
      <c r="L1704" s="1"/>
    </row>
    <row r="1705" spans="2:12" x14ac:dyDescent="0.25">
      <c r="B1705" s="15"/>
      <c r="C1705" s="28" t="s">
        <v>4513</v>
      </c>
      <c r="D1705" s="30"/>
      <c r="E1705" s="64">
        <v>3.15</v>
      </c>
      <c r="F1705" s="7" t="s">
        <v>1197</v>
      </c>
      <c r="G1705" s="43">
        <f t="shared" si="28"/>
        <v>1.3499999999999999</v>
      </c>
      <c r="H1705" s="1"/>
      <c r="I1705" s="1"/>
      <c r="J1705" s="1"/>
      <c r="K1705" s="1"/>
      <c r="L1705" s="1"/>
    </row>
    <row r="1706" spans="2:12" x14ac:dyDescent="0.25">
      <c r="B1706" s="15"/>
      <c r="C1706" s="28" t="s">
        <v>4514</v>
      </c>
      <c r="D1706" s="30"/>
      <c r="E1706" s="64">
        <v>2.2000000000000002</v>
      </c>
      <c r="F1706" s="7" t="s">
        <v>4446</v>
      </c>
      <c r="G1706" s="43">
        <f t="shared" si="28"/>
        <v>2.2000000000000002</v>
      </c>
      <c r="H1706" s="1"/>
      <c r="I1706" s="1"/>
      <c r="J1706" s="1"/>
      <c r="K1706" s="1"/>
      <c r="L1706" s="1"/>
    </row>
    <row r="1707" spans="2:12" x14ac:dyDescent="0.25">
      <c r="B1707" s="15"/>
      <c r="C1707" s="28" t="s">
        <v>4515</v>
      </c>
      <c r="D1707" s="30"/>
      <c r="E1707" s="64">
        <v>4.4000000000000004</v>
      </c>
      <c r="F1707" s="7" t="s">
        <v>1197</v>
      </c>
      <c r="G1707" s="43">
        <f t="shared" ref="G1707:G1717" si="29">_xlfn.SWITCH(F1707,
"1xd", E1707,
"1xd + p.p.", E1707,
"2xd", 2*E1707,
"2xd + p.p.", 2*E1707,
"3xd", 3*E1707,
"4xd", 4*E1707,
"4xd + p.p.", 4*E1707,
"5xd", 5*E1707,
"1xt", E1707/7,
"2xt", 2*E1707/7,
"3xt", 3*E1707/7,
"1xm", E1707/30,
"2xm", 2*E1707/30,
"2xl", 2*E1707/365,
"35xl", 35*E1707/365,
)</f>
        <v>1.8857142857142859</v>
      </c>
      <c r="H1707" s="1"/>
      <c r="I1707" s="1"/>
      <c r="J1707" s="1"/>
      <c r="K1707" s="1"/>
      <c r="L1707" s="1"/>
    </row>
    <row r="1708" spans="2:12" x14ac:dyDescent="0.25">
      <c r="B1708" s="15"/>
      <c r="C1708" s="28" t="s">
        <v>4516</v>
      </c>
      <c r="D1708" s="30"/>
      <c r="E1708" s="64">
        <v>36.299999999999997</v>
      </c>
      <c r="F1708" s="7" t="s">
        <v>1197</v>
      </c>
      <c r="G1708" s="43">
        <f t="shared" si="29"/>
        <v>15.557142857142855</v>
      </c>
      <c r="H1708" s="1"/>
      <c r="I1708" s="1"/>
      <c r="J1708" s="1"/>
      <c r="K1708" s="1"/>
      <c r="L1708" s="1"/>
    </row>
    <row r="1709" spans="2:12" ht="45" x14ac:dyDescent="0.25">
      <c r="B1709" s="60" t="s">
        <v>4913</v>
      </c>
      <c r="C1709" s="28" t="s">
        <v>4517</v>
      </c>
      <c r="D1709" s="30"/>
      <c r="E1709" s="64">
        <v>19.100000000000001</v>
      </c>
      <c r="F1709" s="7" t="s">
        <v>1197</v>
      </c>
      <c r="G1709" s="43">
        <f t="shared" si="29"/>
        <v>8.1857142857142868</v>
      </c>
      <c r="H1709" s="1"/>
      <c r="I1709" s="1"/>
      <c r="J1709" s="1"/>
      <c r="K1709" s="1"/>
      <c r="L1709" s="1"/>
    </row>
    <row r="1710" spans="2:12" x14ac:dyDescent="0.25">
      <c r="B1710" s="53" t="s">
        <v>4914</v>
      </c>
      <c r="C1710" s="28" t="s">
        <v>4518</v>
      </c>
      <c r="D1710" s="30"/>
      <c r="E1710" s="64">
        <v>18.899999999999999</v>
      </c>
      <c r="F1710" s="7" t="s">
        <v>1197</v>
      </c>
      <c r="G1710" s="43">
        <f t="shared" si="29"/>
        <v>8.1</v>
      </c>
      <c r="H1710" s="1"/>
      <c r="I1710" s="1"/>
      <c r="J1710" s="1"/>
      <c r="K1710" s="1"/>
      <c r="L1710" s="1"/>
    </row>
    <row r="1711" spans="2:12" x14ac:dyDescent="0.25">
      <c r="B1711" s="15"/>
      <c r="C1711" s="28" t="s">
        <v>4519</v>
      </c>
      <c r="D1711" s="30"/>
      <c r="E1711" s="64">
        <v>18.899999999999999</v>
      </c>
      <c r="F1711" s="7" t="s">
        <v>1197</v>
      </c>
      <c r="G1711" s="43">
        <f t="shared" si="29"/>
        <v>8.1</v>
      </c>
      <c r="H1711" s="1"/>
      <c r="I1711" s="1"/>
      <c r="J1711" s="1"/>
      <c r="K1711" s="1"/>
      <c r="L1711" s="1"/>
    </row>
    <row r="1712" spans="2:12" x14ac:dyDescent="0.25">
      <c r="B1712" s="15"/>
      <c r="C1712" s="28" t="s">
        <v>4520</v>
      </c>
      <c r="D1712" s="30"/>
      <c r="E1712" s="64">
        <v>19</v>
      </c>
      <c r="F1712" s="7" t="s">
        <v>1197</v>
      </c>
      <c r="G1712" s="43">
        <f t="shared" si="29"/>
        <v>8.1428571428571423</v>
      </c>
      <c r="H1712" s="1"/>
      <c r="I1712" s="1"/>
      <c r="J1712" s="1"/>
      <c r="K1712" s="1"/>
      <c r="L1712" s="1"/>
    </row>
    <row r="1713" spans="1:12" x14ac:dyDescent="0.25">
      <c r="B1713" s="15"/>
      <c r="C1713" s="28" t="s">
        <v>4893</v>
      </c>
      <c r="D1713" s="30"/>
      <c r="E1713" s="64">
        <v>6.9</v>
      </c>
      <c r="F1713" s="7" t="s">
        <v>1197</v>
      </c>
      <c r="G1713" s="43">
        <f t="shared" si="29"/>
        <v>2.9571428571428577</v>
      </c>
      <c r="H1713" s="1"/>
      <c r="I1713" s="1"/>
      <c r="J1713" s="1"/>
      <c r="K1713" s="1"/>
      <c r="L1713" s="1"/>
    </row>
    <row r="1714" spans="1:12" ht="30" x14ac:dyDescent="0.25">
      <c r="B1714" s="60" t="s">
        <v>4915</v>
      </c>
      <c r="C1714" s="28" t="s">
        <v>4521</v>
      </c>
      <c r="D1714" s="30"/>
      <c r="E1714" s="64">
        <v>18</v>
      </c>
      <c r="F1714" s="7" t="s">
        <v>1197</v>
      </c>
      <c r="G1714" s="43">
        <f t="shared" si="29"/>
        <v>7.7142857142857144</v>
      </c>
      <c r="H1714" s="1"/>
      <c r="I1714" s="1"/>
      <c r="J1714" s="1"/>
      <c r="K1714" s="1"/>
      <c r="L1714" s="1"/>
    </row>
    <row r="1715" spans="1:12" x14ac:dyDescent="0.25">
      <c r="B1715" s="59" t="s">
        <v>4916</v>
      </c>
      <c r="C1715" s="28" t="s">
        <v>4522</v>
      </c>
      <c r="D1715" s="30"/>
      <c r="E1715" s="64">
        <v>82.38</v>
      </c>
      <c r="F1715" s="7" t="s">
        <v>1217</v>
      </c>
      <c r="G1715" s="43">
        <f t="shared" si="29"/>
        <v>0.45139726027397259</v>
      </c>
      <c r="H1715" s="1"/>
      <c r="I1715" s="1"/>
      <c r="J1715" s="1"/>
      <c r="K1715" s="1"/>
      <c r="L1715" s="1"/>
    </row>
    <row r="1716" spans="1:12" ht="30" x14ac:dyDescent="0.25">
      <c r="B1716" s="59" t="s">
        <v>4917</v>
      </c>
      <c r="C1716" s="28" t="s">
        <v>4522</v>
      </c>
      <c r="D1716" s="30"/>
      <c r="E1716" s="64">
        <v>303.98</v>
      </c>
      <c r="F1716" s="7" t="s">
        <v>1217</v>
      </c>
      <c r="G1716" s="43">
        <f t="shared" si="29"/>
        <v>1.6656438356164385</v>
      </c>
      <c r="H1716" s="1"/>
      <c r="I1716" s="1"/>
      <c r="J1716" s="1"/>
      <c r="K1716" s="1"/>
      <c r="L1716" s="1"/>
    </row>
    <row r="1717" spans="1:12" ht="30" x14ac:dyDescent="0.25">
      <c r="B1717" s="59" t="s">
        <v>4918</v>
      </c>
      <c r="C1717" s="28" t="s">
        <v>4522</v>
      </c>
      <c r="D1717" s="30"/>
      <c r="E1717" s="64">
        <v>31</v>
      </c>
      <c r="F1717" s="7" t="s">
        <v>1217</v>
      </c>
      <c r="G1717" s="43">
        <f t="shared" si="29"/>
        <v>0.16986301369863013</v>
      </c>
      <c r="H1717" s="1"/>
      <c r="I1717" s="1"/>
      <c r="J1717" s="1"/>
      <c r="K1717" s="1"/>
      <c r="L1717" s="1"/>
    </row>
    <row r="1718" spans="1:12" s="5" customFormat="1" ht="45" customHeight="1" thickBot="1" x14ac:dyDescent="0.4">
      <c r="A1718" s="343"/>
      <c r="B1718" s="344"/>
      <c r="C1718" s="297"/>
      <c r="D1718" s="298" t="s">
        <v>3986</v>
      </c>
      <c r="E1718" s="345">
        <f>SUM(E1578:E1717)</f>
        <v>2698.99</v>
      </c>
      <c r="F1718" s="346"/>
      <c r="G1718" s="346"/>
      <c r="H1718" s="347">
        <v>0</v>
      </c>
      <c r="I1718" s="348">
        <v>22</v>
      </c>
      <c r="J1718" s="347">
        <f>+(1+I1718/100)*H1718</f>
        <v>0</v>
      </c>
      <c r="K1718" s="349">
        <f>+H1718*E1718</f>
        <v>0</v>
      </c>
      <c r="L1718" s="349">
        <f>+J1718*E1718</f>
        <v>0</v>
      </c>
    </row>
    <row r="1719" spans="1:12" s="85" customFormat="1" ht="24" thickBot="1" x14ac:dyDescent="0.4">
      <c r="A1719" s="350" t="s">
        <v>5009</v>
      </c>
      <c r="B1719" s="351"/>
      <c r="C1719" s="352"/>
      <c r="D1719" s="353"/>
      <c r="E1719" s="354">
        <f>E606+E804+E912+E1012+E1056+E1191+E1267+E1418+E1461+E1510+E1577+E1718</f>
        <v>33465.650000000009</v>
      </c>
      <c r="F1719" s="353"/>
      <c r="G1719" s="353"/>
      <c r="H1719" s="355"/>
      <c r="I1719" s="356"/>
      <c r="J1719" s="357"/>
      <c r="K1719" s="358">
        <f>K606+K804+K912+K1012+K1056+K1191+K1267+K1418+K1461+K1510+K1577+K1718</f>
        <v>0</v>
      </c>
      <c r="L1719" s="359">
        <f>L606+L804+L912+L1012+L1056+L1191+L1267+L1418+L1461+L1510+L1577+L1718</f>
        <v>0</v>
      </c>
    </row>
    <row r="1720" spans="1:12" s="22" customFormat="1" x14ac:dyDescent="0.25">
      <c r="A1720" s="90"/>
      <c r="B1720" s="90"/>
      <c r="C1720" s="96"/>
      <c r="D1720" s="91"/>
      <c r="E1720" s="97"/>
      <c r="F1720" s="91"/>
      <c r="G1720" s="91"/>
    </row>
    <row r="1721" spans="1:12" s="22" customFormat="1" x14ac:dyDescent="0.25">
      <c r="A1721" s="90"/>
      <c r="B1721" s="90"/>
      <c r="C1721" s="96"/>
      <c r="D1721" s="91"/>
      <c r="E1721" s="97"/>
      <c r="F1721" s="91"/>
      <c r="G1721" s="91"/>
    </row>
    <row r="1722" spans="1:12" s="22" customFormat="1" x14ac:dyDescent="0.25">
      <c r="A1722" s="90"/>
      <c r="B1722" s="90"/>
      <c r="C1722" s="96"/>
      <c r="D1722" s="91"/>
      <c r="E1722" s="97"/>
      <c r="F1722" s="91"/>
      <c r="G1722" s="91"/>
    </row>
    <row r="1723" spans="1:12" s="22" customFormat="1" x14ac:dyDescent="0.25">
      <c r="A1723" s="90"/>
      <c r="B1723" s="90"/>
      <c r="C1723" s="96"/>
      <c r="D1723" s="91"/>
      <c r="E1723" s="97"/>
      <c r="F1723" s="91"/>
      <c r="G1723" s="91"/>
    </row>
    <row r="1724" spans="1:12" s="22" customFormat="1" x14ac:dyDescent="0.25">
      <c r="A1724" s="90"/>
      <c r="B1724" s="90"/>
      <c r="C1724" s="96"/>
      <c r="D1724" s="91"/>
      <c r="E1724" s="97"/>
      <c r="F1724" s="91"/>
      <c r="G1724" s="91"/>
    </row>
    <row r="1725" spans="1:12" s="22" customFormat="1" x14ac:dyDescent="0.25">
      <c r="A1725" s="90"/>
      <c r="B1725" s="90"/>
      <c r="C1725" s="96"/>
      <c r="D1725" s="91"/>
      <c r="E1725" s="300"/>
      <c r="F1725" s="91"/>
      <c r="G1725" s="91"/>
    </row>
    <row r="1726" spans="1:12" s="22" customFormat="1" x14ac:dyDescent="0.25">
      <c r="A1726" s="90"/>
      <c r="B1726" s="90"/>
      <c r="C1726" s="96"/>
      <c r="D1726" s="91"/>
      <c r="E1726" s="97"/>
      <c r="F1726" s="91"/>
      <c r="G1726" s="91"/>
    </row>
    <row r="1727" spans="1:12" s="22" customFormat="1" x14ac:dyDescent="0.25">
      <c r="A1727" s="90"/>
      <c r="B1727" s="90"/>
      <c r="C1727" s="96"/>
      <c r="D1727" s="91"/>
      <c r="E1727" s="97"/>
      <c r="F1727" s="91"/>
      <c r="G1727" s="91"/>
    </row>
    <row r="1728" spans="1:12" s="22" customFormat="1" x14ac:dyDescent="0.25">
      <c r="A1728" s="90"/>
      <c r="B1728" s="90"/>
      <c r="C1728" s="96"/>
      <c r="D1728" s="91"/>
      <c r="E1728" s="97"/>
      <c r="F1728" s="91"/>
      <c r="G1728" s="91"/>
    </row>
    <row r="1729" spans="1:7" s="22" customFormat="1" x14ac:dyDescent="0.25">
      <c r="A1729" s="90"/>
      <c r="B1729" s="90"/>
      <c r="C1729" s="96"/>
      <c r="D1729" s="91"/>
      <c r="E1729" s="97"/>
      <c r="F1729" s="91"/>
      <c r="G1729" s="91"/>
    </row>
    <row r="1730" spans="1:7" s="22" customFormat="1" x14ac:dyDescent="0.25">
      <c r="A1730" s="90"/>
      <c r="B1730" s="90"/>
      <c r="C1730" s="96"/>
      <c r="D1730" s="91"/>
      <c r="E1730" s="97"/>
      <c r="F1730" s="91"/>
      <c r="G1730" s="91"/>
    </row>
    <row r="1731" spans="1:7" s="22" customFormat="1" x14ac:dyDescent="0.25">
      <c r="A1731" s="90"/>
      <c r="B1731" s="90"/>
      <c r="C1731" s="96"/>
      <c r="D1731" s="91"/>
      <c r="E1731" s="97"/>
      <c r="F1731" s="91"/>
      <c r="G1731" s="91"/>
    </row>
    <row r="1732" spans="1:7" s="22" customFormat="1" x14ac:dyDescent="0.25">
      <c r="A1732" s="90"/>
      <c r="B1732" s="90"/>
      <c r="C1732" s="96"/>
      <c r="D1732" s="91"/>
      <c r="E1732" s="97"/>
      <c r="F1732" s="91"/>
      <c r="G1732" s="91"/>
    </row>
    <row r="1733" spans="1:7" s="22" customFormat="1" x14ac:dyDescent="0.25">
      <c r="A1733" s="90"/>
      <c r="B1733" s="90"/>
      <c r="C1733" s="96"/>
      <c r="D1733" s="91"/>
      <c r="E1733" s="97"/>
      <c r="F1733" s="91"/>
      <c r="G1733" s="91"/>
    </row>
    <row r="1734" spans="1:7" s="22" customFormat="1" x14ac:dyDescent="0.25">
      <c r="A1734" s="90"/>
      <c r="B1734" s="90"/>
      <c r="C1734" s="96"/>
      <c r="D1734" s="91"/>
      <c r="E1734" s="97"/>
      <c r="F1734" s="91"/>
      <c r="G1734" s="91"/>
    </row>
    <row r="1735" spans="1:7" s="22" customFormat="1" x14ac:dyDescent="0.25">
      <c r="A1735" s="90"/>
      <c r="B1735" s="90"/>
      <c r="C1735" s="96"/>
      <c r="D1735" s="91"/>
      <c r="E1735" s="97"/>
      <c r="F1735" s="91"/>
      <c r="G1735" s="91"/>
    </row>
    <row r="1736" spans="1:7" s="22" customFormat="1" x14ac:dyDescent="0.25">
      <c r="A1736" s="90"/>
      <c r="B1736" s="90"/>
      <c r="C1736" s="96"/>
      <c r="D1736" s="91"/>
      <c r="E1736" s="97"/>
      <c r="F1736" s="91"/>
      <c r="G1736" s="91"/>
    </row>
    <row r="1737" spans="1:7" s="22" customFormat="1" x14ac:dyDescent="0.25">
      <c r="A1737" s="90"/>
      <c r="B1737" s="90"/>
      <c r="C1737" s="96"/>
      <c r="D1737" s="91"/>
      <c r="E1737" s="97"/>
      <c r="F1737" s="91"/>
      <c r="G1737" s="91"/>
    </row>
    <row r="1738" spans="1:7" s="22" customFormat="1" x14ac:dyDescent="0.25">
      <c r="A1738" s="90"/>
      <c r="B1738" s="90"/>
      <c r="C1738" s="96"/>
      <c r="D1738" s="91"/>
      <c r="E1738" s="97"/>
      <c r="F1738" s="91"/>
      <c r="G1738" s="91"/>
    </row>
    <row r="1739" spans="1:7" s="22" customFormat="1" x14ac:dyDescent="0.25">
      <c r="A1739" s="90"/>
      <c r="B1739" s="90"/>
      <c r="C1739" s="96"/>
      <c r="D1739" s="91"/>
      <c r="E1739" s="97"/>
      <c r="F1739" s="91"/>
      <c r="G1739" s="91"/>
    </row>
    <row r="1740" spans="1:7" s="22" customFormat="1" x14ac:dyDescent="0.25">
      <c r="A1740" s="90"/>
      <c r="B1740" s="90"/>
      <c r="C1740" s="96"/>
      <c r="D1740" s="91"/>
      <c r="E1740" s="97"/>
      <c r="F1740" s="91"/>
      <c r="G1740" s="91"/>
    </row>
    <row r="1741" spans="1:7" s="22" customFormat="1" x14ac:dyDescent="0.25">
      <c r="A1741" s="90"/>
      <c r="B1741" s="90"/>
      <c r="C1741" s="96"/>
      <c r="D1741" s="91"/>
      <c r="E1741" s="97"/>
      <c r="F1741" s="91"/>
      <c r="G1741" s="91"/>
    </row>
    <row r="1742" spans="1:7" s="22" customFormat="1" x14ac:dyDescent="0.25">
      <c r="A1742" s="90"/>
      <c r="B1742" s="90"/>
      <c r="C1742" s="96"/>
      <c r="D1742" s="91"/>
      <c r="E1742" s="97"/>
      <c r="F1742" s="91"/>
      <c r="G1742" s="91"/>
    </row>
    <row r="1743" spans="1:7" s="22" customFormat="1" x14ac:dyDescent="0.25">
      <c r="A1743" s="90"/>
      <c r="B1743" s="90"/>
      <c r="C1743" s="96"/>
      <c r="D1743" s="91"/>
      <c r="E1743" s="97"/>
      <c r="F1743" s="91"/>
      <c r="G1743" s="91"/>
    </row>
    <row r="1744" spans="1:7" s="22" customFormat="1" x14ac:dyDescent="0.25">
      <c r="A1744" s="90"/>
      <c r="B1744" s="90"/>
      <c r="C1744" s="96"/>
      <c r="D1744" s="91"/>
      <c r="E1744" s="97"/>
      <c r="F1744" s="91"/>
      <c r="G1744" s="91"/>
    </row>
    <row r="1745" spans="1:7" s="22" customFormat="1" x14ac:dyDescent="0.25">
      <c r="A1745" s="90"/>
      <c r="B1745" s="90"/>
      <c r="C1745" s="96"/>
      <c r="D1745" s="91"/>
      <c r="E1745" s="97"/>
      <c r="F1745" s="91"/>
      <c r="G1745" s="91"/>
    </row>
    <row r="1746" spans="1:7" s="22" customFormat="1" x14ac:dyDescent="0.25">
      <c r="A1746" s="90"/>
      <c r="B1746" s="90"/>
      <c r="C1746" s="96"/>
      <c r="D1746" s="91"/>
      <c r="E1746" s="97"/>
      <c r="F1746" s="91"/>
      <c r="G1746" s="91"/>
    </row>
    <row r="1747" spans="1:7" s="22" customFormat="1" x14ac:dyDescent="0.25">
      <c r="A1747" s="90"/>
      <c r="B1747" s="90"/>
      <c r="C1747" s="96"/>
      <c r="D1747" s="91"/>
      <c r="E1747" s="97"/>
      <c r="F1747" s="91"/>
      <c r="G1747" s="91"/>
    </row>
    <row r="1748" spans="1:7" s="22" customFormat="1" x14ac:dyDescent="0.25">
      <c r="A1748" s="90"/>
      <c r="B1748" s="90"/>
      <c r="C1748" s="96"/>
      <c r="D1748" s="91"/>
      <c r="E1748" s="97"/>
      <c r="F1748" s="91"/>
      <c r="G1748" s="91"/>
    </row>
    <row r="1749" spans="1:7" s="22" customFormat="1" x14ac:dyDescent="0.25">
      <c r="A1749" s="90"/>
      <c r="B1749" s="90"/>
      <c r="C1749" s="96"/>
      <c r="D1749" s="91"/>
      <c r="E1749" s="97"/>
      <c r="F1749" s="91"/>
      <c r="G1749" s="91"/>
    </row>
    <row r="1750" spans="1:7" s="22" customFormat="1" x14ac:dyDescent="0.25">
      <c r="A1750" s="90"/>
      <c r="B1750" s="90"/>
      <c r="C1750" s="96"/>
      <c r="D1750" s="91"/>
      <c r="E1750" s="97"/>
      <c r="F1750" s="91"/>
      <c r="G1750" s="91"/>
    </row>
    <row r="1751" spans="1:7" s="22" customFormat="1" x14ac:dyDescent="0.25">
      <c r="A1751" s="90"/>
      <c r="B1751" s="90"/>
      <c r="C1751" s="96"/>
      <c r="D1751" s="91"/>
      <c r="E1751" s="97"/>
      <c r="F1751" s="91"/>
      <c r="G1751" s="91"/>
    </row>
    <row r="1752" spans="1:7" s="22" customFormat="1" x14ac:dyDescent="0.25">
      <c r="A1752" s="90"/>
      <c r="B1752" s="90"/>
      <c r="C1752" s="96"/>
      <c r="D1752" s="91"/>
      <c r="E1752" s="97"/>
      <c r="F1752" s="91"/>
      <c r="G1752" s="91"/>
    </row>
    <row r="1753" spans="1:7" s="22" customFormat="1" x14ac:dyDescent="0.25">
      <c r="A1753" s="90"/>
      <c r="B1753" s="90"/>
      <c r="C1753" s="96"/>
      <c r="D1753" s="91"/>
      <c r="E1753" s="97"/>
      <c r="F1753" s="91"/>
      <c r="G1753" s="91"/>
    </row>
    <row r="1754" spans="1:7" s="22" customFormat="1" x14ac:dyDescent="0.25">
      <c r="A1754" s="90"/>
      <c r="B1754" s="90"/>
      <c r="C1754" s="96"/>
      <c r="D1754" s="91"/>
      <c r="E1754" s="97"/>
      <c r="F1754" s="91"/>
      <c r="G1754" s="91"/>
    </row>
    <row r="1755" spans="1:7" s="22" customFormat="1" x14ac:dyDescent="0.25">
      <c r="A1755" s="90"/>
      <c r="B1755" s="90"/>
      <c r="C1755" s="96"/>
      <c r="D1755" s="91"/>
      <c r="E1755" s="97"/>
      <c r="F1755" s="91"/>
      <c r="G1755" s="91"/>
    </row>
    <row r="1756" spans="1:7" s="22" customFormat="1" x14ac:dyDescent="0.25">
      <c r="A1756" s="90"/>
      <c r="B1756" s="90"/>
      <c r="C1756" s="96"/>
      <c r="D1756" s="91"/>
      <c r="E1756" s="97"/>
      <c r="F1756" s="91"/>
      <c r="G1756" s="91"/>
    </row>
    <row r="1757" spans="1:7" s="22" customFormat="1" x14ac:dyDescent="0.25">
      <c r="A1757" s="90"/>
      <c r="B1757" s="90"/>
      <c r="C1757" s="96"/>
      <c r="D1757" s="91"/>
      <c r="E1757" s="97"/>
      <c r="F1757" s="91"/>
      <c r="G1757" s="91"/>
    </row>
    <row r="1758" spans="1:7" s="22" customFormat="1" x14ac:dyDescent="0.25">
      <c r="A1758" s="90"/>
      <c r="B1758" s="90"/>
      <c r="C1758" s="96"/>
      <c r="D1758" s="91"/>
      <c r="E1758" s="97"/>
      <c r="F1758" s="91"/>
      <c r="G1758" s="91"/>
    </row>
    <row r="1759" spans="1:7" s="22" customFormat="1" x14ac:dyDescent="0.25">
      <c r="A1759" s="90"/>
      <c r="B1759" s="90"/>
      <c r="C1759" s="96"/>
      <c r="D1759" s="91"/>
      <c r="E1759" s="97"/>
      <c r="F1759" s="91"/>
      <c r="G1759" s="91"/>
    </row>
    <row r="1760" spans="1:7" s="22" customFormat="1" x14ac:dyDescent="0.25">
      <c r="A1760" s="90"/>
      <c r="B1760" s="90"/>
      <c r="C1760" s="96"/>
      <c r="D1760" s="91"/>
      <c r="E1760" s="97"/>
      <c r="F1760" s="91"/>
      <c r="G1760" s="91"/>
    </row>
    <row r="1761" spans="1:7" s="22" customFormat="1" x14ac:dyDescent="0.25">
      <c r="A1761" s="90"/>
      <c r="B1761" s="90"/>
      <c r="C1761" s="96"/>
      <c r="D1761" s="91"/>
      <c r="E1761" s="97"/>
      <c r="F1761" s="91"/>
      <c r="G1761" s="91"/>
    </row>
    <row r="1762" spans="1:7" s="22" customFormat="1" x14ac:dyDescent="0.25">
      <c r="A1762" s="90"/>
      <c r="B1762" s="90"/>
      <c r="C1762" s="96"/>
      <c r="D1762" s="91"/>
      <c r="E1762" s="97"/>
      <c r="F1762" s="91"/>
      <c r="G1762" s="91"/>
    </row>
    <row r="1763" spans="1:7" s="22" customFormat="1" x14ac:dyDescent="0.25">
      <c r="A1763" s="90"/>
      <c r="B1763" s="90"/>
      <c r="C1763" s="96"/>
      <c r="D1763" s="91"/>
      <c r="E1763" s="97"/>
      <c r="F1763" s="91"/>
      <c r="G1763" s="91"/>
    </row>
    <row r="1764" spans="1:7" s="22" customFormat="1" x14ac:dyDescent="0.25">
      <c r="A1764" s="90"/>
      <c r="B1764" s="90"/>
      <c r="C1764" s="96"/>
      <c r="D1764" s="91"/>
      <c r="E1764" s="97"/>
      <c r="F1764" s="91"/>
      <c r="G1764" s="91"/>
    </row>
    <row r="1765" spans="1:7" s="22" customFormat="1" x14ac:dyDescent="0.25">
      <c r="A1765" s="90"/>
      <c r="B1765" s="90"/>
      <c r="C1765" s="96"/>
      <c r="D1765" s="91"/>
      <c r="E1765" s="97"/>
      <c r="F1765" s="91"/>
      <c r="G1765" s="91"/>
    </row>
    <row r="1766" spans="1:7" s="22" customFormat="1" x14ac:dyDescent="0.25">
      <c r="A1766" s="90"/>
      <c r="B1766" s="90"/>
      <c r="C1766" s="96"/>
      <c r="D1766" s="91"/>
      <c r="E1766" s="97"/>
      <c r="F1766" s="91"/>
      <c r="G1766" s="91"/>
    </row>
    <row r="1767" spans="1:7" s="22" customFormat="1" x14ac:dyDescent="0.25">
      <c r="A1767" s="90"/>
      <c r="B1767" s="90"/>
      <c r="C1767" s="96"/>
      <c r="D1767" s="91"/>
      <c r="E1767" s="97"/>
      <c r="F1767" s="91"/>
      <c r="G1767" s="91"/>
    </row>
    <row r="1768" spans="1:7" s="22" customFormat="1" x14ac:dyDescent="0.25">
      <c r="A1768" s="90"/>
      <c r="B1768" s="90"/>
      <c r="C1768" s="96"/>
      <c r="D1768" s="91"/>
      <c r="E1768" s="97"/>
      <c r="F1768" s="91"/>
      <c r="G1768" s="91"/>
    </row>
    <row r="1769" spans="1:7" s="22" customFormat="1" x14ac:dyDescent="0.25">
      <c r="A1769" s="90"/>
      <c r="B1769" s="90"/>
      <c r="C1769" s="96"/>
      <c r="D1769" s="91"/>
      <c r="E1769" s="97"/>
      <c r="F1769" s="91"/>
      <c r="G1769" s="91"/>
    </row>
    <row r="1770" spans="1:7" s="22" customFormat="1" x14ac:dyDescent="0.25">
      <c r="A1770" s="90"/>
      <c r="B1770" s="90"/>
      <c r="C1770" s="96"/>
      <c r="D1770" s="91"/>
      <c r="E1770" s="97"/>
      <c r="F1770" s="91"/>
      <c r="G1770" s="91"/>
    </row>
    <row r="1771" spans="1:7" s="22" customFormat="1" x14ac:dyDescent="0.25">
      <c r="A1771" s="90"/>
      <c r="B1771" s="90"/>
      <c r="C1771" s="96"/>
      <c r="D1771" s="91"/>
      <c r="E1771" s="97"/>
      <c r="F1771" s="91"/>
      <c r="G1771" s="91"/>
    </row>
    <row r="1772" spans="1:7" s="22" customFormat="1" x14ac:dyDescent="0.25">
      <c r="A1772" s="90"/>
      <c r="B1772" s="90"/>
      <c r="C1772" s="96"/>
      <c r="D1772" s="91"/>
      <c r="E1772" s="97"/>
      <c r="F1772" s="91"/>
      <c r="G1772" s="91"/>
    </row>
    <row r="1773" spans="1:7" s="22" customFormat="1" x14ac:dyDescent="0.25">
      <c r="A1773" s="90"/>
      <c r="B1773" s="90"/>
      <c r="C1773" s="96"/>
      <c r="D1773" s="91"/>
      <c r="E1773" s="97"/>
      <c r="F1773" s="91"/>
      <c r="G1773" s="91"/>
    </row>
    <row r="1774" spans="1:7" s="22" customFormat="1" x14ac:dyDescent="0.25">
      <c r="A1774" s="90"/>
      <c r="B1774" s="90"/>
      <c r="C1774" s="96"/>
      <c r="D1774" s="91"/>
      <c r="E1774" s="97"/>
      <c r="F1774" s="91"/>
      <c r="G1774" s="91"/>
    </row>
    <row r="1775" spans="1:7" s="22" customFormat="1" x14ac:dyDescent="0.25">
      <c r="A1775" s="90"/>
      <c r="B1775" s="90"/>
      <c r="C1775" s="96"/>
      <c r="D1775" s="91"/>
      <c r="E1775" s="97"/>
      <c r="F1775" s="91"/>
      <c r="G1775" s="91"/>
    </row>
    <row r="1776" spans="1:7" s="22" customFormat="1" x14ac:dyDescent="0.25">
      <c r="A1776" s="90"/>
      <c r="B1776" s="90"/>
      <c r="C1776" s="96"/>
      <c r="D1776" s="91"/>
      <c r="E1776" s="97"/>
      <c r="F1776" s="91"/>
      <c r="G1776" s="91"/>
    </row>
    <row r="1777" spans="1:7" s="22" customFormat="1" x14ac:dyDescent="0.25">
      <c r="A1777" s="90"/>
      <c r="B1777" s="90"/>
      <c r="C1777" s="96"/>
      <c r="D1777" s="91"/>
      <c r="E1777" s="97"/>
      <c r="F1777" s="91"/>
      <c r="G1777" s="91"/>
    </row>
    <row r="1778" spans="1:7" s="22" customFormat="1" x14ac:dyDescent="0.25">
      <c r="A1778" s="90"/>
      <c r="B1778" s="90"/>
      <c r="C1778" s="96"/>
      <c r="D1778" s="91"/>
      <c r="E1778" s="97"/>
      <c r="F1778" s="91"/>
      <c r="G1778" s="91"/>
    </row>
    <row r="1779" spans="1:7" s="22" customFormat="1" x14ac:dyDescent="0.25">
      <c r="A1779" s="90"/>
      <c r="B1779" s="90"/>
      <c r="C1779" s="96"/>
      <c r="D1779" s="91"/>
      <c r="E1779" s="97"/>
      <c r="F1779" s="91"/>
      <c r="G1779" s="91"/>
    </row>
    <row r="1780" spans="1:7" s="22" customFormat="1" x14ac:dyDescent="0.25">
      <c r="A1780" s="90"/>
      <c r="B1780" s="90"/>
      <c r="C1780" s="96"/>
      <c r="D1780" s="91"/>
      <c r="E1780" s="97"/>
      <c r="F1780" s="91"/>
      <c r="G1780" s="91"/>
    </row>
    <row r="1781" spans="1:7" s="22" customFormat="1" x14ac:dyDescent="0.25">
      <c r="A1781" s="90"/>
      <c r="B1781" s="90"/>
      <c r="C1781" s="96"/>
      <c r="D1781" s="91"/>
      <c r="E1781" s="97"/>
      <c r="F1781" s="91"/>
      <c r="G1781" s="91"/>
    </row>
    <row r="1782" spans="1:7" s="22" customFormat="1" x14ac:dyDescent="0.25">
      <c r="A1782" s="90"/>
      <c r="B1782" s="90"/>
      <c r="C1782" s="96"/>
      <c r="D1782" s="91"/>
      <c r="E1782" s="97"/>
      <c r="F1782" s="91"/>
      <c r="G1782" s="91"/>
    </row>
    <row r="1783" spans="1:7" s="22" customFormat="1" x14ac:dyDescent="0.25">
      <c r="A1783" s="90"/>
      <c r="B1783" s="90"/>
      <c r="C1783" s="96"/>
      <c r="D1783" s="91"/>
      <c r="E1783" s="97"/>
      <c r="F1783" s="91"/>
      <c r="G1783" s="91"/>
    </row>
    <row r="1784" spans="1:7" s="22" customFormat="1" x14ac:dyDescent="0.25">
      <c r="A1784" s="90"/>
      <c r="B1784" s="90"/>
      <c r="C1784" s="96"/>
      <c r="D1784" s="91"/>
      <c r="E1784" s="97"/>
      <c r="F1784" s="91"/>
      <c r="G1784" s="91"/>
    </row>
    <row r="1785" spans="1:7" s="22" customFormat="1" x14ac:dyDescent="0.25">
      <c r="A1785" s="90"/>
      <c r="B1785" s="90"/>
      <c r="C1785" s="96"/>
      <c r="D1785" s="91"/>
      <c r="E1785" s="97"/>
      <c r="F1785" s="91"/>
      <c r="G1785" s="91"/>
    </row>
    <row r="1786" spans="1:7" s="22" customFormat="1" x14ac:dyDescent="0.25">
      <c r="A1786" s="90"/>
      <c r="B1786" s="90"/>
      <c r="C1786" s="96"/>
      <c r="D1786" s="91"/>
      <c r="E1786" s="97"/>
      <c r="F1786" s="91"/>
      <c r="G1786" s="91"/>
    </row>
    <row r="1787" spans="1:7" s="22" customFormat="1" x14ac:dyDescent="0.25">
      <c r="A1787" s="90"/>
      <c r="B1787" s="90"/>
      <c r="C1787" s="96"/>
      <c r="D1787" s="91"/>
      <c r="E1787" s="97"/>
      <c r="F1787" s="91"/>
      <c r="G1787" s="91"/>
    </row>
    <row r="1788" spans="1:7" s="22" customFormat="1" x14ac:dyDescent="0.25">
      <c r="A1788" s="90"/>
      <c r="B1788" s="90"/>
      <c r="C1788" s="96"/>
      <c r="D1788" s="91"/>
      <c r="E1788" s="97"/>
      <c r="F1788" s="91"/>
      <c r="G1788" s="91"/>
    </row>
    <row r="1789" spans="1:7" s="22" customFormat="1" x14ac:dyDescent="0.25">
      <c r="A1789" s="90"/>
      <c r="B1789" s="90"/>
      <c r="C1789" s="96"/>
      <c r="D1789" s="91"/>
      <c r="E1789" s="97"/>
      <c r="F1789" s="91"/>
      <c r="G1789" s="91"/>
    </row>
    <row r="1790" spans="1:7" s="22" customFormat="1" x14ac:dyDescent="0.25">
      <c r="A1790" s="90"/>
      <c r="B1790" s="90"/>
      <c r="C1790" s="96"/>
      <c r="D1790" s="91"/>
      <c r="E1790" s="97"/>
      <c r="F1790" s="91"/>
      <c r="G1790" s="91"/>
    </row>
    <row r="1791" spans="1:7" s="22" customFormat="1" x14ac:dyDescent="0.25">
      <c r="A1791" s="90"/>
      <c r="B1791" s="90"/>
      <c r="C1791" s="96"/>
      <c r="D1791" s="91"/>
      <c r="E1791" s="97"/>
      <c r="F1791" s="91"/>
      <c r="G1791" s="91"/>
    </row>
    <row r="1792" spans="1:7" s="22" customFormat="1" x14ac:dyDescent="0.25">
      <c r="A1792" s="90"/>
      <c r="B1792" s="90"/>
      <c r="C1792" s="96"/>
      <c r="D1792" s="91"/>
      <c r="E1792" s="97"/>
      <c r="F1792" s="91"/>
      <c r="G1792" s="91"/>
    </row>
    <row r="1793" spans="1:7" s="22" customFormat="1" x14ac:dyDescent="0.25">
      <c r="A1793" s="90"/>
      <c r="B1793" s="90"/>
      <c r="C1793" s="96"/>
      <c r="D1793" s="91"/>
      <c r="E1793" s="97"/>
      <c r="F1793" s="91"/>
      <c r="G1793" s="91"/>
    </row>
    <row r="1794" spans="1:7" s="22" customFormat="1" x14ac:dyDescent="0.25">
      <c r="A1794" s="90"/>
      <c r="B1794" s="90"/>
      <c r="C1794" s="96"/>
      <c r="D1794" s="91"/>
      <c r="E1794" s="97"/>
      <c r="F1794" s="91"/>
      <c r="G1794" s="91"/>
    </row>
    <row r="1795" spans="1:7" s="22" customFormat="1" x14ac:dyDescent="0.25">
      <c r="A1795" s="90"/>
      <c r="B1795" s="90"/>
      <c r="C1795" s="96"/>
      <c r="D1795" s="91"/>
      <c r="E1795" s="97"/>
      <c r="F1795" s="91"/>
      <c r="G1795" s="91"/>
    </row>
    <row r="1796" spans="1:7" s="22" customFormat="1" x14ac:dyDescent="0.25">
      <c r="A1796" s="90"/>
      <c r="B1796" s="90"/>
      <c r="C1796" s="96"/>
      <c r="D1796" s="91"/>
      <c r="E1796" s="97"/>
      <c r="F1796" s="91"/>
      <c r="G1796" s="91"/>
    </row>
    <row r="1797" spans="1:7" s="22" customFormat="1" x14ac:dyDescent="0.25">
      <c r="A1797" s="90"/>
      <c r="B1797" s="90"/>
      <c r="C1797" s="96"/>
      <c r="D1797" s="91"/>
      <c r="E1797" s="97"/>
      <c r="F1797" s="91"/>
      <c r="G1797" s="91"/>
    </row>
    <row r="1798" spans="1:7" s="22" customFormat="1" x14ac:dyDescent="0.25">
      <c r="A1798" s="90"/>
      <c r="B1798" s="90"/>
      <c r="C1798" s="96"/>
      <c r="D1798" s="91"/>
      <c r="E1798" s="97"/>
      <c r="F1798" s="91"/>
      <c r="G1798" s="91"/>
    </row>
    <row r="1799" spans="1:7" s="22" customFormat="1" x14ac:dyDescent="0.25">
      <c r="A1799" s="90"/>
      <c r="B1799" s="90"/>
      <c r="C1799" s="96"/>
      <c r="D1799" s="91"/>
      <c r="E1799" s="97"/>
      <c r="F1799" s="91"/>
      <c r="G1799" s="91"/>
    </row>
    <row r="1800" spans="1:7" s="22" customFormat="1" x14ac:dyDescent="0.25">
      <c r="A1800" s="90"/>
      <c r="B1800" s="90"/>
      <c r="C1800" s="96"/>
      <c r="D1800" s="91"/>
      <c r="E1800" s="97"/>
      <c r="F1800" s="91"/>
      <c r="G1800" s="91"/>
    </row>
    <row r="1801" spans="1:7" s="22" customFormat="1" x14ac:dyDescent="0.25">
      <c r="A1801" s="90"/>
      <c r="B1801" s="90"/>
      <c r="C1801" s="96"/>
      <c r="D1801" s="91"/>
      <c r="E1801" s="97"/>
      <c r="F1801" s="91"/>
      <c r="G1801" s="91"/>
    </row>
    <row r="1802" spans="1:7" s="22" customFormat="1" x14ac:dyDescent="0.25">
      <c r="A1802" s="90"/>
      <c r="B1802" s="90"/>
      <c r="C1802" s="96"/>
      <c r="D1802" s="91"/>
      <c r="E1802" s="97"/>
      <c r="F1802" s="91"/>
      <c r="G1802" s="91"/>
    </row>
    <row r="1803" spans="1:7" s="22" customFormat="1" x14ac:dyDescent="0.25">
      <c r="A1803" s="90"/>
      <c r="B1803" s="90"/>
      <c r="C1803" s="96"/>
      <c r="D1803" s="91"/>
      <c r="E1803" s="97"/>
      <c r="F1803" s="91"/>
      <c r="G1803" s="91"/>
    </row>
    <row r="1804" spans="1:7" s="22" customFormat="1" x14ac:dyDescent="0.25">
      <c r="A1804" s="90"/>
      <c r="B1804" s="90"/>
      <c r="C1804" s="96"/>
      <c r="D1804" s="91"/>
      <c r="E1804" s="97"/>
      <c r="F1804" s="91"/>
      <c r="G1804" s="91"/>
    </row>
    <row r="1805" spans="1:7" s="22" customFormat="1" x14ac:dyDescent="0.25">
      <c r="A1805" s="90"/>
      <c r="B1805" s="90"/>
      <c r="C1805" s="96"/>
      <c r="D1805" s="91"/>
      <c r="E1805" s="97"/>
      <c r="F1805" s="91"/>
      <c r="G1805" s="91"/>
    </row>
    <row r="1806" spans="1:7" s="22" customFormat="1" x14ac:dyDescent="0.25">
      <c r="A1806" s="90"/>
      <c r="B1806" s="90"/>
      <c r="C1806" s="96"/>
      <c r="D1806" s="91"/>
      <c r="E1806" s="97"/>
      <c r="F1806" s="91"/>
      <c r="G1806" s="91"/>
    </row>
    <row r="1807" spans="1:7" s="22" customFormat="1" x14ac:dyDescent="0.25">
      <c r="A1807" s="90"/>
      <c r="B1807" s="90"/>
      <c r="C1807" s="96"/>
      <c r="D1807" s="91"/>
      <c r="E1807" s="97"/>
      <c r="F1807" s="91"/>
      <c r="G1807" s="91"/>
    </row>
    <row r="1808" spans="1:7" s="22" customFormat="1" x14ac:dyDescent="0.25">
      <c r="A1808" s="90"/>
      <c r="B1808" s="90"/>
      <c r="C1808" s="96"/>
      <c r="D1808" s="91"/>
      <c r="E1808" s="97"/>
      <c r="F1808" s="91"/>
      <c r="G1808" s="91"/>
    </row>
    <row r="1809" spans="1:7" s="22" customFormat="1" x14ac:dyDescent="0.25">
      <c r="A1809" s="90"/>
      <c r="B1809" s="90"/>
      <c r="C1809" s="96"/>
      <c r="D1809" s="91"/>
      <c r="E1809" s="97"/>
      <c r="F1809" s="91"/>
      <c r="G1809" s="91"/>
    </row>
    <row r="1810" spans="1:7" s="22" customFormat="1" x14ac:dyDescent="0.25">
      <c r="A1810" s="90"/>
      <c r="B1810" s="90"/>
      <c r="C1810" s="96"/>
      <c r="D1810" s="91"/>
      <c r="E1810" s="97"/>
      <c r="F1810" s="91"/>
      <c r="G1810" s="91"/>
    </row>
    <row r="1811" spans="1:7" s="22" customFormat="1" x14ac:dyDescent="0.25">
      <c r="A1811" s="90"/>
      <c r="B1811" s="90"/>
      <c r="C1811" s="96"/>
      <c r="D1811" s="91"/>
      <c r="E1811" s="97"/>
      <c r="F1811" s="91"/>
      <c r="G1811" s="91"/>
    </row>
    <row r="1812" spans="1:7" s="22" customFormat="1" x14ac:dyDescent="0.25">
      <c r="A1812" s="90"/>
      <c r="B1812" s="90"/>
      <c r="C1812" s="96"/>
      <c r="D1812" s="91"/>
      <c r="E1812" s="97"/>
      <c r="F1812" s="91"/>
      <c r="G1812" s="91"/>
    </row>
    <row r="1813" spans="1:7" s="22" customFormat="1" x14ac:dyDescent="0.25">
      <c r="A1813" s="90"/>
      <c r="B1813" s="90"/>
      <c r="C1813" s="96"/>
      <c r="D1813" s="91"/>
      <c r="E1813" s="97"/>
      <c r="F1813" s="91"/>
      <c r="G1813" s="91"/>
    </row>
    <row r="1814" spans="1:7" s="22" customFormat="1" x14ac:dyDescent="0.25">
      <c r="A1814" s="90"/>
      <c r="B1814" s="90"/>
      <c r="C1814" s="96"/>
      <c r="D1814" s="91"/>
      <c r="E1814" s="97"/>
      <c r="F1814" s="91"/>
      <c r="G1814" s="91"/>
    </row>
    <row r="1815" spans="1:7" s="22" customFormat="1" x14ac:dyDescent="0.25">
      <c r="A1815" s="90"/>
      <c r="B1815" s="90"/>
      <c r="C1815" s="96"/>
      <c r="D1815" s="91"/>
      <c r="E1815" s="97"/>
      <c r="F1815" s="91"/>
      <c r="G1815" s="91"/>
    </row>
    <row r="1816" spans="1:7" s="22" customFormat="1" x14ac:dyDescent="0.25">
      <c r="A1816" s="90"/>
      <c r="B1816" s="90"/>
      <c r="C1816" s="96"/>
      <c r="D1816" s="91"/>
      <c r="E1816" s="97"/>
      <c r="F1816" s="91"/>
      <c r="G1816" s="91"/>
    </row>
    <row r="1817" spans="1:7" s="22" customFormat="1" x14ac:dyDescent="0.25">
      <c r="A1817" s="90"/>
      <c r="B1817" s="90"/>
      <c r="C1817" s="96"/>
      <c r="D1817" s="91"/>
      <c r="E1817" s="97"/>
      <c r="F1817" s="91"/>
      <c r="G1817" s="91"/>
    </row>
    <row r="1818" spans="1:7" s="22" customFormat="1" x14ac:dyDescent="0.25">
      <c r="A1818" s="90"/>
      <c r="B1818" s="90"/>
      <c r="C1818" s="96"/>
      <c r="D1818" s="91"/>
      <c r="E1818" s="97"/>
      <c r="F1818" s="91"/>
      <c r="G1818" s="91"/>
    </row>
    <row r="1819" spans="1:7" s="22" customFormat="1" x14ac:dyDescent="0.25">
      <c r="A1819" s="90"/>
      <c r="B1819" s="90"/>
      <c r="C1819" s="96"/>
      <c r="D1819" s="91"/>
      <c r="E1819" s="97"/>
      <c r="F1819" s="91"/>
      <c r="G1819" s="91"/>
    </row>
    <row r="1820" spans="1:7" s="22" customFormat="1" x14ac:dyDescent="0.25">
      <c r="A1820" s="90"/>
      <c r="B1820" s="90"/>
      <c r="C1820" s="96"/>
      <c r="D1820" s="91"/>
      <c r="E1820" s="97"/>
      <c r="F1820" s="91"/>
      <c r="G1820" s="91"/>
    </row>
    <row r="1821" spans="1:7" s="22" customFormat="1" x14ac:dyDescent="0.25">
      <c r="A1821" s="90"/>
      <c r="B1821" s="90"/>
      <c r="C1821" s="96"/>
      <c r="D1821" s="91"/>
      <c r="E1821" s="97"/>
      <c r="F1821" s="91"/>
      <c r="G1821" s="91"/>
    </row>
    <row r="1822" spans="1:7" s="22" customFormat="1" x14ac:dyDescent="0.25">
      <c r="A1822" s="90"/>
      <c r="B1822" s="90"/>
      <c r="C1822" s="96"/>
      <c r="D1822" s="91"/>
      <c r="E1822" s="97"/>
      <c r="F1822" s="91"/>
      <c r="G1822" s="91"/>
    </row>
    <row r="1823" spans="1:7" s="22" customFormat="1" x14ac:dyDescent="0.25">
      <c r="A1823" s="90"/>
      <c r="B1823" s="90"/>
      <c r="C1823" s="96"/>
      <c r="D1823" s="91"/>
      <c r="E1823" s="97"/>
      <c r="F1823" s="91"/>
      <c r="G1823" s="91"/>
    </row>
    <row r="1824" spans="1:7" s="22" customFormat="1" x14ac:dyDescent="0.25">
      <c r="A1824" s="90"/>
      <c r="B1824" s="90"/>
      <c r="C1824" s="96"/>
      <c r="D1824" s="91"/>
      <c r="E1824" s="97"/>
      <c r="F1824" s="91"/>
      <c r="G1824" s="91"/>
    </row>
    <row r="1825" spans="1:7" s="22" customFormat="1" x14ac:dyDescent="0.25">
      <c r="A1825" s="90"/>
      <c r="B1825" s="90"/>
      <c r="C1825" s="96"/>
      <c r="D1825" s="91"/>
      <c r="E1825" s="97"/>
      <c r="F1825" s="91"/>
      <c r="G1825" s="91"/>
    </row>
    <row r="1826" spans="1:7" s="22" customFormat="1" x14ac:dyDescent="0.25">
      <c r="A1826" s="90"/>
      <c r="B1826" s="90"/>
      <c r="C1826" s="96"/>
      <c r="D1826" s="91"/>
      <c r="E1826" s="97"/>
      <c r="F1826" s="91"/>
      <c r="G1826" s="91"/>
    </row>
    <row r="1827" spans="1:7" s="22" customFormat="1" x14ac:dyDescent="0.25">
      <c r="A1827" s="90"/>
      <c r="B1827" s="90"/>
      <c r="C1827" s="96"/>
      <c r="D1827" s="91"/>
      <c r="E1827" s="97"/>
      <c r="F1827" s="91"/>
      <c r="G1827" s="91"/>
    </row>
    <row r="1828" spans="1:7" s="22" customFormat="1" x14ac:dyDescent="0.25">
      <c r="A1828" s="90"/>
      <c r="B1828" s="90"/>
      <c r="C1828" s="96"/>
      <c r="D1828" s="91"/>
      <c r="E1828" s="97"/>
      <c r="F1828" s="91"/>
      <c r="G1828" s="91"/>
    </row>
    <row r="1829" spans="1:7" s="22" customFormat="1" x14ac:dyDescent="0.25">
      <c r="A1829" s="90"/>
      <c r="B1829" s="90"/>
      <c r="C1829" s="96"/>
      <c r="D1829" s="91"/>
      <c r="E1829" s="97"/>
      <c r="F1829" s="91"/>
      <c r="G1829" s="91"/>
    </row>
    <row r="1830" spans="1:7" s="22" customFormat="1" x14ac:dyDescent="0.25">
      <c r="A1830" s="90"/>
      <c r="B1830" s="90"/>
      <c r="C1830" s="96"/>
      <c r="D1830" s="91"/>
      <c r="E1830" s="97"/>
      <c r="F1830" s="91"/>
      <c r="G1830" s="91"/>
    </row>
    <row r="1831" spans="1:7" s="22" customFormat="1" x14ac:dyDescent="0.25">
      <c r="A1831" s="90"/>
      <c r="B1831" s="90"/>
      <c r="C1831" s="96"/>
      <c r="D1831" s="91"/>
      <c r="E1831" s="97"/>
      <c r="F1831" s="91"/>
      <c r="G1831" s="91"/>
    </row>
    <row r="1832" spans="1:7" s="22" customFormat="1" x14ac:dyDescent="0.25">
      <c r="A1832" s="90"/>
      <c r="B1832" s="90"/>
      <c r="C1832" s="96"/>
      <c r="D1832" s="91"/>
      <c r="E1832" s="97"/>
      <c r="F1832" s="91"/>
      <c r="G1832" s="91"/>
    </row>
    <row r="1833" spans="1:7" s="22" customFormat="1" x14ac:dyDescent="0.25">
      <c r="A1833" s="90"/>
      <c r="B1833" s="90"/>
      <c r="C1833" s="96"/>
      <c r="D1833" s="91"/>
      <c r="E1833" s="97"/>
      <c r="F1833" s="91"/>
      <c r="G1833" s="91"/>
    </row>
    <row r="1834" spans="1:7" s="22" customFormat="1" x14ac:dyDescent="0.25">
      <c r="A1834" s="90"/>
      <c r="B1834" s="90"/>
      <c r="C1834" s="96"/>
      <c r="D1834" s="91"/>
      <c r="E1834" s="97"/>
      <c r="F1834" s="91"/>
      <c r="G1834" s="91"/>
    </row>
    <row r="1835" spans="1:7" s="22" customFormat="1" x14ac:dyDescent="0.25">
      <c r="A1835" s="90"/>
      <c r="B1835" s="90"/>
      <c r="C1835" s="96"/>
      <c r="D1835" s="91"/>
      <c r="E1835" s="97"/>
      <c r="F1835" s="91"/>
      <c r="G1835" s="91"/>
    </row>
    <row r="1836" spans="1:7" s="22" customFormat="1" x14ac:dyDescent="0.25">
      <c r="A1836" s="90"/>
      <c r="B1836" s="90"/>
      <c r="C1836" s="96"/>
      <c r="D1836" s="91"/>
      <c r="E1836" s="97"/>
      <c r="F1836" s="91"/>
      <c r="G1836" s="91"/>
    </row>
    <row r="1837" spans="1:7" s="22" customFormat="1" x14ac:dyDescent="0.25">
      <c r="A1837" s="90"/>
      <c r="B1837" s="90"/>
      <c r="C1837" s="96"/>
      <c r="D1837" s="91"/>
      <c r="E1837" s="97"/>
      <c r="F1837" s="91"/>
      <c r="G1837" s="91"/>
    </row>
    <row r="1838" spans="1:7" s="22" customFormat="1" x14ac:dyDescent="0.25">
      <c r="A1838" s="90"/>
      <c r="B1838" s="90"/>
      <c r="C1838" s="96"/>
      <c r="D1838" s="91"/>
      <c r="E1838" s="97"/>
      <c r="F1838" s="91"/>
      <c r="G1838" s="91"/>
    </row>
    <row r="1839" spans="1:7" s="22" customFormat="1" x14ac:dyDescent="0.25">
      <c r="A1839" s="90"/>
      <c r="B1839" s="90"/>
      <c r="C1839" s="96"/>
      <c r="D1839" s="91"/>
      <c r="E1839" s="97"/>
      <c r="F1839" s="91"/>
      <c r="G1839" s="91"/>
    </row>
    <row r="1840" spans="1:7" s="22" customFormat="1" x14ac:dyDescent="0.25">
      <c r="A1840" s="90"/>
      <c r="B1840" s="90"/>
      <c r="C1840" s="96"/>
      <c r="D1840" s="91"/>
      <c r="E1840" s="97"/>
      <c r="F1840" s="91"/>
      <c r="G1840" s="91"/>
    </row>
    <row r="1841" spans="1:7" s="22" customFormat="1" x14ac:dyDescent="0.25">
      <c r="A1841" s="90"/>
      <c r="B1841" s="90"/>
      <c r="C1841" s="96"/>
      <c r="D1841" s="91"/>
      <c r="E1841" s="97"/>
      <c r="F1841" s="91"/>
      <c r="G1841" s="91"/>
    </row>
    <row r="1842" spans="1:7" s="22" customFormat="1" x14ac:dyDescent="0.25">
      <c r="A1842" s="90"/>
      <c r="B1842" s="90"/>
      <c r="C1842" s="96"/>
      <c r="D1842" s="91"/>
      <c r="E1842" s="97"/>
      <c r="F1842" s="91"/>
      <c r="G1842" s="91"/>
    </row>
    <row r="1843" spans="1:7" s="22" customFormat="1" x14ac:dyDescent="0.25">
      <c r="A1843" s="90"/>
      <c r="B1843" s="90"/>
      <c r="C1843" s="96"/>
      <c r="D1843" s="91"/>
      <c r="E1843" s="97"/>
      <c r="F1843" s="91"/>
      <c r="G1843" s="91"/>
    </row>
    <row r="1844" spans="1:7" s="22" customFormat="1" x14ac:dyDescent="0.25">
      <c r="A1844" s="90"/>
      <c r="B1844" s="90"/>
      <c r="C1844" s="96"/>
      <c r="D1844" s="91"/>
      <c r="E1844" s="97"/>
      <c r="F1844" s="91"/>
      <c r="G1844" s="91"/>
    </row>
    <row r="1845" spans="1:7" s="22" customFormat="1" x14ac:dyDescent="0.25">
      <c r="A1845" s="90"/>
      <c r="B1845" s="90"/>
      <c r="C1845" s="96"/>
      <c r="D1845" s="91"/>
      <c r="E1845" s="97"/>
      <c r="F1845" s="91"/>
      <c r="G1845" s="91"/>
    </row>
    <row r="1846" spans="1:7" s="22" customFormat="1" x14ac:dyDescent="0.25">
      <c r="A1846" s="90"/>
      <c r="B1846" s="90"/>
      <c r="C1846" s="96"/>
      <c r="D1846" s="91"/>
      <c r="E1846" s="97"/>
      <c r="F1846" s="91"/>
      <c r="G1846" s="91"/>
    </row>
    <row r="1847" spans="1:7" s="22" customFormat="1" x14ac:dyDescent="0.25">
      <c r="A1847" s="90"/>
      <c r="B1847" s="90"/>
      <c r="C1847" s="96"/>
      <c r="D1847" s="91"/>
      <c r="E1847" s="97"/>
      <c r="F1847" s="91"/>
      <c r="G1847" s="91"/>
    </row>
    <row r="1848" spans="1:7" s="22" customFormat="1" x14ac:dyDescent="0.25">
      <c r="A1848" s="90"/>
      <c r="B1848" s="90"/>
      <c r="C1848" s="96"/>
      <c r="D1848" s="91"/>
      <c r="E1848" s="97"/>
      <c r="F1848" s="91"/>
      <c r="G1848" s="91"/>
    </row>
    <row r="1849" spans="1:7" s="22" customFormat="1" x14ac:dyDescent="0.25">
      <c r="A1849" s="90"/>
      <c r="B1849" s="90"/>
      <c r="C1849" s="96"/>
      <c r="D1849" s="91"/>
      <c r="E1849" s="97"/>
      <c r="F1849" s="91"/>
      <c r="G1849" s="91"/>
    </row>
    <row r="1850" spans="1:7" s="22" customFormat="1" x14ac:dyDescent="0.25">
      <c r="A1850" s="90"/>
      <c r="B1850" s="90"/>
      <c r="C1850" s="96"/>
      <c r="D1850" s="91"/>
      <c r="E1850" s="97"/>
      <c r="F1850" s="91"/>
      <c r="G1850" s="91"/>
    </row>
    <row r="1851" spans="1:7" s="22" customFormat="1" x14ac:dyDescent="0.25">
      <c r="A1851" s="90"/>
      <c r="B1851" s="90"/>
      <c r="C1851" s="96"/>
      <c r="D1851" s="91"/>
      <c r="E1851" s="97"/>
      <c r="F1851" s="91"/>
      <c r="G1851" s="91"/>
    </row>
    <row r="1852" spans="1:7" s="22" customFormat="1" x14ac:dyDescent="0.25">
      <c r="A1852" s="90"/>
      <c r="B1852" s="90"/>
      <c r="C1852" s="96"/>
      <c r="D1852" s="91"/>
      <c r="E1852" s="97"/>
      <c r="F1852" s="91"/>
      <c r="G1852" s="91"/>
    </row>
    <row r="1853" spans="1:7" s="22" customFormat="1" x14ac:dyDescent="0.25">
      <c r="A1853" s="90"/>
      <c r="B1853" s="90"/>
      <c r="C1853" s="96"/>
      <c r="D1853" s="91"/>
      <c r="E1853" s="97"/>
      <c r="F1853" s="91"/>
      <c r="G1853" s="91"/>
    </row>
    <row r="1854" spans="1:7" s="22" customFormat="1" x14ac:dyDescent="0.25">
      <c r="A1854" s="90"/>
      <c r="B1854" s="90"/>
      <c r="C1854" s="96"/>
      <c r="D1854" s="91"/>
      <c r="E1854" s="97"/>
      <c r="F1854" s="91"/>
      <c r="G1854" s="91"/>
    </row>
    <row r="1855" spans="1:7" s="22" customFormat="1" x14ac:dyDescent="0.25">
      <c r="A1855" s="90"/>
      <c r="B1855" s="90"/>
      <c r="C1855" s="96"/>
      <c r="D1855" s="91"/>
      <c r="E1855" s="97"/>
      <c r="F1855" s="91"/>
      <c r="G1855" s="91"/>
    </row>
    <row r="1856" spans="1:7" s="22" customFormat="1" x14ac:dyDescent="0.25">
      <c r="A1856" s="90"/>
      <c r="B1856" s="90"/>
      <c r="C1856" s="96"/>
      <c r="D1856" s="91"/>
      <c r="E1856" s="97"/>
      <c r="F1856" s="91"/>
      <c r="G1856" s="91"/>
    </row>
    <row r="1857" spans="1:7" s="22" customFormat="1" x14ac:dyDescent="0.25">
      <c r="A1857" s="90"/>
      <c r="B1857" s="90"/>
      <c r="C1857" s="96"/>
      <c r="D1857" s="91"/>
      <c r="E1857" s="97"/>
      <c r="F1857" s="91"/>
      <c r="G1857" s="91"/>
    </row>
    <row r="1858" spans="1:7" s="22" customFormat="1" x14ac:dyDescent="0.25">
      <c r="A1858" s="90"/>
      <c r="B1858" s="90"/>
      <c r="C1858" s="96"/>
      <c r="D1858" s="91"/>
      <c r="E1858" s="97"/>
      <c r="F1858" s="91"/>
      <c r="G1858" s="91"/>
    </row>
    <row r="1859" spans="1:7" s="22" customFormat="1" x14ac:dyDescent="0.25">
      <c r="A1859" s="90"/>
      <c r="B1859" s="90"/>
      <c r="C1859" s="96"/>
      <c r="D1859" s="91"/>
      <c r="E1859" s="97"/>
      <c r="F1859" s="91"/>
      <c r="G1859" s="91"/>
    </row>
    <row r="1860" spans="1:7" s="22" customFormat="1" x14ac:dyDescent="0.25">
      <c r="A1860" s="90"/>
      <c r="B1860" s="90"/>
      <c r="C1860" s="96"/>
      <c r="D1860" s="91"/>
      <c r="E1860" s="97"/>
      <c r="F1860" s="91"/>
      <c r="G1860" s="91"/>
    </row>
    <row r="1861" spans="1:7" s="22" customFormat="1" x14ac:dyDescent="0.25">
      <c r="A1861" s="90"/>
      <c r="B1861" s="90"/>
      <c r="C1861" s="96"/>
      <c r="D1861" s="91"/>
      <c r="E1861" s="97"/>
      <c r="F1861" s="91"/>
      <c r="G1861" s="91"/>
    </row>
    <row r="1862" spans="1:7" s="22" customFormat="1" x14ac:dyDescent="0.25">
      <c r="A1862" s="90"/>
      <c r="B1862" s="90"/>
      <c r="C1862" s="96"/>
      <c r="D1862" s="91"/>
      <c r="E1862" s="97"/>
      <c r="F1862" s="91"/>
      <c r="G1862" s="91"/>
    </row>
    <row r="1863" spans="1:7" s="22" customFormat="1" x14ac:dyDescent="0.25">
      <c r="A1863" s="90"/>
      <c r="B1863" s="90"/>
      <c r="C1863" s="96"/>
      <c r="D1863" s="91"/>
      <c r="E1863" s="97"/>
      <c r="F1863" s="91"/>
      <c r="G1863" s="91"/>
    </row>
    <row r="1864" spans="1:7" s="22" customFormat="1" x14ac:dyDescent="0.25">
      <c r="A1864" s="90"/>
      <c r="B1864" s="90"/>
      <c r="C1864" s="96"/>
      <c r="D1864" s="91"/>
      <c r="E1864" s="97"/>
      <c r="F1864" s="91"/>
      <c r="G1864" s="91"/>
    </row>
    <row r="1865" spans="1:7" s="22" customFormat="1" x14ac:dyDescent="0.25">
      <c r="A1865" s="90"/>
      <c r="B1865" s="90"/>
      <c r="C1865" s="96"/>
      <c r="D1865" s="91"/>
      <c r="E1865" s="97"/>
      <c r="F1865" s="91"/>
      <c r="G1865" s="91"/>
    </row>
    <row r="1866" spans="1:7" s="22" customFormat="1" x14ac:dyDescent="0.25">
      <c r="A1866" s="90"/>
      <c r="B1866" s="90"/>
      <c r="C1866" s="96"/>
      <c r="D1866" s="91"/>
      <c r="E1866" s="97"/>
      <c r="F1866" s="91"/>
      <c r="G1866" s="91"/>
    </row>
    <row r="1867" spans="1:7" s="22" customFormat="1" x14ac:dyDescent="0.25">
      <c r="A1867" s="90"/>
      <c r="B1867" s="90"/>
      <c r="C1867" s="96"/>
      <c r="D1867" s="91"/>
      <c r="E1867" s="97"/>
      <c r="F1867" s="91"/>
      <c r="G1867" s="91"/>
    </row>
    <row r="1868" spans="1:7" s="22" customFormat="1" x14ac:dyDescent="0.25">
      <c r="A1868" s="90"/>
      <c r="B1868" s="90"/>
      <c r="C1868" s="96"/>
      <c r="D1868" s="91"/>
      <c r="E1868" s="97"/>
      <c r="F1868" s="91"/>
      <c r="G1868" s="91"/>
    </row>
    <row r="1869" spans="1:7" s="22" customFormat="1" x14ac:dyDescent="0.25">
      <c r="A1869" s="90"/>
      <c r="B1869" s="90"/>
      <c r="C1869" s="96"/>
      <c r="D1869" s="91"/>
      <c r="E1869" s="97"/>
      <c r="F1869" s="91"/>
      <c r="G1869" s="91"/>
    </row>
    <row r="1870" spans="1:7" s="22" customFormat="1" x14ac:dyDescent="0.25">
      <c r="A1870" s="90"/>
      <c r="B1870" s="90"/>
      <c r="C1870" s="96"/>
      <c r="D1870" s="91"/>
      <c r="E1870" s="97"/>
      <c r="F1870" s="91"/>
      <c r="G1870" s="91"/>
    </row>
    <row r="1871" spans="1:7" s="22" customFormat="1" x14ac:dyDescent="0.25">
      <c r="A1871" s="90"/>
      <c r="B1871" s="90"/>
      <c r="C1871" s="96"/>
      <c r="D1871" s="91"/>
      <c r="E1871" s="97"/>
      <c r="F1871" s="91"/>
      <c r="G1871" s="91"/>
    </row>
    <row r="1872" spans="1:7" s="22" customFormat="1" x14ac:dyDescent="0.25">
      <c r="A1872" s="90"/>
      <c r="B1872" s="90"/>
      <c r="C1872" s="96"/>
      <c r="D1872" s="91"/>
      <c r="E1872" s="97"/>
      <c r="F1872" s="91"/>
      <c r="G1872" s="91"/>
    </row>
    <row r="1873" spans="1:7" s="22" customFormat="1" x14ac:dyDescent="0.25">
      <c r="A1873" s="90"/>
      <c r="B1873" s="90"/>
      <c r="C1873" s="96"/>
      <c r="D1873" s="91"/>
      <c r="E1873" s="97"/>
      <c r="F1873" s="91"/>
      <c r="G1873" s="91"/>
    </row>
    <row r="1874" spans="1:7" s="22" customFormat="1" x14ac:dyDescent="0.25">
      <c r="A1874" s="90"/>
      <c r="B1874" s="90"/>
      <c r="C1874" s="96"/>
      <c r="D1874" s="91"/>
      <c r="E1874" s="97"/>
      <c r="F1874" s="91"/>
      <c r="G1874" s="91"/>
    </row>
    <row r="1875" spans="1:7" s="22" customFormat="1" x14ac:dyDescent="0.25">
      <c r="A1875" s="90"/>
      <c r="B1875" s="90"/>
      <c r="C1875" s="96"/>
      <c r="D1875" s="91"/>
      <c r="E1875" s="97"/>
      <c r="F1875" s="91"/>
      <c r="G1875" s="91"/>
    </row>
    <row r="1876" spans="1:7" s="22" customFormat="1" x14ac:dyDescent="0.25">
      <c r="A1876" s="90"/>
      <c r="B1876" s="90"/>
      <c r="C1876" s="96"/>
      <c r="D1876" s="91"/>
      <c r="E1876" s="97"/>
      <c r="F1876" s="91"/>
      <c r="G1876" s="91"/>
    </row>
    <row r="1877" spans="1:7" s="22" customFormat="1" x14ac:dyDescent="0.25">
      <c r="A1877" s="90"/>
      <c r="B1877" s="90"/>
      <c r="C1877" s="96"/>
      <c r="D1877" s="91"/>
      <c r="E1877" s="97"/>
      <c r="F1877" s="91"/>
      <c r="G1877" s="91"/>
    </row>
    <row r="1878" spans="1:7" s="22" customFormat="1" x14ac:dyDescent="0.25">
      <c r="A1878" s="90"/>
      <c r="B1878" s="90"/>
      <c r="C1878" s="96"/>
      <c r="D1878" s="91"/>
      <c r="E1878" s="97"/>
      <c r="F1878" s="91"/>
      <c r="G1878" s="91"/>
    </row>
    <row r="1879" spans="1:7" s="22" customFormat="1" x14ac:dyDescent="0.25">
      <c r="A1879" s="90"/>
      <c r="B1879" s="90"/>
      <c r="C1879" s="96"/>
      <c r="D1879" s="91"/>
      <c r="E1879" s="97"/>
      <c r="F1879" s="91"/>
      <c r="G1879" s="91"/>
    </row>
    <row r="1880" spans="1:7" s="22" customFormat="1" x14ac:dyDescent="0.25">
      <c r="A1880" s="90"/>
      <c r="B1880" s="90"/>
      <c r="C1880" s="96"/>
      <c r="D1880" s="91"/>
      <c r="E1880" s="97"/>
      <c r="F1880" s="91"/>
      <c r="G1880" s="91"/>
    </row>
    <row r="1881" spans="1:7" s="22" customFormat="1" x14ac:dyDescent="0.25">
      <c r="A1881" s="90"/>
      <c r="B1881" s="90"/>
      <c r="C1881" s="96"/>
      <c r="D1881" s="91"/>
      <c r="E1881" s="97"/>
      <c r="F1881" s="91"/>
      <c r="G1881" s="91"/>
    </row>
    <row r="1882" spans="1:7" s="22" customFormat="1" x14ac:dyDescent="0.25">
      <c r="A1882" s="90"/>
      <c r="B1882" s="90"/>
      <c r="C1882" s="96"/>
      <c r="D1882" s="91"/>
      <c r="E1882" s="97"/>
      <c r="F1882" s="91"/>
      <c r="G1882" s="91"/>
    </row>
    <row r="1883" spans="1:7" s="22" customFormat="1" x14ac:dyDescent="0.25">
      <c r="A1883" s="90"/>
      <c r="B1883" s="90"/>
      <c r="C1883" s="96"/>
      <c r="D1883" s="91"/>
      <c r="E1883" s="97"/>
      <c r="F1883" s="91"/>
      <c r="G1883" s="91"/>
    </row>
    <row r="1884" spans="1:7" s="22" customFormat="1" x14ac:dyDescent="0.25">
      <c r="A1884" s="90"/>
      <c r="B1884" s="90"/>
      <c r="C1884" s="96"/>
      <c r="D1884" s="91"/>
      <c r="E1884" s="97"/>
      <c r="F1884" s="91"/>
      <c r="G1884" s="91"/>
    </row>
    <row r="1885" spans="1:7" s="22" customFormat="1" x14ac:dyDescent="0.25">
      <c r="A1885" s="90"/>
      <c r="B1885" s="90"/>
      <c r="C1885" s="96"/>
      <c r="D1885" s="91"/>
      <c r="E1885" s="97"/>
      <c r="F1885" s="91"/>
      <c r="G1885" s="91"/>
    </row>
    <row r="1886" spans="1:7" s="22" customFormat="1" x14ac:dyDescent="0.25">
      <c r="A1886" s="90"/>
      <c r="B1886" s="90"/>
      <c r="C1886" s="96"/>
      <c r="D1886" s="91"/>
      <c r="E1886" s="97"/>
      <c r="F1886" s="91"/>
      <c r="G1886" s="91"/>
    </row>
    <row r="1887" spans="1:7" s="22" customFormat="1" x14ac:dyDescent="0.25">
      <c r="A1887" s="90"/>
      <c r="B1887" s="90"/>
      <c r="C1887" s="96"/>
      <c r="D1887" s="91"/>
      <c r="E1887" s="97"/>
      <c r="F1887" s="91"/>
      <c r="G1887" s="91"/>
    </row>
    <row r="1888" spans="1:7" s="22" customFormat="1" x14ac:dyDescent="0.25">
      <c r="A1888" s="90"/>
      <c r="B1888" s="90"/>
      <c r="C1888" s="96"/>
      <c r="D1888" s="91"/>
      <c r="E1888" s="97"/>
      <c r="F1888" s="91"/>
      <c r="G1888" s="91"/>
    </row>
    <row r="1889" spans="1:7" s="22" customFormat="1" x14ac:dyDescent="0.25">
      <c r="A1889" s="90"/>
      <c r="B1889" s="90"/>
      <c r="C1889" s="96"/>
      <c r="D1889" s="91"/>
      <c r="E1889" s="97"/>
      <c r="F1889" s="91"/>
      <c r="G1889" s="91"/>
    </row>
    <row r="1890" spans="1:7" s="22" customFormat="1" x14ac:dyDescent="0.25">
      <c r="A1890" s="90"/>
      <c r="B1890" s="90"/>
      <c r="C1890" s="96"/>
      <c r="D1890" s="91"/>
      <c r="E1890" s="97"/>
      <c r="F1890" s="91"/>
      <c r="G1890" s="91"/>
    </row>
    <row r="1891" spans="1:7" s="22" customFormat="1" x14ac:dyDescent="0.25">
      <c r="A1891" s="90"/>
      <c r="B1891" s="90"/>
      <c r="C1891" s="96"/>
      <c r="D1891" s="91"/>
      <c r="E1891" s="97"/>
      <c r="F1891" s="91"/>
      <c r="G1891" s="91"/>
    </row>
    <row r="1892" spans="1:7" s="22" customFormat="1" x14ac:dyDescent="0.25">
      <c r="A1892" s="90"/>
      <c r="B1892" s="90"/>
      <c r="C1892" s="96"/>
      <c r="D1892" s="91"/>
      <c r="E1892" s="97"/>
      <c r="F1892" s="91"/>
      <c r="G1892" s="91"/>
    </row>
    <row r="1893" spans="1:7" s="22" customFormat="1" x14ac:dyDescent="0.25">
      <c r="A1893" s="90"/>
      <c r="B1893" s="90"/>
      <c r="C1893" s="96"/>
      <c r="D1893" s="91"/>
      <c r="E1893" s="97"/>
      <c r="F1893" s="91"/>
      <c r="G1893" s="91"/>
    </row>
    <row r="1894" spans="1:7" s="22" customFormat="1" x14ac:dyDescent="0.25">
      <c r="A1894" s="90"/>
      <c r="B1894" s="90"/>
      <c r="C1894" s="96"/>
      <c r="D1894" s="91"/>
      <c r="E1894" s="97"/>
      <c r="F1894" s="91"/>
      <c r="G1894" s="91"/>
    </row>
    <row r="1895" spans="1:7" s="22" customFormat="1" x14ac:dyDescent="0.25">
      <c r="A1895" s="90"/>
      <c r="B1895" s="90"/>
      <c r="C1895" s="96"/>
      <c r="D1895" s="91"/>
      <c r="E1895" s="97"/>
      <c r="F1895" s="91"/>
      <c r="G1895" s="91"/>
    </row>
    <row r="1896" spans="1:7" s="22" customFormat="1" x14ac:dyDescent="0.25">
      <c r="A1896" s="90"/>
      <c r="B1896" s="90"/>
      <c r="C1896" s="96"/>
      <c r="D1896" s="91"/>
      <c r="E1896" s="97"/>
      <c r="F1896" s="91"/>
      <c r="G1896" s="91"/>
    </row>
    <row r="1897" spans="1:7" s="22" customFormat="1" x14ac:dyDescent="0.25">
      <c r="A1897" s="90"/>
      <c r="B1897" s="90"/>
      <c r="C1897" s="96"/>
      <c r="D1897" s="91"/>
      <c r="E1897" s="97"/>
      <c r="F1897" s="91"/>
      <c r="G1897" s="91"/>
    </row>
    <row r="1898" spans="1:7" s="22" customFormat="1" x14ac:dyDescent="0.25">
      <c r="A1898" s="90"/>
      <c r="B1898" s="90"/>
      <c r="C1898" s="96"/>
      <c r="D1898" s="91"/>
      <c r="E1898" s="97"/>
      <c r="F1898" s="91"/>
      <c r="G1898" s="91"/>
    </row>
    <row r="1899" spans="1:7" s="22" customFormat="1" x14ac:dyDescent="0.25">
      <c r="A1899" s="90"/>
      <c r="B1899" s="90"/>
      <c r="C1899" s="96"/>
      <c r="D1899" s="91"/>
      <c r="E1899" s="97"/>
      <c r="F1899" s="91"/>
      <c r="G1899" s="91"/>
    </row>
    <row r="1900" spans="1:7" s="22" customFormat="1" x14ac:dyDescent="0.25">
      <c r="A1900" s="90"/>
      <c r="B1900" s="90"/>
      <c r="C1900" s="96"/>
      <c r="D1900" s="91"/>
      <c r="E1900" s="97"/>
      <c r="F1900" s="91"/>
      <c r="G1900" s="91"/>
    </row>
    <row r="1901" spans="1:7" s="22" customFormat="1" x14ac:dyDescent="0.25">
      <c r="A1901" s="90"/>
      <c r="B1901" s="90"/>
      <c r="C1901" s="96"/>
      <c r="D1901" s="91"/>
      <c r="E1901" s="97"/>
      <c r="F1901" s="91"/>
      <c r="G1901" s="91"/>
    </row>
    <row r="1902" spans="1:7" s="22" customFormat="1" x14ac:dyDescent="0.25">
      <c r="A1902" s="90"/>
      <c r="B1902" s="90"/>
      <c r="C1902" s="96"/>
      <c r="D1902" s="91"/>
      <c r="E1902" s="97"/>
      <c r="F1902" s="91"/>
      <c r="G1902" s="91"/>
    </row>
    <row r="1903" spans="1:7" s="22" customFormat="1" x14ac:dyDescent="0.25">
      <c r="A1903" s="90"/>
      <c r="B1903" s="90"/>
      <c r="C1903" s="96"/>
      <c r="D1903" s="91"/>
      <c r="E1903" s="97"/>
      <c r="F1903" s="91"/>
      <c r="G1903" s="91"/>
    </row>
    <row r="1904" spans="1:7" s="22" customFormat="1" x14ac:dyDescent="0.25">
      <c r="A1904" s="90"/>
      <c r="B1904" s="90"/>
      <c r="C1904" s="96"/>
      <c r="D1904" s="91"/>
      <c r="E1904" s="97"/>
      <c r="F1904" s="91"/>
      <c r="G1904" s="91"/>
    </row>
    <row r="1905" spans="1:7" s="22" customFormat="1" x14ac:dyDescent="0.25">
      <c r="A1905" s="90"/>
      <c r="B1905" s="90"/>
      <c r="C1905" s="96"/>
      <c r="D1905" s="91"/>
      <c r="E1905" s="97"/>
      <c r="F1905" s="91"/>
      <c r="G1905" s="91"/>
    </row>
    <row r="1906" spans="1:7" s="22" customFormat="1" x14ac:dyDescent="0.25">
      <c r="A1906" s="90"/>
      <c r="B1906" s="90"/>
      <c r="C1906" s="96"/>
      <c r="D1906" s="91"/>
      <c r="E1906" s="97"/>
      <c r="F1906" s="91"/>
      <c r="G1906" s="91"/>
    </row>
    <row r="1907" spans="1:7" s="22" customFormat="1" x14ac:dyDescent="0.25">
      <c r="A1907" s="90"/>
      <c r="B1907" s="90"/>
      <c r="C1907" s="96"/>
      <c r="D1907" s="91"/>
      <c r="E1907" s="97"/>
      <c r="F1907" s="91"/>
      <c r="G1907" s="91"/>
    </row>
    <row r="1908" spans="1:7" s="22" customFormat="1" x14ac:dyDescent="0.25">
      <c r="A1908" s="90"/>
      <c r="B1908" s="90"/>
      <c r="C1908" s="96"/>
      <c r="D1908" s="91"/>
      <c r="E1908" s="97"/>
      <c r="F1908" s="91"/>
      <c r="G1908" s="91"/>
    </row>
    <row r="1909" spans="1:7" s="22" customFormat="1" x14ac:dyDescent="0.25">
      <c r="A1909" s="90"/>
      <c r="B1909" s="90"/>
      <c r="C1909" s="96"/>
      <c r="D1909" s="91"/>
      <c r="E1909" s="97"/>
      <c r="F1909" s="91"/>
      <c r="G1909" s="91"/>
    </row>
    <row r="1910" spans="1:7" s="22" customFormat="1" x14ac:dyDescent="0.25">
      <c r="A1910" s="90"/>
      <c r="B1910" s="90"/>
      <c r="C1910" s="96"/>
      <c r="D1910" s="91"/>
      <c r="E1910" s="97"/>
      <c r="F1910" s="91"/>
      <c r="G1910" s="91"/>
    </row>
    <row r="1911" spans="1:7" s="22" customFormat="1" x14ac:dyDescent="0.25">
      <c r="A1911" s="90"/>
      <c r="B1911" s="90"/>
      <c r="C1911" s="96"/>
      <c r="D1911" s="91"/>
      <c r="E1911" s="97"/>
      <c r="F1911" s="91"/>
      <c r="G1911" s="91"/>
    </row>
    <row r="1912" spans="1:7" s="22" customFormat="1" x14ac:dyDescent="0.25">
      <c r="A1912" s="90"/>
      <c r="B1912" s="90"/>
      <c r="C1912" s="96"/>
      <c r="D1912" s="91"/>
      <c r="E1912" s="97"/>
      <c r="F1912" s="91"/>
      <c r="G1912" s="91"/>
    </row>
    <row r="1913" spans="1:7" s="22" customFormat="1" x14ac:dyDescent="0.25">
      <c r="A1913" s="90"/>
      <c r="B1913" s="90"/>
      <c r="C1913" s="96"/>
      <c r="D1913" s="91"/>
      <c r="E1913" s="97"/>
      <c r="F1913" s="91"/>
      <c r="G1913" s="91"/>
    </row>
    <row r="1914" spans="1:7" s="22" customFormat="1" x14ac:dyDescent="0.25">
      <c r="A1914" s="90"/>
      <c r="B1914" s="90"/>
      <c r="C1914" s="96"/>
      <c r="D1914" s="91"/>
      <c r="E1914" s="97"/>
      <c r="F1914" s="91"/>
      <c r="G1914" s="91"/>
    </row>
    <row r="1915" spans="1:7" s="22" customFormat="1" x14ac:dyDescent="0.25">
      <c r="A1915" s="90"/>
      <c r="B1915" s="90"/>
      <c r="C1915" s="96"/>
      <c r="D1915" s="91"/>
      <c r="E1915" s="97"/>
      <c r="F1915" s="91"/>
      <c r="G1915" s="91"/>
    </row>
    <row r="1916" spans="1:7" s="22" customFormat="1" x14ac:dyDescent="0.25">
      <c r="A1916" s="90"/>
      <c r="B1916" s="90"/>
      <c r="C1916" s="96"/>
      <c r="D1916" s="91"/>
      <c r="E1916" s="97"/>
      <c r="F1916" s="91"/>
      <c r="G1916" s="91"/>
    </row>
    <row r="1917" spans="1:7" s="22" customFormat="1" x14ac:dyDescent="0.25">
      <c r="A1917" s="90"/>
      <c r="B1917" s="90"/>
      <c r="C1917" s="96"/>
      <c r="D1917" s="91"/>
      <c r="E1917" s="97"/>
      <c r="F1917" s="91"/>
      <c r="G1917" s="91"/>
    </row>
    <row r="1918" spans="1:7" s="22" customFormat="1" x14ac:dyDescent="0.25">
      <c r="A1918" s="90"/>
      <c r="B1918" s="90"/>
      <c r="C1918" s="96"/>
      <c r="D1918" s="91"/>
      <c r="E1918" s="97"/>
      <c r="F1918" s="91"/>
      <c r="G1918" s="91"/>
    </row>
    <row r="1919" spans="1:7" s="22" customFormat="1" x14ac:dyDescent="0.25">
      <c r="A1919" s="90"/>
      <c r="B1919" s="90"/>
      <c r="C1919" s="96"/>
      <c r="D1919" s="91"/>
      <c r="E1919" s="97"/>
      <c r="F1919" s="91"/>
      <c r="G1919" s="91"/>
    </row>
    <row r="1920" spans="1:7" s="22" customFormat="1" x14ac:dyDescent="0.25">
      <c r="A1920" s="90"/>
      <c r="B1920" s="90"/>
      <c r="C1920" s="96"/>
      <c r="D1920" s="91"/>
      <c r="E1920" s="97"/>
      <c r="F1920" s="91"/>
      <c r="G1920" s="91"/>
    </row>
    <row r="1921" spans="1:7" s="22" customFormat="1" x14ac:dyDescent="0.25">
      <c r="A1921" s="90"/>
      <c r="B1921" s="90"/>
      <c r="C1921" s="96"/>
      <c r="D1921" s="91"/>
      <c r="E1921" s="97"/>
      <c r="F1921" s="91"/>
      <c r="G1921" s="91"/>
    </row>
    <row r="1922" spans="1:7" s="22" customFormat="1" x14ac:dyDescent="0.25">
      <c r="A1922" s="90"/>
      <c r="B1922" s="90"/>
      <c r="C1922" s="96"/>
      <c r="D1922" s="91"/>
      <c r="E1922" s="97"/>
      <c r="F1922" s="91"/>
      <c r="G1922" s="91"/>
    </row>
    <row r="1923" spans="1:7" s="22" customFormat="1" x14ac:dyDescent="0.25">
      <c r="A1923" s="90"/>
      <c r="B1923" s="90"/>
      <c r="C1923" s="96"/>
      <c r="D1923" s="91"/>
      <c r="E1923" s="97"/>
      <c r="F1923" s="91"/>
      <c r="G1923" s="91"/>
    </row>
    <row r="1924" spans="1:7" s="22" customFormat="1" x14ac:dyDescent="0.25">
      <c r="A1924" s="90"/>
      <c r="B1924" s="90"/>
      <c r="C1924" s="96"/>
      <c r="D1924" s="91"/>
      <c r="E1924" s="97"/>
      <c r="F1924" s="91"/>
      <c r="G1924" s="91"/>
    </row>
    <row r="1925" spans="1:7" s="22" customFormat="1" x14ac:dyDescent="0.25">
      <c r="A1925" s="90"/>
      <c r="B1925" s="90"/>
      <c r="C1925" s="96"/>
      <c r="D1925" s="91"/>
      <c r="E1925" s="97"/>
      <c r="F1925" s="91"/>
      <c r="G1925" s="91"/>
    </row>
    <row r="1926" spans="1:7" s="22" customFormat="1" x14ac:dyDescent="0.25">
      <c r="A1926" s="90"/>
      <c r="B1926" s="90"/>
      <c r="C1926" s="96"/>
      <c r="D1926" s="91"/>
      <c r="E1926" s="97"/>
      <c r="F1926" s="91"/>
      <c r="G1926" s="91"/>
    </row>
    <row r="1927" spans="1:7" s="22" customFormat="1" x14ac:dyDescent="0.25">
      <c r="A1927" s="90"/>
      <c r="B1927" s="90"/>
      <c r="C1927" s="96"/>
      <c r="D1927" s="91"/>
      <c r="E1927" s="97"/>
      <c r="F1927" s="91"/>
      <c r="G1927" s="91"/>
    </row>
    <row r="1928" spans="1:7" s="22" customFormat="1" x14ac:dyDescent="0.25">
      <c r="A1928" s="90"/>
      <c r="B1928" s="90"/>
      <c r="C1928" s="96"/>
      <c r="D1928" s="91"/>
      <c r="E1928" s="97"/>
      <c r="F1928" s="91"/>
      <c r="G1928" s="91"/>
    </row>
    <row r="1929" spans="1:7" s="22" customFormat="1" x14ac:dyDescent="0.25">
      <c r="A1929" s="90"/>
      <c r="B1929" s="90"/>
      <c r="C1929" s="96"/>
      <c r="D1929" s="91"/>
      <c r="E1929" s="97"/>
      <c r="F1929" s="91"/>
      <c r="G1929" s="91"/>
    </row>
    <row r="1930" spans="1:7" s="22" customFormat="1" x14ac:dyDescent="0.25">
      <c r="A1930" s="90"/>
      <c r="B1930" s="90"/>
      <c r="C1930" s="96"/>
      <c r="D1930" s="91"/>
      <c r="E1930" s="97"/>
      <c r="F1930" s="91"/>
      <c r="G1930" s="91"/>
    </row>
    <row r="1931" spans="1:7" s="22" customFormat="1" x14ac:dyDescent="0.25">
      <c r="A1931" s="90"/>
      <c r="B1931" s="90"/>
      <c r="C1931" s="96"/>
      <c r="D1931" s="91"/>
      <c r="E1931" s="97"/>
      <c r="F1931" s="91"/>
      <c r="G1931" s="91"/>
    </row>
    <row r="1932" spans="1:7" s="22" customFormat="1" x14ac:dyDescent="0.25">
      <c r="A1932" s="90"/>
      <c r="B1932" s="90"/>
      <c r="C1932" s="96"/>
      <c r="D1932" s="91"/>
      <c r="E1932" s="97"/>
      <c r="F1932" s="91"/>
      <c r="G1932" s="91"/>
    </row>
    <row r="1933" spans="1:7" s="22" customFormat="1" x14ac:dyDescent="0.25">
      <c r="A1933" s="90"/>
      <c r="B1933" s="90"/>
      <c r="C1933" s="96"/>
      <c r="D1933" s="91"/>
      <c r="E1933" s="97"/>
      <c r="F1933" s="91"/>
      <c r="G1933" s="91"/>
    </row>
    <row r="1934" spans="1:7" s="22" customFormat="1" x14ac:dyDescent="0.25">
      <c r="A1934" s="90"/>
      <c r="B1934" s="90"/>
      <c r="C1934" s="96"/>
      <c r="D1934" s="91"/>
      <c r="E1934" s="97"/>
      <c r="F1934" s="91"/>
      <c r="G1934" s="91"/>
    </row>
    <row r="1935" spans="1:7" s="22" customFormat="1" x14ac:dyDescent="0.25">
      <c r="A1935" s="90"/>
      <c r="B1935" s="90"/>
      <c r="C1935" s="96"/>
      <c r="D1935" s="91"/>
      <c r="E1935" s="97"/>
      <c r="F1935" s="91"/>
      <c r="G1935" s="91"/>
    </row>
    <row r="1936" spans="1:7" s="22" customFormat="1" x14ac:dyDescent="0.25">
      <c r="A1936" s="90"/>
      <c r="B1936" s="90"/>
      <c r="C1936" s="96"/>
      <c r="D1936" s="91"/>
      <c r="E1936" s="97"/>
      <c r="F1936" s="91"/>
      <c r="G1936" s="91"/>
    </row>
    <row r="1937" spans="1:7" s="22" customFormat="1" x14ac:dyDescent="0.25">
      <c r="A1937" s="90"/>
      <c r="B1937" s="90"/>
      <c r="C1937" s="96"/>
      <c r="D1937" s="91"/>
      <c r="E1937" s="97"/>
      <c r="F1937" s="91"/>
      <c r="G1937" s="91"/>
    </row>
    <row r="1938" spans="1:7" s="22" customFormat="1" x14ac:dyDescent="0.25">
      <c r="A1938" s="90"/>
      <c r="B1938" s="90"/>
      <c r="C1938" s="96"/>
      <c r="D1938" s="91"/>
      <c r="E1938" s="97"/>
      <c r="F1938" s="91"/>
      <c r="G1938" s="91"/>
    </row>
    <row r="1939" spans="1:7" s="22" customFormat="1" x14ac:dyDescent="0.25">
      <c r="A1939" s="90"/>
      <c r="B1939" s="90"/>
      <c r="C1939" s="96"/>
      <c r="D1939" s="91"/>
      <c r="E1939" s="97"/>
      <c r="F1939" s="91"/>
      <c r="G1939" s="91"/>
    </row>
    <row r="1940" spans="1:7" s="22" customFormat="1" x14ac:dyDescent="0.25">
      <c r="A1940" s="90"/>
      <c r="B1940" s="90"/>
      <c r="C1940" s="96"/>
      <c r="D1940" s="91"/>
      <c r="E1940" s="97"/>
      <c r="F1940" s="91"/>
      <c r="G1940" s="91"/>
    </row>
    <row r="1941" spans="1:7" s="22" customFormat="1" x14ac:dyDescent="0.25">
      <c r="A1941" s="90"/>
      <c r="B1941" s="90"/>
      <c r="C1941" s="96"/>
      <c r="D1941" s="91"/>
      <c r="E1941" s="97"/>
      <c r="F1941" s="91"/>
      <c r="G1941" s="91"/>
    </row>
    <row r="1942" spans="1:7" s="22" customFormat="1" x14ac:dyDescent="0.25">
      <c r="A1942" s="90"/>
      <c r="B1942" s="90"/>
      <c r="C1942" s="96"/>
      <c r="D1942" s="91"/>
      <c r="E1942" s="97"/>
      <c r="F1942" s="91"/>
      <c r="G1942" s="91"/>
    </row>
    <row r="1943" spans="1:7" s="22" customFormat="1" x14ac:dyDescent="0.25">
      <c r="A1943" s="90"/>
      <c r="B1943" s="90"/>
      <c r="C1943" s="96"/>
      <c r="D1943" s="91"/>
      <c r="E1943" s="97"/>
      <c r="F1943" s="91"/>
      <c r="G1943" s="91"/>
    </row>
    <row r="1944" spans="1:7" s="22" customFormat="1" x14ac:dyDescent="0.25">
      <c r="A1944" s="90"/>
      <c r="B1944" s="90"/>
      <c r="C1944" s="96"/>
      <c r="D1944" s="91"/>
      <c r="E1944" s="97"/>
      <c r="F1944" s="91"/>
      <c r="G1944" s="91"/>
    </row>
    <row r="1945" spans="1:7" s="22" customFormat="1" x14ac:dyDescent="0.25">
      <c r="A1945" s="90"/>
      <c r="B1945" s="90"/>
      <c r="C1945" s="96"/>
      <c r="D1945" s="91"/>
      <c r="E1945" s="97"/>
      <c r="F1945" s="91"/>
      <c r="G1945" s="91"/>
    </row>
    <row r="1946" spans="1:7" s="22" customFormat="1" x14ac:dyDescent="0.25">
      <c r="A1946" s="90"/>
      <c r="B1946" s="90"/>
      <c r="C1946" s="96"/>
      <c r="D1946" s="91"/>
      <c r="E1946" s="97"/>
      <c r="F1946" s="91"/>
      <c r="G1946" s="91"/>
    </row>
    <row r="1947" spans="1:7" s="22" customFormat="1" x14ac:dyDescent="0.25">
      <c r="A1947" s="90"/>
      <c r="B1947" s="90"/>
      <c r="C1947" s="96"/>
      <c r="D1947" s="91"/>
      <c r="E1947" s="97"/>
      <c r="F1947" s="91"/>
      <c r="G1947" s="91"/>
    </row>
    <row r="1948" spans="1:7" s="22" customFormat="1" x14ac:dyDescent="0.25">
      <c r="A1948" s="90"/>
      <c r="B1948" s="90"/>
      <c r="C1948" s="96"/>
      <c r="D1948" s="91"/>
      <c r="E1948" s="97"/>
      <c r="F1948" s="91"/>
      <c r="G1948" s="91"/>
    </row>
    <row r="1949" spans="1:7" s="22" customFormat="1" x14ac:dyDescent="0.25">
      <c r="A1949" s="90"/>
      <c r="B1949" s="90"/>
      <c r="C1949" s="96"/>
      <c r="D1949" s="91"/>
      <c r="E1949" s="97"/>
      <c r="F1949" s="91"/>
      <c r="G1949" s="91"/>
    </row>
    <row r="1950" spans="1:7" s="22" customFormat="1" x14ac:dyDescent="0.25">
      <c r="A1950" s="90"/>
      <c r="B1950" s="90"/>
      <c r="C1950" s="96"/>
      <c r="D1950" s="91"/>
      <c r="E1950" s="97"/>
      <c r="F1950" s="91"/>
      <c r="G1950" s="91"/>
    </row>
    <row r="1951" spans="1:7" s="22" customFormat="1" x14ac:dyDescent="0.25">
      <c r="A1951" s="90"/>
      <c r="B1951" s="90"/>
      <c r="C1951" s="96"/>
      <c r="D1951" s="91"/>
      <c r="E1951" s="97"/>
      <c r="F1951" s="91"/>
      <c r="G1951" s="91"/>
    </row>
    <row r="1952" spans="1:7" s="22" customFormat="1" x14ac:dyDescent="0.25">
      <c r="A1952" s="90"/>
      <c r="B1952" s="90"/>
      <c r="C1952" s="96"/>
      <c r="D1952" s="91"/>
      <c r="E1952" s="97"/>
      <c r="F1952" s="91"/>
      <c r="G1952" s="91"/>
    </row>
    <row r="1953" spans="1:7" s="22" customFormat="1" x14ac:dyDescent="0.25">
      <c r="A1953" s="90"/>
      <c r="B1953" s="90"/>
      <c r="C1953" s="96"/>
      <c r="D1953" s="91"/>
      <c r="E1953" s="97"/>
      <c r="F1953" s="91"/>
      <c r="G1953" s="91"/>
    </row>
    <row r="1954" spans="1:7" s="22" customFormat="1" x14ac:dyDescent="0.25">
      <c r="A1954" s="90"/>
      <c r="B1954" s="90"/>
      <c r="C1954" s="96"/>
      <c r="D1954" s="91"/>
      <c r="E1954" s="97"/>
      <c r="F1954" s="91"/>
      <c r="G1954" s="91"/>
    </row>
    <row r="1955" spans="1:7" s="22" customFormat="1" x14ac:dyDescent="0.25">
      <c r="A1955" s="90"/>
      <c r="B1955" s="90"/>
      <c r="C1955" s="96"/>
      <c r="D1955" s="91"/>
      <c r="E1955" s="97"/>
      <c r="F1955" s="91"/>
      <c r="G1955" s="91"/>
    </row>
    <row r="1956" spans="1:7" s="22" customFormat="1" x14ac:dyDescent="0.25">
      <c r="A1956" s="90"/>
      <c r="B1956" s="90"/>
      <c r="C1956" s="96"/>
      <c r="D1956" s="91"/>
      <c r="E1956" s="97"/>
      <c r="F1956" s="91"/>
      <c r="G1956" s="91"/>
    </row>
    <row r="1957" spans="1:7" s="22" customFormat="1" x14ac:dyDescent="0.25">
      <c r="A1957" s="90"/>
      <c r="B1957" s="90"/>
      <c r="C1957" s="96"/>
      <c r="D1957" s="91"/>
      <c r="E1957" s="97"/>
      <c r="F1957" s="91"/>
      <c r="G1957" s="91"/>
    </row>
    <row r="1958" spans="1:7" s="22" customFormat="1" x14ac:dyDescent="0.25">
      <c r="A1958" s="90"/>
      <c r="B1958" s="90"/>
      <c r="C1958" s="96"/>
      <c r="D1958" s="91"/>
      <c r="E1958" s="97"/>
      <c r="F1958" s="91"/>
      <c r="G1958" s="91"/>
    </row>
    <row r="1959" spans="1:7" s="22" customFormat="1" x14ac:dyDescent="0.25">
      <c r="A1959" s="90"/>
      <c r="B1959" s="90"/>
      <c r="C1959" s="96"/>
      <c r="D1959" s="91"/>
      <c r="E1959" s="97"/>
      <c r="F1959" s="91"/>
      <c r="G1959" s="91"/>
    </row>
    <row r="1960" spans="1:7" x14ac:dyDescent="0.25">
      <c r="A1960" s="94"/>
      <c r="B1960" s="94"/>
      <c r="C1960" s="65"/>
      <c r="D1960" s="47"/>
      <c r="E1960" s="95"/>
      <c r="F1960" s="47"/>
      <c r="G1960" s="47"/>
    </row>
  </sheetData>
  <mergeCells count="1">
    <mergeCell ref="A1:E1"/>
  </mergeCells>
  <pageMargins left="0.7" right="0.7" top="0.75" bottom="0.75" header="0.3" footer="0.3"/>
  <pageSetup paperSize="8" scale="51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1755"/>
  <sheetViews>
    <sheetView topLeftCell="A1511" zoomScale="85" zoomScaleNormal="85" workbookViewId="0">
      <selection activeCell="H1550" sqref="H1550"/>
    </sheetView>
  </sheetViews>
  <sheetFormatPr defaultRowHeight="15" x14ac:dyDescent="0.25"/>
  <cols>
    <col min="1" max="1" width="62.42578125" style="17" customWidth="1"/>
    <col min="2" max="2" width="61.85546875" style="17" customWidth="1"/>
    <col min="3" max="3" width="24.85546875" style="25" customWidth="1"/>
    <col min="4" max="4" width="22.5703125" style="37" customWidth="1"/>
    <col min="5" max="5" width="26.140625" style="25" customWidth="1"/>
    <col min="6" max="6" width="26.140625" style="42" customWidth="1"/>
    <col min="7" max="7" width="12" customWidth="1"/>
    <col min="9" max="9" width="15.28515625" customWidth="1"/>
    <col min="10" max="10" width="22.7109375" customWidth="1"/>
    <col min="11" max="11" width="19.7109375" customWidth="1"/>
  </cols>
  <sheetData>
    <row r="1" spans="1:15" s="69" customFormat="1" ht="20.25" x14ac:dyDescent="0.3">
      <c r="A1" s="362" t="s">
        <v>5063</v>
      </c>
      <c r="B1" s="362"/>
      <c r="C1" s="362"/>
      <c r="D1" s="362"/>
      <c r="E1" s="362"/>
      <c r="F1" s="195"/>
      <c r="G1" s="110"/>
      <c r="H1" s="110"/>
      <c r="I1" s="110"/>
      <c r="J1" s="110"/>
      <c r="K1" s="110"/>
    </row>
    <row r="2" spans="1:15" s="70" customFormat="1" ht="47.25" x14ac:dyDescent="0.25">
      <c r="A2" s="196"/>
      <c r="B2" s="113" t="s">
        <v>3325</v>
      </c>
      <c r="C2" s="113" t="s">
        <v>3326</v>
      </c>
      <c r="D2" s="197" t="s">
        <v>4674</v>
      </c>
      <c r="E2" s="198" t="s">
        <v>4675</v>
      </c>
      <c r="F2" s="113" t="s">
        <v>5004</v>
      </c>
      <c r="G2" s="114" t="s">
        <v>5052</v>
      </c>
      <c r="H2" s="115" t="s">
        <v>5006</v>
      </c>
      <c r="I2" s="114" t="s">
        <v>5053</v>
      </c>
      <c r="J2" s="116" t="s">
        <v>5007</v>
      </c>
      <c r="K2" s="116" t="s">
        <v>5008</v>
      </c>
      <c r="L2" s="71"/>
      <c r="M2" s="71"/>
      <c r="N2" s="71"/>
      <c r="O2" s="71"/>
    </row>
    <row r="3" spans="1:15" ht="47.25" x14ac:dyDescent="0.25">
      <c r="A3" s="199" t="s">
        <v>3952</v>
      </c>
      <c r="B3" s="200" t="s">
        <v>436</v>
      </c>
      <c r="C3" s="201"/>
      <c r="D3" s="202">
        <v>7.62</v>
      </c>
      <c r="E3" s="201" t="s">
        <v>437</v>
      </c>
      <c r="F3" s="203">
        <f>_xlfn.SWITCH(E3,
"1d", D3,
"2d", 2*D3,
"3d", 3*D3,
"4d", 4*D3,
"5d", 5*D3,
"1 x tedensko", D3/7,
"2 x tedensko", 2*D3/7,
"3 x tedensko", 3*D3/7,
"1 x mesečno", D3/30,
"2 x mesečno", 2*D3/30,
"2 x letno", 2*D3/365,
"35 x letno", 35*D3/365,
)</f>
        <v>7.62</v>
      </c>
      <c r="G3" s="123"/>
      <c r="H3" s="123"/>
      <c r="I3" s="123"/>
      <c r="J3" s="123"/>
      <c r="K3" s="123"/>
    </row>
    <row r="4" spans="1:15" ht="15.75" x14ac:dyDescent="0.25">
      <c r="A4" s="204"/>
      <c r="B4" s="204" t="s">
        <v>438</v>
      </c>
      <c r="C4" s="205"/>
      <c r="D4" s="206">
        <v>25.06</v>
      </c>
      <c r="E4" s="205" t="s">
        <v>437</v>
      </c>
      <c r="F4" s="203">
        <f t="shared" ref="F4:F67" si="0">_xlfn.SWITCH(E4,
"1d", D4,
"2d", 2*D4,
"3d", 3*D4,
"4d", 4*D4,
"5d", 5*D4,
"1 x tedensko", D4/7,
"2 x tedensko", 2*D4/7,
"3 x tedensko", 3*D4/7,
"1 x mesečno", D4/30,
"2 x mesečno", 2*D4/30,
"2 x letno", 2*D4/365,
"35 x letno", 35*D4/365,
)</f>
        <v>25.06</v>
      </c>
      <c r="G4" s="123"/>
      <c r="H4" s="123"/>
      <c r="I4" s="123"/>
      <c r="J4" s="123"/>
      <c r="K4" s="123"/>
    </row>
    <row r="5" spans="1:15" ht="15.75" x14ac:dyDescent="0.25">
      <c r="A5" s="204"/>
      <c r="B5" s="204" t="s">
        <v>439</v>
      </c>
      <c r="C5" s="205"/>
      <c r="D5" s="206">
        <v>12.23</v>
      </c>
      <c r="E5" s="205" t="s">
        <v>440</v>
      </c>
      <c r="F5" s="203">
        <f t="shared" si="0"/>
        <v>24.46</v>
      </c>
      <c r="G5" s="123"/>
      <c r="H5" s="123"/>
      <c r="I5" s="123"/>
      <c r="J5" s="123"/>
      <c r="K5" s="123"/>
    </row>
    <row r="6" spans="1:15" ht="15.75" x14ac:dyDescent="0.25">
      <c r="A6" s="204"/>
      <c r="B6" s="204" t="s">
        <v>441</v>
      </c>
      <c r="C6" s="205">
        <v>1</v>
      </c>
      <c r="D6" s="206">
        <v>9.81</v>
      </c>
      <c r="E6" s="205" t="s">
        <v>440</v>
      </c>
      <c r="F6" s="203">
        <f t="shared" si="0"/>
        <v>19.62</v>
      </c>
      <c r="G6" s="123"/>
      <c r="H6" s="123"/>
      <c r="I6" s="123"/>
      <c r="J6" s="123"/>
      <c r="K6" s="123"/>
    </row>
    <row r="7" spans="1:15" ht="15.75" x14ac:dyDescent="0.25">
      <c r="A7" s="204"/>
      <c r="B7" s="204" t="s">
        <v>442</v>
      </c>
      <c r="C7" s="205">
        <v>2</v>
      </c>
      <c r="D7" s="206">
        <v>5.45</v>
      </c>
      <c r="E7" s="205" t="s">
        <v>440</v>
      </c>
      <c r="F7" s="203">
        <f t="shared" si="0"/>
        <v>10.9</v>
      </c>
      <c r="G7" s="123"/>
      <c r="H7" s="123"/>
      <c r="I7" s="123"/>
      <c r="J7" s="123"/>
      <c r="K7" s="123"/>
    </row>
    <row r="8" spans="1:15" ht="15.75" x14ac:dyDescent="0.25">
      <c r="A8" s="204"/>
      <c r="B8" s="204" t="s">
        <v>443</v>
      </c>
      <c r="C8" s="205">
        <v>3</v>
      </c>
      <c r="D8" s="206">
        <v>5.92</v>
      </c>
      <c r="E8" s="205" t="s">
        <v>440</v>
      </c>
      <c r="F8" s="203">
        <f t="shared" si="0"/>
        <v>11.84</v>
      </c>
      <c r="G8" s="123"/>
      <c r="H8" s="123"/>
      <c r="I8" s="123"/>
      <c r="J8" s="123"/>
      <c r="K8" s="123"/>
    </row>
    <row r="9" spans="1:15" ht="15.75" x14ac:dyDescent="0.25">
      <c r="A9" s="204"/>
      <c r="B9" s="204" t="s">
        <v>444</v>
      </c>
      <c r="C9" s="205"/>
      <c r="D9" s="206">
        <v>6.02</v>
      </c>
      <c r="E9" s="205" t="s">
        <v>440</v>
      </c>
      <c r="F9" s="203">
        <f t="shared" si="0"/>
        <v>12.04</v>
      </c>
      <c r="G9" s="123"/>
      <c r="H9" s="123"/>
      <c r="I9" s="123"/>
      <c r="J9" s="123"/>
      <c r="K9" s="123"/>
    </row>
    <row r="10" spans="1:15" s="9" customFormat="1" ht="15.75" x14ac:dyDescent="0.25">
      <c r="A10" s="204"/>
      <c r="B10" s="204" t="s">
        <v>475</v>
      </c>
      <c r="C10" s="205"/>
      <c r="D10" s="206">
        <v>6.02</v>
      </c>
      <c r="E10" s="205" t="s">
        <v>456</v>
      </c>
      <c r="F10" s="203">
        <f t="shared" si="0"/>
        <v>2.5799999999999996</v>
      </c>
      <c r="G10" s="130"/>
      <c r="H10" s="130"/>
      <c r="I10" s="130"/>
      <c r="J10" s="130"/>
      <c r="K10" s="130"/>
    </row>
    <row r="11" spans="1:15" s="9" customFormat="1" ht="15.75" x14ac:dyDescent="0.25">
      <c r="A11" s="204"/>
      <c r="B11" s="204" t="s">
        <v>4122</v>
      </c>
      <c r="C11" s="205"/>
      <c r="D11" s="206">
        <v>4.9000000000000004</v>
      </c>
      <c r="E11" s="205" t="s">
        <v>440</v>
      </c>
      <c r="F11" s="203">
        <f t="shared" si="0"/>
        <v>9.8000000000000007</v>
      </c>
      <c r="G11" s="130"/>
      <c r="H11" s="130"/>
      <c r="I11" s="130"/>
      <c r="J11" s="130"/>
      <c r="K11" s="130"/>
    </row>
    <row r="12" spans="1:15" ht="15.75" x14ac:dyDescent="0.25">
      <c r="A12" s="204"/>
      <c r="B12" s="204" t="s">
        <v>446</v>
      </c>
      <c r="C12" s="205"/>
      <c r="D12" s="206">
        <v>7.19</v>
      </c>
      <c r="E12" s="205" t="s">
        <v>440</v>
      </c>
      <c r="F12" s="203">
        <f t="shared" si="0"/>
        <v>14.38</v>
      </c>
      <c r="G12" s="123"/>
      <c r="H12" s="123"/>
      <c r="I12" s="123"/>
      <c r="J12" s="123"/>
      <c r="K12" s="123"/>
    </row>
    <row r="13" spans="1:15" ht="15.75" x14ac:dyDescent="0.25">
      <c r="A13" s="204"/>
      <c r="B13" s="204" t="s">
        <v>447</v>
      </c>
      <c r="C13" s="205"/>
      <c r="D13" s="206">
        <v>6.43</v>
      </c>
      <c r="E13" s="205" t="s">
        <v>448</v>
      </c>
      <c r="F13" s="203">
        <f t="shared" si="0"/>
        <v>25.72</v>
      </c>
      <c r="G13" s="123"/>
      <c r="H13" s="123"/>
      <c r="I13" s="123"/>
      <c r="J13" s="123"/>
      <c r="K13" s="123"/>
    </row>
    <row r="14" spans="1:15" ht="15.75" x14ac:dyDescent="0.25">
      <c r="A14" s="204"/>
      <c r="B14" s="204" t="s">
        <v>449</v>
      </c>
      <c r="C14" s="205"/>
      <c r="D14" s="206">
        <v>31.82</v>
      </c>
      <c r="E14" s="205" t="s">
        <v>440</v>
      </c>
      <c r="F14" s="203">
        <f t="shared" si="0"/>
        <v>63.64</v>
      </c>
      <c r="G14" s="123"/>
      <c r="H14" s="123"/>
      <c r="I14" s="123"/>
      <c r="J14" s="123"/>
      <c r="K14" s="123"/>
    </row>
    <row r="15" spans="1:15" ht="15.75" x14ac:dyDescent="0.25">
      <c r="A15" s="204"/>
      <c r="B15" s="204" t="s">
        <v>450</v>
      </c>
      <c r="C15" s="205"/>
      <c r="D15" s="206">
        <v>8.2200000000000006</v>
      </c>
      <c r="E15" s="205" t="s">
        <v>440</v>
      </c>
      <c r="F15" s="203">
        <f t="shared" si="0"/>
        <v>16.440000000000001</v>
      </c>
      <c r="G15" s="123"/>
      <c r="H15" s="123"/>
      <c r="I15" s="123"/>
      <c r="J15" s="123"/>
      <c r="K15" s="123"/>
    </row>
    <row r="16" spans="1:15" ht="15.75" x14ac:dyDescent="0.25">
      <c r="A16" s="204"/>
      <c r="B16" s="204" t="s">
        <v>451</v>
      </c>
      <c r="C16" s="205"/>
      <c r="D16" s="206">
        <v>13.29</v>
      </c>
      <c r="E16" s="205" t="s">
        <v>437</v>
      </c>
      <c r="F16" s="203">
        <f t="shared" si="0"/>
        <v>13.29</v>
      </c>
      <c r="G16" s="123"/>
      <c r="H16" s="123"/>
      <c r="I16" s="123"/>
      <c r="J16" s="123"/>
      <c r="K16" s="123"/>
    </row>
    <row r="17" spans="1:11" ht="15.75" x14ac:dyDescent="0.25">
      <c r="A17" s="204"/>
      <c r="B17" s="204" t="s">
        <v>452</v>
      </c>
      <c r="C17" s="205"/>
      <c r="D17" s="206">
        <v>8.2200000000000006</v>
      </c>
      <c r="E17" s="205" t="s">
        <v>437</v>
      </c>
      <c r="F17" s="203">
        <f t="shared" si="0"/>
        <v>8.2200000000000006</v>
      </c>
      <c r="G17" s="123"/>
      <c r="H17" s="123"/>
      <c r="I17" s="123"/>
      <c r="J17" s="123"/>
      <c r="K17" s="123"/>
    </row>
    <row r="18" spans="1:11" ht="15.75" x14ac:dyDescent="0.25">
      <c r="A18" s="204"/>
      <c r="B18" s="204" t="s">
        <v>453</v>
      </c>
      <c r="C18" s="205"/>
      <c r="D18" s="206">
        <v>18.93</v>
      </c>
      <c r="E18" s="205" t="s">
        <v>437</v>
      </c>
      <c r="F18" s="203">
        <f t="shared" si="0"/>
        <v>18.93</v>
      </c>
      <c r="G18" s="123"/>
      <c r="H18" s="123"/>
      <c r="I18" s="123"/>
      <c r="J18" s="123"/>
      <c r="K18" s="123"/>
    </row>
    <row r="19" spans="1:11" ht="15.75" x14ac:dyDescent="0.25">
      <c r="A19" s="204"/>
      <c r="B19" s="204" t="s">
        <v>454</v>
      </c>
      <c r="C19" s="205"/>
      <c r="D19" s="206">
        <v>15.44</v>
      </c>
      <c r="E19" s="205" t="s">
        <v>437</v>
      </c>
      <c r="F19" s="203">
        <f t="shared" si="0"/>
        <v>15.44</v>
      </c>
      <c r="G19" s="123"/>
      <c r="H19" s="123"/>
      <c r="I19" s="123"/>
      <c r="J19" s="123"/>
      <c r="K19" s="123"/>
    </row>
    <row r="20" spans="1:11" ht="31.5" x14ac:dyDescent="0.25">
      <c r="A20" s="207" t="s">
        <v>3912</v>
      </c>
      <c r="B20" s="204" t="s">
        <v>455</v>
      </c>
      <c r="C20" s="205"/>
      <c r="D20" s="206">
        <v>55.12</v>
      </c>
      <c r="E20" s="205" t="s">
        <v>456</v>
      </c>
      <c r="F20" s="203">
        <f t="shared" si="0"/>
        <v>23.622857142857139</v>
      </c>
      <c r="G20" s="123"/>
      <c r="H20" s="123"/>
      <c r="I20" s="123"/>
      <c r="J20" s="123"/>
      <c r="K20" s="123"/>
    </row>
    <row r="21" spans="1:11" ht="15.75" x14ac:dyDescent="0.25">
      <c r="A21" s="204"/>
      <c r="B21" s="204" t="s">
        <v>457</v>
      </c>
      <c r="C21" s="205"/>
      <c r="D21" s="206">
        <v>6.54</v>
      </c>
      <c r="E21" s="205" t="s">
        <v>456</v>
      </c>
      <c r="F21" s="203">
        <f t="shared" si="0"/>
        <v>2.8028571428571429</v>
      </c>
      <c r="G21" s="123"/>
      <c r="H21" s="123"/>
      <c r="I21" s="123"/>
      <c r="J21" s="123"/>
      <c r="K21" s="123"/>
    </row>
    <row r="22" spans="1:11" ht="15.75" x14ac:dyDescent="0.25">
      <c r="A22" s="204"/>
      <c r="B22" s="204" t="s">
        <v>458</v>
      </c>
      <c r="C22" s="205">
        <v>45</v>
      </c>
      <c r="D22" s="206">
        <v>5.0599999999999996</v>
      </c>
      <c r="E22" s="205" t="s">
        <v>456</v>
      </c>
      <c r="F22" s="203">
        <f t="shared" si="0"/>
        <v>2.1685714285714286</v>
      </c>
      <c r="G22" s="123"/>
      <c r="H22" s="123"/>
      <c r="I22" s="123"/>
      <c r="J22" s="123"/>
      <c r="K22" s="123"/>
    </row>
    <row r="23" spans="1:11" ht="15.75" x14ac:dyDescent="0.25">
      <c r="A23" s="204"/>
      <c r="B23" s="204" t="s">
        <v>4123</v>
      </c>
      <c r="C23" s="205">
        <v>47</v>
      </c>
      <c r="D23" s="206">
        <v>8.61</v>
      </c>
      <c r="E23" s="205" t="s">
        <v>456</v>
      </c>
      <c r="F23" s="203">
        <f t="shared" si="0"/>
        <v>3.69</v>
      </c>
      <c r="G23" s="123"/>
      <c r="H23" s="123"/>
      <c r="I23" s="123"/>
      <c r="J23" s="123"/>
      <c r="K23" s="123"/>
    </row>
    <row r="24" spans="1:11" ht="15.75" x14ac:dyDescent="0.25">
      <c r="A24" s="204"/>
      <c r="B24" s="204" t="s">
        <v>459</v>
      </c>
      <c r="C24" s="205">
        <v>48</v>
      </c>
      <c r="D24" s="206">
        <v>6.39</v>
      </c>
      <c r="E24" s="205" t="s">
        <v>437</v>
      </c>
      <c r="F24" s="203">
        <f t="shared" si="0"/>
        <v>6.39</v>
      </c>
      <c r="G24" s="123"/>
      <c r="H24" s="123"/>
      <c r="I24" s="123"/>
      <c r="J24" s="123"/>
      <c r="K24" s="123"/>
    </row>
    <row r="25" spans="1:11" ht="15.75" x14ac:dyDescent="0.25">
      <c r="A25" s="204"/>
      <c r="B25" s="204" t="s">
        <v>460</v>
      </c>
      <c r="C25" s="205">
        <v>49</v>
      </c>
      <c r="D25" s="206">
        <v>6.44</v>
      </c>
      <c r="E25" s="205" t="s">
        <v>456</v>
      </c>
      <c r="F25" s="203">
        <f t="shared" si="0"/>
        <v>2.7600000000000002</v>
      </c>
      <c r="G25" s="123"/>
      <c r="H25" s="123"/>
      <c r="I25" s="123"/>
      <c r="J25" s="123"/>
      <c r="K25" s="123"/>
    </row>
    <row r="26" spans="1:11" ht="15.75" x14ac:dyDescent="0.25">
      <c r="A26" s="204"/>
      <c r="B26" s="204" t="s">
        <v>461</v>
      </c>
      <c r="C26" s="205">
        <v>50</v>
      </c>
      <c r="D26" s="206">
        <v>6.14</v>
      </c>
      <c r="E26" s="205" t="s">
        <v>456</v>
      </c>
      <c r="F26" s="203">
        <f t="shared" si="0"/>
        <v>2.6314285714285712</v>
      </c>
      <c r="G26" s="123"/>
      <c r="H26" s="123"/>
      <c r="I26" s="123"/>
      <c r="J26" s="123"/>
      <c r="K26" s="123"/>
    </row>
    <row r="27" spans="1:11" ht="15.75" x14ac:dyDescent="0.25">
      <c r="A27" s="204"/>
      <c r="B27" s="204" t="s">
        <v>462</v>
      </c>
      <c r="C27" s="205">
        <v>51</v>
      </c>
      <c r="D27" s="206">
        <v>4.6399999999999997</v>
      </c>
      <c r="E27" s="205" t="s">
        <v>456</v>
      </c>
      <c r="F27" s="203">
        <f t="shared" si="0"/>
        <v>1.9885714285714282</v>
      </c>
      <c r="G27" s="123"/>
      <c r="H27" s="123"/>
      <c r="I27" s="123"/>
      <c r="J27" s="123"/>
      <c r="K27" s="123"/>
    </row>
    <row r="28" spans="1:11" ht="15.75" x14ac:dyDescent="0.25">
      <c r="A28" s="204"/>
      <c r="B28" s="204" t="s">
        <v>463</v>
      </c>
      <c r="C28" s="205">
        <v>52</v>
      </c>
      <c r="D28" s="206">
        <v>4.8499999999999996</v>
      </c>
      <c r="E28" s="205" t="s">
        <v>435</v>
      </c>
      <c r="F28" s="203">
        <f t="shared" si="0"/>
        <v>0.69285714285714284</v>
      </c>
      <c r="G28" s="123"/>
      <c r="H28" s="123"/>
      <c r="I28" s="123"/>
      <c r="J28" s="123"/>
      <c r="K28" s="123"/>
    </row>
    <row r="29" spans="1:11" ht="15.75" x14ac:dyDescent="0.25">
      <c r="A29" s="204"/>
      <c r="B29" s="204" t="s">
        <v>4930</v>
      </c>
      <c r="C29" s="205">
        <v>53</v>
      </c>
      <c r="D29" s="206">
        <v>3.76</v>
      </c>
      <c r="E29" s="205" t="s">
        <v>440</v>
      </c>
      <c r="F29" s="203">
        <f t="shared" si="0"/>
        <v>7.52</v>
      </c>
      <c r="G29" s="123"/>
      <c r="H29" s="123"/>
      <c r="I29" s="123"/>
      <c r="J29" s="123"/>
      <c r="K29" s="123"/>
    </row>
    <row r="30" spans="1:11" ht="15.75" x14ac:dyDescent="0.25">
      <c r="A30" s="204"/>
      <c r="B30" s="204" t="s">
        <v>464</v>
      </c>
      <c r="C30" s="205">
        <v>54</v>
      </c>
      <c r="D30" s="206">
        <v>1.34</v>
      </c>
      <c r="E30" s="205" t="s">
        <v>440</v>
      </c>
      <c r="F30" s="203">
        <f t="shared" si="0"/>
        <v>2.68</v>
      </c>
      <c r="G30" s="123"/>
      <c r="H30" s="123"/>
      <c r="I30" s="123"/>
      <c r="J30" s="123"/>
      <c r="K30" s="123"/>
    </row>
    <row r="31" spans="1:11" ht="15.75" x14ac:dyDescent="0.25">
      <c r="A31" s="204"/>
      <c r="B31" s="204" t="s">
        <v>465</v>
      </c>
      <c r="C31" s="205"/>
      <c r="D31" s="206">
        <v>0.93</v>
      </c>
      <c r="E31" s="205" t="s">
        <v>440</v>
      </c>
      <c r="F31" s="203">
        <f t="shared" si="0"/>
        <v>1.86</v>
      </c>
      <c r="G31" s="123"/>
      <c r="H31" s="123"/>
      <c r="I31" s="123"/>
      <c r="J31" s="123"/>
      <c r="K31" s="123"/>
    </row>
    <row r="32" spans="1:11" ht="15.75" x14ac:dyDescent="0.25">
      <c r="A32" s="204"/>
      <c r="B32" s="204" t="s">
        <v>466</v>
      </c>
      <c r="C32" s="205">
        <v>55</v>
      </c>
      <c r="D32" s="206">
        <v>23.86</v>
      </c>
      <c r="E32" s="205" t="s">
        <v>456</v>
      </c>
      <c r="F32" s="203">
        <f t="shared" si="0"/>
        <v>10.225714285714286</v>
      </c>
      <c r="G32" s="123"/>
      <c r="H32" s="123"/>
      <c r="I32" s="123"/>
      <c r="J32" s="123"/>
      <c r="K32" s="123"/>
    </row>
    <row r="33" spans="1:11" ht="15.75" x14ac:dyDescent="0.25">
      <c r="A33" s="204"/>
      <c r="B33" s="204" t="s">
        <v>467</v>
      </c>
      <c r="C33" s="205">
        <v>56</v>
      </c>
      <c r="D33" s="206">
        <v>15.09</v>
      </c>
      <c r="E33" s="205" t="s">
        <v>456</v>
      </c>
      <c r="F33" s="203">
        <f t="shared" si="0"/>
        <v>6.4671428571428562</v>
      </c>
      <c r="G33" s="123"/>
      <c r="H33" s="123"/>
      <c r="I33" s="123"/>
      <c r="J33" s="123"/>
      <c r="K33" s="123"/>
    </row>
    <row r="34" spans="1:11" ht="15.75" x14ac:dyDescent="0.25">
      <c r="A34" s="204"/>
      <c r="B34" s="204" t="s">
        <v>468</v>
      </c>
      <c r="C34" s="205">
        <v>57</v>
      </c>
      <c r="D34" s="206">
        <v>12.83</v>
      </c>
      <c r="E34" s="205" t="s">
        <v>456</v>
      </c>
      <c r="F34" s="203">
        <f t="shared" si="0"/>
        <v>5.4985714285714291</v>
      </c>
      <c r="G34" s="123"/>
      <c r="H34" s="123"/>
      <c r="I34" s="123"/>
      <c r="J34" s="123"/>
      <c r="K34" s="123"/>
    </row>
    <row r="35" spans="1:11" ht="31.5" x14ac:dyDescent="0.25">
      <c r="A35" s="207" t="s">
        <v>3913</v>
      </c>
      <c r="B35" s="204" t="s">
        <v>455</v>
      </c>
      <c r="C35" s="205"/>
      <c r="D35" s="206">
        <v>69</v>
      </c>
      <c r="E35" s="205" t="s">
        <v>437</v>
      </c>
      <c r="F35" s="203">
        <f t="shared" si="0"/>
        <v>69</v>
      </c>
      <c r="G35" s="123"/>
      <c r="H35" s="123"/>
      <c r="I35" s="123"/>
      <c r="J35" s="123"/>
      <c r="K35" s="123"/>
    </row>
    <row r="36" spans="1:11" ht="15.75" x14ac:dyDescent="0.25">
      <c r="A36" s="204"/>
      <c r="B36" s="204" t="s">
        <v>469</v>
      </c>
      <c r="C36" s="205">
        <v>58</v>
      </c>
      <c r="D36" s="206">
        <v>33.049999999999997</v>
      </c>
      <c r="E36" s="205" t="s">
        <v>437</v>
      </c>
      <c r="F36" s="203">
        <f t="shared" si="0"/>
        <v>33.049999999999997</v>
      </c>
      <c r="G36" s="123"/>
      <c r="H36" s="123"/>
      <c r="I36" s="123"/>
      <c r="J36" s="123"/>
      <c r="K36" s="123"/>
    </row>
    <row r="37" spans="1:11" ht="15.75" x14ac:dyDescent="0.25">
      <c r="A37" s="204"/>
      <c r="B37" s="204" t="s">
        <v>470</v>
      </c>
      <c r="C37" s="205">
        <v>59</v>
      </c>
      <c r="D37" s="206">
        <v>25.62</v>
      </c>
      <c r="E37" s="205" t="s">
        <v>437</v>
      </c>
      <c r="F37" s="203">
        <f t="shared" si="0"/>
        <v>25.62</v>
      </c>
      <c r="G37" s="123"/>
      <c r="H37" s="123"/>
      <c r="I37" s="123"/>
      <c r="J37" s="123"/>
      <c r="K37" s="123"/>
    </row>
    <row r="38" spans="1:11" ht="15.75" x14ac:dyDescent="0.25">
      <c r="A38" s="204"/>
      <c r="B38" s="204" t="s">
        <v>471</v>
      </c>
      <c r="C38" s="205">
        <v>61</v>
      </c>
      <c r="D38" s="206">
        <v>13.87</v>
      </c>
      <c r="E38" s="205" t="s">
        <v>437</v>
      </c>
      <c r="F38" s="203">
        <f t="shared" si="0"/>
        <v>13.87</v>
      </c>
      <c r="G38" s="123"/>
      <c r="H38" s="123"/>
      <c r="I38" s="123"/>
      <c r="J38" s="123"/>
      <c r="K38" s="123"/>
    </row>
    <row r="39" spans="1:11" ht="15.75" x14ac:dyDescent="0.25">
      <c r="A39" s="204"/>
      <c r="B39" s="204" t="s">
        <v>472</v>
      </c>
      <c r="C39" s="205">
        <v>62</v>
      </c>
      <c r="D39" s="206">
        <v>13.03</v>
      </c>
      <c r="E39" s="205" t="s">
        <v>456</v>
      </c>
      <c r="F39" s="203">
        <f t="shared" si="0"/>
        <v>5.5842857142857136</v>
      </c>
      <c r="G39" s="123"/>
      <c r="H39" s="123"/>
      <c r="I39" s="123"/>
      <c r="J39" s="123"/>
      <c r="K39" s="123"/>
    </row>
    <row r="40" spans="1:11" ht="15.75" x14ac:dyDescent="0.25">
      <c r="A40" s="204"/>
      <c r="B40" s="204" t="s">
        <v>472</v>
      </c>
      <c r="C40" s="205">
        <v>63</v>
      </c>
      <c r="D40" s="206">
        <v>12.57</v>
      </c>
      <c r="E40" s="205" t="s">
        <v>456</v>
      </c>
      <c r="F40" s="203">
        <f t="shared" si="0"/>
        <v>5.387142857142857</v>
      </c>
      <c r="G40" s="123"/>
      <c r="H40" s="123"/>
      <c r="I40" s="123"/>
      <c r="J40" s="123"/>
      <c r="K40" s="123"/>
    </row>
    <row r="41" spans="1:11" ht="15.75" x14ac:dyDescent="0.25">
      <c r="A41" s="204"/>
      <c r="B41" s="204" t="s">
        <v>473</v>
      </c>
      <c r="C41" s="205">
        <v>64</v>
      </c>
      <c r="D41" s="206">
        <v>11.79</v>
      </c>
      <c r="E41" s="205" t="s">
        <v>456</v>
      </c>
      <c r="F41" s="203">
        <f t="shared" si="0"/>
        <v>5.0528571428571425</v>
      </c>
      <c r="G41" s="123"/>
      <c r="H41" s="123"/>
      <c r="I41" s="123"/>
      <c r="J41" s="123"/>
      <c r="K41" s="123"/>
    </row>
    <row r="42" spans="1:11" ht="15.75" x14ac:dyDescent="0.25">
      <c r="A42" s="208" t="s">
        <v>474</v>
      </c>
      <c r="B42" s="204" t="s">
        <v>1367</v>
      </c>
      <c r="C42" s="205">
        <v>65</v>
      </c>
      <c r="D42" s="206">
        <v>14.47</v>
      </c>
      <c r="E42" s="205" t="s">
        <v>437</v>
      </c>
      <c r="F42" s="203">
        <f t="shared" si="0"/>
        <v>14.47</v>
      </c>
      <c r="G42" s="123"/>
      <c r="H42" s="123"/>
      <c r="I42" s="123"/>
      <c r="J42" s="123"/>
      <c r="K42" s="123"/>
    </row>
    <row r="43" spans="1:11" ht="15.75" x14ac:dyDescent="0.25">
      <c r="A43" s="208"/>
      <c r="B43" s="204" t="s">
        <v>478</v>
      </c>
      <c r="C43" s="205"/>
      <c r="D43" s="206">
        <v>9</v>
      </c>
      <c r="E43" s="205" t="s">
        <v>456</v>
      </c>
      <c r="F43" s="203">
        <f t="shared" si="0"/>
        <v>3.8571428571428572</v>
      </c>
      <c r="G43" s="123"/>
      <c r="H43" s="123"/>
      <c r="I43" s="123"/>
      <c r="J43" s="123"/>
      <c r="K43" s="123"/>
    </row>
    <row r="44" spans="1:11" ht="15.75" x14ac:dyDescent="0.25">
      <c r="A44" s="204"/>
      <c r="B44" s="204" t="s">
        <v>476</v>
      </c>
      <c r="C44" s="205"/>
      <c r="D44" s="206">
        <v>9.24</v>
      </c>
      <c r="E44" s="205" t="s">
        <v>437</v>
      </c>
      <c r="F44" s="203">
        <f t="shared" si="0"/>
        <v>9.24</v>
      </c>
      <c r="G44" s="123"/>
      <c r="H44" s="123"/>
      <c r="I44" s="123"/>
      <c r="J44" s="123"/>
      <c r="K44" s="123"/>
    </row>
    <row r="45" spans="1:11" ht="15.75" x14ac:dyDescent="0.25">
      <c r="A45" s="204"/>
      <c r="B45" s="204" t="s">
        <v>477</v>
      </c>
      <c r="C45" s="205"/>
      <c r="D45" s="206">
        <v>14.1</v>
      </c>
      <c r="E45" s="205" t="s">
        <v>437</v>
      </c>
      <c r="F45" s="203">
        <f t="shared" si="0"/>
        <v>14.1</v>
      </c>
      <c r="G45" s="123"/>
      <c r="H45" s="123"/>
      <c r="I45" s="123"/>
      <c r="J45" s="123"/>
      <c r="K45" s="123"/>
    </row>
    <row r="46" spans="1:11" ht="15.75" x14ac:dyDescent="0.25">
      <c r="A46" s="204"/>
      <c r="B46" s="204" t="s">
        <v>4124</v>
      </c>
      <c r="C46" s="205"/>
      <c r="D46" s="206">
        <v>30.2</v>
      </c>
      <c r="E46" s="205" t="s">
        <v>437</v>
      </c>
      <c r="F46" s="203">
        <f t="shared" si="0"/>
        <v>30.2</v>
      </c>
      <c r="G46" s="123"/>
      <c r="H46" s="123"/>
      <c r="I46" s="123"/>
      <c r="J46" s="123"/>
      <c r="K46" s="123"/>
    </row>
    <row r="47" spans="1:11" ht="15.75" x14ac:dyDescent="0.25">
      <c r="A47" s="204"/>
      <c r="B47" s="204" t="s">
        <v>4125</v>
      </c>
      <c r="C47" s="205"/>
      <c r="D47" s="206">
        <v>10.4</v>
      </c>
      <c r="E47" s="205" t="s">
        <v>437</v>
      </c>
      <c r="F47" s="203">
        <f t="shared" si="0"/>
        <v>10.4</v>
      </c>
      <c r="G47" s="123"/>
      <c r="H47" s="123"/>
      <c r="I47" s="123"/>
      <c r="J47" s="123"/>
      <c r="K47" s="123"/>
    </row>
    <row r="48" spans="1:11" ht="15.75" x14ac:dyDescent="0.25">
      <c r="A48" s="204"/>
      <c r="B48" s="204" t="s">
        <v>4126</v>
      </c>
      <c r="C48" s="205"/>
      <c r="D48" s="206">
        <v>8.93</v>
      </c>
      <c r="E48" s="205" t="s">
        <v>437</v>
      </c>
      <c r="F48" s="203">
        <f t="shared" si="0"/>
        <v>8.93</v>
      </c>
      <c r="G48" s="123"/>
      <c r="H48" s="123"/>
      <c r="I48" s="123"/>
      <c r="J48" s="123"/>
      <c r="K48" s="123"/>
    </row>
    <row r="49" spans="1:11" ht="15.75" x14ac:dyDescent="0.25">
      <c r="A49" s="204"/>
      <c r="B49" s="204" t="s">
        <v>4127</v>
      </c>
      <c r="C49" s="205"/>
      <c r="D49" s="206">
        <v>19</v>
      </c>
      <c r="E49" s="205" t="s">
        <v>437</v>
      </c>
      <c r="F49" s="203">
        <f t="shared" si="0"/>
        <v>19</v>
      </c>
      <c r="G49" s="123"/>
      <c r="H49" s="123"/>
      <c r="I49" s="123"/>
      <c r="J49" s="123"/>
      <c r="K49" s="123"/>
    </row>
    <row r="50" spans="1:11" ht="15.75" x14ac:dyDescent="0.25">
      <c r="A50" s="204"/>
      <c r="B50" s="204" t="s">
        <v>4128</v>
      </c>
      <c r="C50" s="205"/>
      <c r="D50" s="206">
        <v>19.829999999999998</v>
      </c>
      <c r="E50" s="205" t="s">
        <v>437</v>
      </c>
      <c r="F50" s="203">
        <f t="shared" si="0"/>
        <v>19.829999999999998</v>
      </c>
      <c r="G50" s="123"/>
      <c r="H50" s="123"/>
      <c r="I50" s="123"/>
      <c r="J50" s="123"/>
      <c r="K50" s="123"/>
    </row>
    <row r="51" spans="1:11" ht="15.75" x14ac:dyDescent="0.25">
      <c r="A51" s="204"/>
      <c r="B51" s="204" t="s">
        <v>1367</v>
      </c>
      <c r="C51" s="205"/>
      <c r="D51" s="206">
        <v>12.8</v>
      </c>
      <c r="E51" s="205" t="s">
        <v>437</v>
      </c>
      <c r="F51" s="203">
        <f t="shared" si="0"/>
        <v>12.8</v>
      </c>
      <c r="G51" s="123"/>
      <c r="H51" s="123"/>
      <c r="I51" s="123"/>
      <c r="J51" s="123"/>
      <c r="K51" s="123"/>
    </row>
    <row r="52" spans="1:11" ht="15.75" x14ac:dyDescent="0.25">
      <c r="A52" s="204"/>
      <c r="B52" s="204" t="s">
        <v>1170</v>
      </c>
      <c r="C52" s="205"/>
      <c r="D52" s="206">
        <v>8</v>
      </c>
      <c r="E52" s="205" t="s">
        <v>435</v>
      </c>
      <c r="F52" s="203">
        <f t="shared" si="0"/>
        <v>1.1428571428571428</v>
      </c>
      <c r="G52" s="123"/>
      <c r="H52" s="123"/>
      <c r="I52" s="123"/>
      <c r="J52" s="123"/>
      <c r="K52" s="123"/>
    </row>
    <row r="53" spans="1:11" s="9" customFormat="1" ht="15.75" x14ac:dyDescent="0.25">
      <c r="A53" s="204"/>
      <c r="B53" s="204" t="s">
        <v>590</v>
      </c>
      <c r="C53" s="205"/>
      <c r="D53" s="206">
        <v>7.04</v>
      </c>
      <c r="E53" s="205" t="s">
        <v>440</v>
      </c>
      <c r="F53" s="203">
        <f t="shared" si="0"/>
        <v>14.08</v>
      </c>
      <c r="G53" s="130"/>
      <c r="H53" s="130"/>
      <c r="I53" s="130"/>
      <c r="J53" s="130"/>
      <c r="K53" s="130"/>
    </row>
    <row r="54" spans="1:11" ht="15.75" x14ac:dyDescent="0.25">
      <c r="A54" s="204"/>
      <c r="B54" s="204" t="s">
        <v>478</v>
      </c>
      <c r="C54" s="205">
        <v>72</v>
      </c>
      <c r="D54" s="206">
        <v>11.1</v>
      </c>
      <c r="E54" s="205" t="s">
        <v>456</v>
      </c>
      <c r="F54" s="203">
        <f t="shared" si="0"/>
        <v>4.7571428571428571</v>
      </c>
      <c r="G54" s="123"/>
      <c r="H54" s="123"/>
      <c r="I54" s="123"/>
      <c r="J54" s="123"/>
      <c r="K54" s="123"/>
    </row>
    <row r="55" spans="1:11" s="9" customFormat="1" ht="15.75" x14ac:dyDescent="0.25">
      <c r="A55" s="204"/>
      <c r="B55" s="204" t="s">
        <v>478</v>
      </c>
      <c r="C55" s="205">
        <v>73</v>
      </c>
      <c r="D55" s="206">
        <v>6.8</v>
      </c>
      <c r="E55" s="205" t="s">
        <v>456</v>
      </c>
      <c r="F55" s="203">
        <f t="shared" si="0"/>
        <v>2.9142857142857141</v>
      </c>
      <c r="G55" s="130"/>
      <c r="H55" s="130"/>
      <c r="I55" s="130"/>
      <c r="J55" s="130"/>
      <c r="K55" s="130"/>
    </row>
    <row r="56" spans="1:11" ht="15.75" x14ac:dyDescent="0.25">
      <c r="A56" s="204"/>
      <c r="B56" s="204" t="s">
        <v>478</v>
      </c>
      <c r="C56" s="205">
        <v>74</v>
      </c>
      <c r="D56" s="206">
        <v>16.21</v>
      </c>
      <c r="E56" s="205" t="s">
        <v>456</v>
      </c>
      <c r="F56" s="203">
        <f t="shared" si="0"/>
        <v>6.9471428571428575</v>
      </c>
      <c r="G56" s="123"/>
      <c r="H56" s="123"/>
      <c r="I56" s="123"/>
      <c r="J56" s="123"/>
      <c r="K56" s="123"/>
    </row>
    <row r="57" spans="1:11" ht="15.75" x14ac:dyDescent="0.25">
      <c r="A57" s="204"/>
      <c r="B57" s="204" t="s">
        <v>478</v>
      </c>
      <c r="C57" s="205">
        <v>75</v>
      </c>
      <c r="D57" s="206">
        <v>7.26</v>
      </c>
      <c r="E57" s="205" t="s">
        <v>456</v>
      </c>
      <c r="F57" s="203">
        <f t="shared" si="0"/>
        <v>3.1114285714285717</v>
      </c>
      <c r="G57" s="123"/>
      <c r="H57" s="123"/>
      <c r="I57" s="123"/>
      <c r="J57" s="123"/>
      <c r="K57" s="123"/>
    </row>
    <row r="58" spans="1:11" ht="15.75" x14ac:dyDescent="0.25">
      <c r="A58" s="204"/>
      <c r="B58" s="204" t="s">
        <v>478</v>
      </c>
      <c r="C58" s="205">
        <v>76</v>
      </c>
      <c r="D58" s="206">
        <v>13.55</v>
      </c>
      <c r="E58" s="205" t="s">
        <v>456</v>
      </c>
      <c r="F58" s="203">
        <f t="shared" si="0"/>
        <v>5.8071428571428578</v>
      </c>
      <c r="G58" s="123"/>
      <c r="H58" s="123"/>
      <c r="I58" s="123"/>
      <c r="J58" s="123"/>
      <c r="K58" s="123"/>
    </row>
    <row r="59" spans="1:11" ht="15.75" x14ac:dyDescent="0.25">
      <c r="A59" s="204"/>
      <c r="B59" s="204" t="s">
        <v>479</v>
      </c>
      <c r="C59" s="205"/>
      <c r="D59" s="206">
        <v>2.2400000000000002</v>
      </c>
      <c r="E59" s="205" t="s">
        <v>440</v>
      </c>
      <c r="F59" s="203">
        <f t="shared" si="0"/>
        <v>4.4800000000000004</v>
      </c>
      <c r="G59" s="123"/>
      <c r="H59" s="123"/>
      <c r="I59" s="123"/>
      <c r="J59" s="123"/>
      <c r="K59" s="123"/>
    </row>
    <row r="60" spans="1:11" ht="15.75" x14ac:dyDescent="0.25">
      <c r="A60" s="204"/>
      <c r="B60" s="204" t="s">
        <v>480</v>
      </c>
      <c r="C60" s="205"/>
      <c r="D60" s="206">
        <v>4.62</v>
      </c>
      <c r="E60" s="205" t="s">
        <v>440</v>
      </c>
      <c r="F60" s="203">
        <f t="shared" si="0"/>
        <v>9.24</v>
      </c>
      <c r="G60" s="123"/>
      <c r="H60" s="123"/>
      <c r="I60" s="123"/>
      <c r="J60" s="123"/>
      <c r="K60" s="123"/>
    </row>
    <row r="61" spans="1:11" ht="15.75" x14ac:dyDescent="0.25">
      <c r="A61" s="204"/>
      <c r="B61" s="204" t="s">
        <v>481</v>
      </c>
      <c r="C61" s="205"/>
      <c r="D61" s="206">
        <v>2.57</v>
      </c>
      <c r="E61" s="205" t="s">
        <v>440</v>
      </c>
      <c r="F61" s="203">
        <f t="shared" si="0"/>
        <v>5.14</v>
      </c>
      <c r="G61" s="123"/>
      <c r="H61" s="123"/>
      <c r="I61" s="123"/>
      <c r="J61" s="123"/>
      <c r="K61" s="123"/>
    </row>
    <row r="62" spans="1:11" s="9" customFormat="1" ht="15.75" x14ac:dyDescent="0.25">
      <c r="A62" s="204"/>
      <c r="B62" s="204" t="s">
        <v>4129</v>
      </c>
      <c r="C62" s="205"/>
      <c r="D62" s="206">
        <v>6.09</v>
      </c>
      <c r="E62" s="205" t="s">
        <v>440</v>
      </c>
      <c r="F62" s="203">
        <f t="shared" si="0"/>
        <v>12.18</v>
      </c>
      <c r="G62" s="130"/>
      <c r="H62" s="130"/>
      <c r="I62" s="130"/>
      <c r="J62" s="130"/>
      <c r="K62" s="130"/>
    </row>
    <row r="63" spans="1:11" ht="31.5" x14ac:dyDescent="0.25">
      <c r="A63" s="207" t="s">
        <v>3914</v>
      </c>
      <c r="B63" s="204" t="s">
        <v>482</v>
      </c>
      <c r="C63" s="205"/>
      <c r="D63" s="206">
        <v>29.77</v>
      </c>
      <c r="E63" s="205" t="s">
        <v>437</v>
      </c>
      <c r="F63" s="203">
        <f t="shared" si="0"/>
        <v>29.77</v>
      </c>
      <c r="G63" s="123"/>
      <c r="H63" s="123"/>
      <c r="I63" s="123"/>
      <c r="J63" s="123"/>
      <c r="K63" s="123"/>
    </row>
    <row r="64" spans="1:11" ht="15.75" x14ac:dyDescent="0.25">
      <c r="A64" s="204"/>
      <c r="B64" s="204" t="s">
        <v>483</v>
      </c>
      <c r="C64" s="205"/>
      <c r="D64" s="206">
        <v>3.56</v>
      </c>
      <c r="E64" s="205" t="s">
        <v>440</v>
      </c>
      <c r="F64" s="203">
        <f t="shared" si="0"/>
        <v>7.12</v>
      </c>
      <c r="G64" s="123"/>
      <c r="H64" s="123"/>
      <c r="I64" s="123"/>
      <c r="J64" s="123"/>
      <c r="K64" s="123"/>
    </row>
    <row r="65" spans="1:11" ht="15.75" x14ac:dyDescent="0.25">
      <c r="A65" s="204"/>
      <c r="B65" s="204" t="s">
        <v>4931</v>
      </c>
      <c r="C65" s="205">
        <v>80</v>
      </c>
      <c r="D65" s="206">
        <v>1.4</v>
      </c>
      <c r="E65" s="205" t="s">
        <v>440</v>
      </c>
      <c r="F65" s="203">
        <f t="shared" si="0"/>
        <v>2.8</v>
      </c>
      <c r="G65" s="123"/>
      <c r="H65" s="123"/>
      <c r="I65" s="123"/>
      <c r="J65" s="123"/>
      <c r="K65" s="123"/>
    </row>
    <row r="66" spans="1:11" ht="15.75" x14ac:dyDescent="0.25">
      <c r="A66" s="204"/>
      <c r="B66" s="204" t="s">
        <v>484</v>
      </c>
      <c r="C66" s="205">
        <v>81</v>
      </c>
      <c r="D66" s="206">
        <v>6.73</v>
      </c>
      <c r="E66" s="205" t="s">
        <v>437</v>
      </c>
      <c r="F66" s="203">
        <f t="shared" si="0"/>
        <v>6.73</v>
      </c>
      <c r="G66" s="123"/>
      <c r="H66" s="123"/>
      <c r="I66" s="123"/>
      <c r="J66" s="123"/>
      <c r="K66" s="123"/>
    </row>
    <row r="67" spans="1:11" ht="15.75" x14ac:dyDescent="0.25">
      <c r="A67" s="204"/>
      <c r="B67" s="204" t="s">
        <v>485</v>
      </c>
      <c r="C67" s="205"/>
      <c r="D67" s="206">
        <v>2.7</v>
      </c>
      <c r="E67" s="205" t="s">
        <v>437</v>
      </c>
      <c r="F67" s="203">
        <f t="shared" si="0"/>
        <v>2.7</v>
      </c>
      <c r="G67" s="123"/>
      <c r="H67" s="123"/>
      <c r="I67" s="123"/>
      <c r="J67" s="123"/>
      <c r="K67" s="123"/>
    </row>
    <row r="68" spans="1:11" ht="15.75" x14ac:dyDescent="0.25">
      <c r="A68" s="204"/>
      <c r="B68" s="204" t="s">
        <v>486</v>
      </c>
      <c r="C68" s="205"/>
      <c r="D68" s="206">
        <v>2.7</v>
      </c>
      <c r="E68" s="205" t="s">
        <v>437</v>
      </c>
      <c r="F68" s="203">
        <f t="shared" ref="F68:F131" si="1">_xlfn.SWITCH(E68,
"1d", D68,
"2d", 2*D68,
"3d", 3*D68,
"4d", 4*D68,
"5d", 5*D68,
"1 x tedensko", D68/7,
"2 x tedensko", 2*D68/7,
"3 x tedensko", 3*D68/7,
"1 x mesečno", D68/30,
"2 x mesečno", 2*D68/30,
"2 x letno", 2*D68/365,
"35 x letno", 35*D68/365,
)</f>
        <v>2.7</v>
      </c>
      <c r="G68" s="123"/>
      <c r="H68" s="123"/>
      <c r="I68" s="123"/>
      <c r="J68" s="123"/>
      <c r="K68" s="123"/>
    </row>
    <row r="69" spans="1:11" ht="15.75" x14ac:dyDescent="0.25">
      <c r="A69" s="204"/>
      <c r="B69" s="204" t="s">
        <v>487</v>
      </c>
      <c r="C69" s="205"/>
      <c r="D69" s="206">
        <v>1.51</v>
      </c>
      <c r="E69" s="205" t="s">
        <v>440</v>
      </c>
      <c r="F69" s="203">
        <f t="shared" si="1"/>
        <v>3.02</v>
      </c>
      <c r="G69" s="123"/>
      <c r="H69" s="123"/>
      <c r="I69" s="123"/>
      <c r="J69" s="123"/>
      <c r="K69" s="123"/>
    </row>
    <row r="70" spans="1:11" ht="15.75" x14ac:dyDescent="0.25">
      <c r="A70" s="204"/>
      <c r="B70" s="204" t="s">
        <v>3303</v>
      </c>
      <c r="C70" s="205">
        <v>79</v>
      </c>
      <c r="D70" s="206">
        <v>8.9600000000000009</v>
      </c>
      <c r="E70" s="205" t="s">
        <v>437</v>
      </c>
      <c r="F70" s="203">
        <f t="shared" si="1"/>
        <v>8.9600000000000009</v>
      </c>
      <c r="G70" s="123"/>
      <c r="H70" s="123"/>
      <c r="I70" s="123"/>
      <c r="J70" s="123"/>
      <c r="K70" s="123"/>
    </row>
    <row r="71" spans="1:11" ht="15.75" x14ac:dyDescent="0.25">
      <c r="A71" s="204"/>
      <c r="B71" s="204" t="s">
        <v>489</v>
      </c>
      <c r="C71" s="205">
        <v>43</v>
      </c>
      <c r="D71" s="206">
        <v>51.24</v>
      </c>
      <c r="E71" s="205" t="s">
        <v>437</v>
      </c>
      <c r="F71" s="203">
        <f t="shared" si="1"/>
        <v>51.24</v>
      </c>
      <c r="G71" s="123"/>
      <c r="H71" s="123"/>
      <c r="I71" s="123"/>
      <c r="J71" s="123"/>
      <c r="K71" s="123"/>
    </row>
    <row r="72" spans="1:11" ht="15.75" x14ac:dyDescent="0.25">
      <c r="A72" s="204"/>
      <c r="B72" s="204" t="s">
        <v>490</v>
      </c>
      <c r="C72" s="205"/>
      <c r="D72" s="206">
        <v>21.77</v>
      </c>
      <c r="E72" s="205" t="s">
        <v>437</v>
      </c>
      <c r="F72" s="203">
        <f t="shared" si="1"/>
        <v>21.77</v>
      </c>
      <c r="G72" s="123"/>
      <c r="H72" s="123"/>
      <c r="I72" s="123"/>
      <c r="J72" s="123"/>
      <c r="K72" s="123"/>
    </row>
    <row r="73" spans="1:11" ht="15.75" x14ac:dyDescent="0.25">
      <c r="A73" s="204"/>
      <c r="B73" s="204" t="s">
        <v>491</v>
      </c>
      <c r="C73" s="205">
        <v>41</v>
      </c>
      <c r="D73" s="206">
        <v>14.88</v>
      </c>
      <c r="E73" s="205" t="s">
        <v>456</v>
      </c>
      <c r="F73" s="203">
        <f t="shared" si="1"/>
        <v>6.3771428571428572</v>
      </c>
      <c r="G73" s="123"/>
      <c r="H73" s="123"/>
      <c r="I73" s="123"/>
      <c r="J73" s="123"/>
      <c r="K73" s="123"/>
    </row>
    <row r="74" spans="1:11" ht="15.75" x14ac:dyDescent="0.25">
      <c r="A74" s="204"/>
      <c r="B74" s="204" t="s">
        <v>492</v>
      </c>
      <c r="C74" s="205">
        <v>40</v>
      </c>
      <c r="D74" s="206">
        <v>15.49</v>
      </c>
      <c r="E74" s="205" t="s">
        <v>456</v>
      </c>
      <c r="F74" s="203">
        <f t="shared" si="1"/>
        <v>6.6385714285714288</v>
      </c>
      <c r="G74" s="123"/>
      <c r="H74" s="123"/>
      <c r="I74" s="123"/>
      <c r="J74" s="123"/>
      <c r="K74" s="123"/>
    </row>
    <row r="75" spans="1:11" ht="15.75" x14ac:dyDescent="0.25">
      <c r="A75" s="204"/>
      <c r="B75" s="204" t="s">
        <v>493</v>
      </c>
      <c r="C75" s="205"/>
      <c r="D75" s="206">
        <v>38.049999999999997</v>
      </c>
      <c r="E75" s="205" t="s">
        <v>437</v>
      </c>
      <c r="F75" s="203">
        <f t="shared" si="1"/>
        <v>38.049999999999997</v>
      </c>
      <c r="G75" s="123"/>
      <c r="H75" s="123"/>
      <c r="I75" s="123"/>
      <c r="J75" s="123"/>
      <c r="K75" s="123"/>
    </row>
    <row r="76" spans="1:11" s="9" customFormat="1" ht="15.75" x14ac:dyDescent="0.25">
      <c r="A76" s="204"/>
      <c r="B76" s="204" t="s">
        <v>4130</v>
      </c>
      <c r="C76" s="205"/>
      <c r="D76" s="206">
        <v>10.6</v>
      </c>
      <c r="E76" s="205" t="s">
        <v>456</v>
      </c>
      <c r="F76" s="203">
        <f t="shared" si="1"/>
        <v>4.5428571428571427</v>
      </c>
      <c r="G76" s="130"/>
      <c r="H76" s="130"/>
      <c r="I76" s="130"/>
      <c r="J76" s="130"/>
      <c r="K76" s="130"/>
    </row>
    <row r="77" spans="1:11" s="9" customFormat="1" ht="15.75" x14ac:dyDescent="0.25">
      <c r="A77" s="204"/>
      <c r="B77" s="204" t="s">
        <v>455</v>
      </c>
      <c r="C77" s="205"/>
      <c r="D77" s="206">
        <v>5.4</v>
      </c>
      <c r="E77" s="205" t="s">
        <v>437</v>
      </c>
      <c r="F77" s="203">
        <f t="shared" si="1"/>
        <v>5.4</v>
      </c>
      <c r="G77" s="130"/>
      <c r="H77" s="130"/>
      <c r="I77" s="130"/>
      <c r="J77" s="130"/>
      <c r="K77" s="130"/>
    </row>
    <row r="78" spans="1:11" s="9" customFormat="1" ht="15.75" x14ac:dyDescent="0.25">
      <c r="A78" s="204"/>
      <c r="B78" s="204" t="s">
        <v>472</v>
      </c>
      <c r="C78" s="205"/>
      <c r="D78" s="206">
        <v>19.100000000000001</v>
      </c>
      <c r="E78" s="205" t="s">
        <v>456</v>
      </c>
      <c r="F78" s="203">
        <f t="shared" si="1"/>
        <v>8.1857142857142868</v>
      </c>
      <c r="G78" s="130"/>
      <c r="H78" s="130"/>
      <c r="I78" s="130"/>
      <c r="J78" s="130"/>
      <c r="K78" s="130"/>
    </row>
    <row r="79" spans="1:11" ht="31.5" x14ac:dyDescent="0.25">
      <c r="A79" s="207" t="s">
        <v>3915</v>
      </c>
      <c r="B79" s="204" t="s">
        <v>495</v>
      </c>
      <c r="C79" s="205"/>
      <c r="D79" s="206">
        <v>85.58</v>
      </c>
      <c r="E79" s="205" t="s">
        <v>437</v>
      </c>
      <c r="F79" s="203">
        <f t="shared" si="1"/>
        <v>85.58</v>
      </c>
      <c r="G79" s="123"/>
      <c r="H79" s="123"/>
      <c r="I79" s="123"/>
      <c r="J79" s="123"/>
      <c r="K79" s="123"/>
    </row>
    <row r="80" spans="1:11" ht="15.75" x14ac:dyDescent="0.25">
      <c r="A80" s="204"/>
      <c r="B80" s="204" t="s">
        <v>496</v>
      </c>
      <c r="C80" s="205"/>
      <c r="D80" s="206">
        <v>17.77</v>
      </c>
      <c r="E80" s="205" t="s">
        <v>456</v>
      </c>
      <c r="F80" s="203">
        <f t="shared" si="1"/>
        <v>7.6157142857142857</v>
      </c>
      <c r="G80" s="123"/>
      <c r="H80" s="123"/>
      <c r="I80" s="123"/>
      <c r="J80" s="123"/>
      <c r="K80" s="123"/>
    </row>
    <row r="81" spans="1:11" ht="15.75" x14ac:dyDescent="0.25">
      <c r="A81" s="204"/>
      <c r="B81" s="204" t="s">
        <v>497</v>
      </c>
      <c r="C81" s="205"/>
      <c r="D81" s="206">
        <v>10.73</v>
      </c>
      <c r="E81" s="205" t="s">
        <v>456</v>
      </c>
      <c r="F81" s="203">
        <f t="shared" si="1"/>
        <v>4.5985714285714279</v>
      </c>
      <c r="G81" s="123"/>
      <c r="H81" s="123"/>
      <c r="I81" s="123"/>
      <c r="J81" s="123"/>
      <c r="K81" s="123"/>
    </row>
    <row r="82" spans="1:11" ht="15.75" x14ac:dyDescent="0.25">
      <c r="A82" s="204"/>
      <c r="B82" s="204" t="s">
        <v>498</v>
      </c>
      <c r="C82" s="205"/>
      <c r="D82" s="206">
        <v>13.36</v>
      </c>
      <c r="E82" s="205" t="s">
        <v>440</v>
      </c>
      <c r="F82" s="203">
        <f t="shared" si="1"/>
        <v>26.72</v>
      </c>
      <c r="G82" s="123"/>
      <c r="H82" s="123"/>
      <c r="I82" s="123"/>
      <c r="J82" s="123"/>
      <c r="K82" s="123"/>
    </row>
    <row r="83" spans="1:11" ht="15.75" x14ac:dyDescent="0.25">
      <c r="A83" s="204"/>
      <c r="B83" s="204" t="s">
        <v>499</v>
      </c>
      <c r="C83" s="205"/>
      <c r="D83" s="206">
        <v>12.33</v>
      </c>
      <c r="E83" s="205" t="s">
        <v>440</v>
      </c>
      <c r="F83" s="203">
        <f t="shared" si="1"/>
        <v>24.66</v>
      </c>
      <c r="G83" s="123"/>
      <c r="H83" s="123"/>
      <c r="I83" s="123"/>
      <c r="J83" s="123"/>
      <c r="K83" s="123"/>
    </row>
    <row r="84" spans="1:11" ht="15.75" x14ac:dyDescent="0.25">
      <c r="A84" s="204"/>
      <c r="B84" s="204" t="s">
        <v>500</v>
      </c>
      <c r="C84" s="205"/>
      <c r="D84" s="206">
        <v>13</v>
      </c>
      <c r="E84" s="205" t="s">
        <v>440</v>
      </c>
      <c r="F84" s="203">
        <f t="shared" si="1"/>
        <v>26</v>
      </c>
      <c r="G84" s="123"/>
      <c r="H84" s="123"/>
      <c r="I84" s="123"/>
      <c r="J84" s="123"/>
      <c r="K84" s="123"/>
    </row>
    <row r="85" spans="1:11" ht="15.75" x14ac:dyDescent="0.25">
      <c r="A85" s="204"/>
      <c r="B85" s="204" t="s">
        <v>449</v>
      </c>
      <c r="C85" s="205"/>
      <c r="D85" s="206">
        <v>13.1</v>
      </c>
      <c r="E85" s="205" t="s">
        <v>440</v>
      </c>
      <c r="F85" s="203">
        <f t="shared" si="1"/>
        <v>26.2</v>
      </c>
      <c r="G85" s="123"/>
      <c r="H85" s="123"/>
      <c r="I85" s="123"/>
      <c r="J85" s="123"/>
      <c r="K85" s="123"/>
    </row>
    <row r="86" spans="1:11" ht="15.75" x14ac:dyDescent="0.25">
      <c r="A86" s="204"/>
      <c r="B86" s="204" t="s">
        <v>4131</v>
      </c>
      <c r="C86" s="205"/>
      <c r="D86" s="206">
        <v>12.54</v>
      </c>
      <c r="E86" s="205" t="s">
        <v>440</v>
      </c>
      <c r="F86" s="203">
        <f t="shared" si="1"/>
        <v>25.08</v>
      </c>
      <c r="G86" s="123"/>
      <c r="H86" s="123"/>
      <c r="I86" s="123"/>
      <c r="J86" s="123"/>
      <c r="K86" s="123"/>
    </row>
    <row r="87" spans="1:11" ht="15.75" x14ac:dyDescent="0.25">
      <c r="A87" s="204"/>
      <c r="B87" s="204" t="s">
        <v>501</v>
      </c>
      <c r="C87" s="205"/>
      <c r="D87" s="206">
        <v>32.58</v>
      </c>
      <c r="E87" s="205" t="s">
        <v>440</v>
      </c>
      <c r="F87" s="203">
        <f t="shared" si="1"/>
        <v>65.16</v>
      </c>
      <c r="G87" s="123"/>
      <c r="H87" s="123"/>
      <c r="I87" s="123"/>
      <c r="J87" s="123"/>
      <c r="K87" s="123"/>
    </row>
    <row r="88" spans="1:11" ht="15.75" x14ac:dyDescent="0.25">
      <c r="A88" s="204"/>
      <c r="B88" s="204" t="s">
        <v>502</v>
      </c>
      <c r="C88" s="205"/>
      <c r="D88" s="206">
        <v>21.06</v>
      </c>
      <c r="E88" s="205" t="s">
        <v>440</v>
      </c>
      <c r="F88" s="203">
        <f t="shared" si="1"/>
        <v>42.12</v>
      </c>
      <c r="G88" s="123"/>
      <c r="H88" s="123"/>
      <c r="I88" s="123"/>
      <c r="J88" s="123"/>
      <c r="K88" s="123"/>
    </row>
    <row r="89" spans="1:11" ht="15.75" x14ac:dyDescent="0.25">
      <c r="A89" s="204"/>
      <c r="B89" s="204" t="s">
        <v>445</v>
      </c>
      <c r="C89" s="205"/>
      <c r="D89" s="206">
        <v>19.82</v>
      </c>
      <c r="E89" s="205" t="s">
        <v>440</v>
      </c>
      <c r="F89" s="203">
        <f t="shared" si="1"/>
        <v>39.64</v>
      </c>
      <c r="G89" s="123"/>
      <c r="H89" s="123"/>
      <c r="I89" s="123"/>
      <c r="J89" s="123"/>
      <c r="K89" s="123"/>
    </row>
    <row r="90" spans="1:11" ht="15.75" x14ac:dyDescent="0.25">
      <c r="A90" s="204"/>
      <c r="B90" s="204" t="s">
        <v>503</v>
      </c>
      <c r="C90" s="205"/>
      <c r="D90" s="206">
        <v>18.399999999999999</v>
      </c>
      <c r="E90" s="205" t="s">
        <v>440</v>
      </c>
      <c r="F90" s="203">
        <f t="shared" si="1"/>
        <v>36.799999999999997</v>
      </c>
      <c r="G90" s="123"/>
      <c r="H90" s="123"/>
      <c r="I90" s="123"/>
      <c r="J90" s="123"/>
      <c r="K90" s="123"/>
    </row>
    <row r="91" spans="1:11" ht="15.75" x14ac:dyDescent="0.25">
      <c r="A91" s="204"/>
      <c r="B91" s="204" t="s">
        <v>504</v>
      </c>
      <c r="C91" s="205"/>
      <c r="D91" s="206">
        <v>34.54</v>
      </c>
      <c r="E91" s="205" t="s">
        <v>440</v>
      </c>
      <c r="F91" s="203">
        <f t="shared" si="1"/>
        <v>69.08</v>
      </c>
      <c r="G91" s="123"/>
      <c r="H91" s="123"/>
      <c r="I91" s="123"/>
      <c r="J91" s="123"/>
      <c r="K91" s="123"/>
    </row>
    <row r="92" spans="1:11" ht="15.75" x14ac:dyDescent="0.25">
      <c r="A92" s="204"/>
      <c r="B92" s="204" t="s">
        <v>505</v>
      </c>
      <c r="C92" s="205"/>
      <c r="D92" s="206">
        <v>8.31</v>
      </c>
      <c r="E92" s="205" t="s">
        <v>440</v>
      </c>
      <c r="F92" s="203">
        <f t="shared" si="1"/>
        <v>16.62</v>
      </c>
      <c r="G92" s="123"/>
      <c r="H92" s="123"/>
      <c r="I92" s="123"/>
      <c r="J92" s="123"/>
      <c r="K92" s="123"/>
    </row>
    <row r="93" spans="1:11" ht="15.75" x14ac:dyDescent="0.25">
      <c r="A93" s="204"/>
      <c r="B93" s="204" t="s">
        <v>506</v>
      </c>
      <c r="C93" s="205"/>
      <c r="D93" s="206">
        <v>11.73</v>
      </c>
      <c r="E93" s="205" t="s">
        <v>440</v>
      </c>
      <c r="F93" s="203">
        <f t="shared" si="1"/>
        <v>23.46</v>
      </c>
      <c r="G93" s="123"/>
      <c r="H93" s="123"/>
      <c r="I93" s="123"/>
      <c r="J93" s="123"/>
      <c r="K93" s="123"/>
    </row>
    <row r="94" spans="1:11" ht="15.75" x14ac:dyDescent="0.25">
      <c r="A94" s="204"/>
      <c r="B94" s="204" t="s">
        <v>4132</v>
      </c>
      <c r="C94" s="205"/>
      <c r="D94" s="206">
        <v>8.92</v>
      </c>
      <c r="E94" s="205" t="s">
        <v>440</v>
      </c>
      <c r="F94" s="203">
        <f t="shared" si="1"/>
        <v>17.84</v>
      </c>
      <c r="G94" s="123"/>
      <c r="H94" s="123"/>
      <c r="I94" s="123"/>
      <c r="J94" s="123"/>
      <c r="K94" s="123"/>
    </row>
    <row r="95" spans="1:11" ht="15.75" x14ac:dyDescent="0.25">
      <c r="A95" s="204"/>
      <c r="B95" s="204" t="s">
        <v>508</v>
      </c>
      <c r="C95" s="205"/>
      <c r="D95" s="206">
        <v>10.09</v>
      </c>
      <c r="E95" s="205" t="s">
        <v>448</v>
      </c>
      <c r="F95" s="203">
        <f t="shared" si="1"/>
        <v>40.36</v>
      </c>
      <c r="G95" s="123"/>
      <c r="H95" s="123"/>
      <c r="I95" s="123"/>
      <c r="J95" s="123"/>
      <c r="K95" s="123"/>
    </row>
    <row r="96" spans="1:11" ht="15.75" x14ac:dyDescent="0.25">
      <c r="A96" s="204"/>
      <c r="B96" s="204" t="s">
        <v>450</v>
      </c>
      <c r="C96" s="205"/>
      <c r="D96" s="206">
        <v>7.97</v>
      </c>
      <c r="E96" s="205" t="s">
        <v>440</v>
      </c>
      <c r="F96" s="203">
        <f t="shared" si="1"/>
        <v>15.94</v>
      </c>
      <c r="G96" s="123"/>
      <c r="H96" s="123"/>
      <c r="I96" s="123"/>
      <c r="J96" s="123"/>
      <c r="K96" s="123"/>
    </row>
    <row r="97" spans="1:11" ht="15.75" x14ac:dyDescent="0.25">
      <c r="A97" s="204"/>
      <c r="B97" s="204" t="s">
        <v>446</v>
      </c>
      <c r="C97" s="205"/>
      <c r="D97" s="206">
        <v>10.14</v>
      </c>
      <c r="E97" s="205" t="s">
        <v>440</v>
      </c>
      <c r="F97" s="203">
        <f t="shared" si="1"/>
        <v>20.28</v>
      </c>
      <c r="G97" s="123"/>
      <c r="H97" s="123"/>
      <c r="I97" s="123"/>
      <c r="J97" s="123"/>
      <c r="K97" s="123"/>
    </row>
    <row r="98" spans="1:11" ht="15.75" x14ac:dyDescent="0.25">
      <c r="A98" s="204"/>
      <c r="B98" s="204" t="s">
        <v>439</v>
      </c>
      <c r="C98" s="205"/>
      <c r="D98" s="206">
        <v>7.69</v>
      </c>
      <c r="E98" s="205" t="s">
        <v>440</v>
      </c>
      <c r="F98" s="203">
        <f t="shared" si="1"/>
        <v>15.38</v>
      </c>
      <c r="G98" s="123"/>
      <c r="H98" s="123"/>
      <c r="I98" s="123"/>
      <c r="J98" s="123"/>
      <c r="K98" s="123"/>
    </row>
    <row r="99" spans="1:11" ht="15.75" x14ac:dyDescent="0.25">
      <c r="A99" s="204"/>
      <c r="B99" s="204" t="s">
        <v>132</v>
      </c>
      <c r="C99" s="205"/>
      <c r="D99" s="206">
        <v>9.9</v>
      </c>
      <c r="E99" s="205" t="s">
        <v>448</v>
      </c>
      <c r="F99" s="203">
        <f t="shared" si="1"/>
        <v>39.6</v>
      </c>
      <c r="G99" s="123"/>
      <c r="H99" s="123"/>
      <c r="I99" s="123"/>
      <c r="J99" s="123"/>
      <c r="K99" s="123"/>
    </row>
    <row r="100" spans="1:11" ht="15.75" x14ac:dyDescent="0.25">
      <c r="A100" s="204"/>
      <c r="B100" s="204" t="s">
        <v>455</v>
      </c>
      <c r="C100" s="205"/>
      <c r="D100" s="206">
        <v>73</v>
      </c>
      <c r="E100" s="205" t="s">
        <v>437</v>
      </c>
      <c r="F100" s="203">
        <f t="shared" si="1"/>
        <v>73</v>
      </c>
      <c r="G100" s="123"/>
      <c r="H100" s="123"/>
      <c r="I100" s="123"/>
      <c r="J100" s="123"/>
      <c r="K100" s="123"/>
    </row>
    <row r="101" spans="1:11" ht="31.5" x14ac:dyDescent="0.25">
      <c r="A101" s="207" t="s">
        <v>3916</v>
      </c>
      <c r="B101" s="204" t="s">
        <v>509</v>
      </c>
      <c r="C101" s="205">
        <v>87</v>
      </c>
      <c r="D101" s="206">
        <v>5.43</v>
      </c>
      <c r="E101" s="205" t="s">
        <v>435</v>
      </c>
      <c r="F101" s="203">
        <f t="shared" si="1"/>
        <v>0.77571428571428569</v>
      </c>
      <c r="G101" s="123"/>
      <c r="H101" s="123"/>
      <c r="I101" s="123"/>
      <c r="J101" s="123"/>
      <c r="K101" s="123"/>
    </row>
    <row r="102" spans="1:11" ht="15.75" x14ac:dyDescent="0.25">
      <c r="A102" s="204"/>
      <c r="B102" s="204" t="s">
        <v>509</v>
      </c>
      <c r="C102" s="205">
        <v>87</v>
      </c>
      <c r="D102" s="206">
        <v>20.2</v>
      </c>
      <c r="E102" s="205" t="s">
        <v>435</v>
      </c>
      <c r="F102" s="203">
        <f t="shared" si="1"/>
        <v>2.8857142857142857</v>
      </c>
      <c r="G102" s="123"/>
      <c r="H102" s="123"/>
      <c r="I102" s="123"/>
      <c r="J102" s="123"/>
      <c r="K102" s="123"/>
    </row>
    <row r="103" spans="1:11" ht="15.75" x14ac:dyDescent="0.25">
      <c r="A103" s="204"/>
      <c r="B103" s="204" t="s">
        <v>509</v>
      </c>
      <c r="C103" s="205">
        <v>87</v>
      </c>
      <c r="D103" s="206">
        <v>11.2</v>
      </c>
      <c r="E103" s="205" t="s">
        <v>435</v>
      </c>
      <c r="F103" s="203">
        <f t="shared" si="1"/>
        <v>1.5999999999999999</v>
      </c>
      <c r="G103" s="123"/>
      <c r="H103" s="123"/>
      <c r="I103" s="123"/>
      <c r="J103" s="123"/>
      <c r="K103" s="123"/>
    </row>
    <row r="104" spans="1:11" ht="31.5" x14ac:dyDescent="0.25">
      <c r="A104" s="207" t="s">
        <v>4920</v>
      </c>
      <c r="B104" s="204" t="s">
        <v>495</v>
      </c>
      <c r="C104" s="205"/>
      <c r="D104" s="206">
        <v>85.58</v>
      </c>
      <c r="E104" s="205" t="s">
        <v>437</v>
      </c>
      <c r="F104" s="203">
        <f t="shared" si="1"/>
        <v>85.58</v>
      </c>
      <c r="G104" s="123"/>
      <c r="H104" s="123"/>
      <c r="I104" s="123"/>
      <c r="J104" s="123"/>
      <c r="K104" s="123"/>
    </row>
    <row r="105" spans="1:11" ht="15.75" x14ac:dyDescent="0.25">
      <c r="A105" s="204"/>
      <c r="B105" s="204" t="s">
        <v>496</v>
      </c>
      <c r="C105" s="205"/>
      <c r="D105" s="206">
        <v>17.93</v>
      </c>
      <c r="E105" s="205" t="s">
        <v>456</v>
      </c>
      <c r="F105" s="203">
        <f t="shared" si="1"/>
        <v>7.6842857142857142</v>
      </c>
      <c r="G105" s="123"/>
      <c r="H105" s="123"/>
      <c r="I105" s="123"/>
      <c r="J105" s="123"/>
      <c r="K105" s="123"/>
    </row>
    <row r="106" spans="1:11" ht="15.75" x14ac:dyDescent="0.25">
      <c r="A106" s="204"/>
      <c r="B106" s="204" t="s">
        <v>510</v>
      </c>
      <c r="C106" s="205"/>
      <c r="D106" s="206">
        <v>10.38</v>
      </c>
      <c r="E106" s="205" t="s">
        <v>456</v>
      </c>
      <c r="F106" s="203">
        <f t="shared" si="1"/>
        <v>4.4485714285714284</v>
      </c>
      <c r="G106" s="123"/>
      <c r="H106" s="123"/>
      <c r="I106" s="123"/>
      <c r="J106" s="123"/>
      <c r="K106" s="123"/>
    </row>
    <row r="107" spans="1:11" ht="15.75" x14ac:dyDescent="0.25">
      <c r="A107" s="204"/>
      <c r="B107" s="204" t="s">
        <v>498</v>
      </c>
      <c r="C107" s="205"/>
      <c r="D107" s="206">
        <v>13.46</v>
      </c>
      <c r="E107" s="205" t="s">
        <v>440</v>
      </c>
      <c r="F107" s="203">
        <f t="shared" si="1"/>
        <v>26.92</v>
      </c>
      <c r="G107" s="123"/>
      <c r="H107" s="123"/>
      <c r="I107" s="123"/>
      <c r="J107" s="123"/>
      <c r="K107" s="123"/>
    </row>
    <row r="108" spans="1:11" ht="15.75" x14ac:dyDescent="0.25">
      <c r="A108" s="204"/>
      <c r="B108" s="204" t="s">
        <v>499</v>
      </c>
      <c r="C108" s="205"/>
      <c r="D108" s="206">
        <v>12.33</v>
      </c>
      <c r="E108" s="205" t="s">
        <v>440</v>
      </c>
      <c r="F108" s="203">
        <f t="shared" si="1"/>
        <v>24.66</v>
      </c>
      <c r="G108" s="123"/>
      <c r="H108" s="123"/>
      <c r="I108" s="123"/>
      <c r="J108" s="123"/>
      <c r="K108" s="123"/>
    </row>
    <row r="109" spans="1:11" ht="15.75" x14ac:dyDescent="0.25">
      <c r="A109" s="204"/>
      <c r="B109" s="204" t="s">
        <v>500</v>
      </c>
      <c r="C109" s="205"/>
      <c r="D109" s="206">
        <v>12.79</v>
      </c>
      <c r="E109" s="205" t="s">
        <v>440</v>
      </c>
      <c r="F109" s="203">
        <f t="shared" si="1"/>
        <v>25.58</v>
      </c>
      <c r="G109" s="123"/>
      <c r="H109" s="123"/>
      <c r="I109" s="123"/>
      <c r="J109" s="123"/>
      <c r="K109" s="123"/>
    </row>
    <row r="110" spans="1:11" ht="15.75" x14ac:dyDescent="0.25">
      <c r="A110" s="204"/>
      <c r="B110" s="204" t="s">
        <v>449</v>
      </c>
      <c r="C110" s="205"/>
      <c r="D110" s="206">
        <v>13.04</v>
      </c>
      <c r="E110" s="205" t="s">
        <v>440</v>
      </c>
      <c r="F110" s="203">
        <f t="shared" si="1"/>
        <v>26.08</v>
      </c>
      <c r="G110" s="123"/>
      <c r="H110" s="123"/>
      <c r="I110" s="123"/>
      <c r="J110" s="123"/>
      <c r="K110" s="123"/>
    </row>
    <row r="111" spans="1:11" ht="15.75" x14ac:dyDescent="0.25">
      <c r="A111" s="204"/>
      <c r="B111" s="204" t="s">
        <v>511</v>
      </c>
      <c r="C111" s="205"/>
      <c r="D111" s="206">
        <v>12.26</v>
      </c>
      <c r="E111" s="205" t="s">
        <v>437</v>
      </c>
      <c r="F111" s="203">
        <f t="shared" si="1"/>
        <v>12.26</v>
      </c>
      <c r="G111" s="123"/>
      <c r="H111" s="123"/>
      <c r="I111" s="123"/>
      <c r="J111" s="123"/>
      <c r="K111" s="123"/>
    </row>
    <row r="112" spans="1:11" s="8" customFormat="1" ht="15.75" x14ac:dyDescent="0.25">
      <c r="A112" s="204"/>
      <c r="B112" s="204" t="s">
        <v>512</v>
      </c>
      <c r="C112" s="205"/>
      <c r="D112" s="206">
        <v>32.58</v>
      </c>
      <c r="E112" s="205" t="s">
        <v>437</v>
      </c>
      <c r="F112" s="203">
        <f t="shared" si="1"/>
        <v>32.58</v>
      </c>
      <c r="G112" s="124"/>
      <c r="H112" s="124"/>
      <c r="I112" s="124"/>
      <c r="J112" s="124"/>
      <c r="K112" s="124"/>
    </row>
    <row r="113" spans="1:11" s="8" customFormat="1" ht="15.75" x14ac:dyDescent="0.25">
      <c r="A113" s="204"/>
      <c r="B113" s="204" t="s">
        <v>513</v>
      </c>
      <c r="C113" s="205"/>
      <c r="D113" s="206">
        <v>21.1</v>
      </c>
      <c r="E113" s="205" t="s">
        <v>437</v>
      </c>
      <c r="F113" s="203">
        <f t="shared" si="1"/>
        <v>21.1</v>
      </c>
      <c r="G113" s="124"/>
      <c r="H113" s="124"/>
      <c r="I113" s="124"/>
      <c r="J113" s="124"/>
      <c r="K113" s="124"/>
    </row>
    <row r="114" spans="1:11" ht="15.75" x14ac:dyDescent="0.25">
      <c r="A114" s="204"/>
      <c r="B114" s="204" t="s">
        <v>505</v>
      </c>
      <c r="C114" s="205"/>
      <c r="D114" s="206">
        <v>8.7799999999999994</v>
      </c>
      <c r="E114" s="205" t="s">
        <v>440</v>
      </c>
      <c r="F114" s="203">
        <f t="shared" si="1"/>
        <v>17.559999999999999</v>
      </c>
      <c r="G114" s="123"/>
      <c r="H114" s="123"/>
      <c r="I114" s="123"/>
      <c r="J114" s="123"/>
      <c r="K114" s="123"/>
    </row>
    <row r="115" spans="1:11" ht="15.75" x14ac:dyDescent="0.25">
      <c r="A115" s="204"/>
      <c r="B115" s="204" t="s">
        <v>514</v>
      </c>
      <c r="C115" s="205"/>
      <c r="D115" s="206">
        <v>11.65</v>
      </c>
      <c r="E115" s="205" t="s">
        <v>440</v>
      </c>
      <c r="F115" s="203">
        <f t="shared" si="1"/>
        <v>23.3</v>
      </c>
      <c r="G115" s="123"/>
      <c r="H115" s="123"/>
      <c r="I115" s="123"/>
      <c r="J115" s="123"/>
      <c r="K115" s="123"/>
    </row>
    <row r="116" spans="1:11" ht="15.75" x14ac:dyDescent="0.25">
      <c r="A116" s="204"/>
      <c r="B116" s="204" t="s">
        <v>507</v>
      </c>
      <c r="C116" s="205"/>
      <c r="D116" s="206">
        <v>9.0399999999999991</v>
      </c>
      <c r="E116" s="205" t="s">
        <v>440</v>
      </c>
      <c r="F116" s="203">
        <f t="shared" si="1"/>
        <v>18.079999999999998</v>
      </c>
      <c r="G116" s="123"/>
      <c r="H116" s="123"/>
      <c r="I116" s="123"/>
      <c r="J116" s="123"/>
      <c r="K116" s="123"/>
    </row>
    <row r="117" spans="1:11" ht="15.75" x14ac:dyDescent="0.25">
      <c r="A117" s="204"/>
      <c r="B117" s="204" t="s">
        <v>450</v>
      </c>
      <c r="C117" s="205"/>
      <c r="D117" s="206">
        <v>7.3</v>
      </c>
      <c r="E117" s="205" t="s">
        <v>440</v>
      </c>
      <c r="F117" s="203">
        <f t="shared" si="1"/>
        <v>14.6</v>
      </c>
      <c r="G117" s="123"/>
      <c r="H117" s="123"/>
      <c r="I117" s="123"/>
      <c r="J117" s="123"/>
      <c r="K117" s="123"/>
    </row>
    <row r="118" spans="1:11" ht="15.75" x14ac:dyDescent="0.25">
      <c r="A118" s="204"/>
      <c r="B118" s="204" t="s">
        <v>508</v>
      </c>
      <c r="C118" s="205"/>
      <c r="D118" s="206">
        <v>10.14</v>
      </c>
      <c r="E118" s="205" t="s">
        <v>448</v>
      </c>
      <c r="F118" s="203">
        <f t="shared" si="1"/>
        <v>40.56</v>
      </c>
      <c r="G118" s="123"/>
      <c r="H118" s="123"/>
      <c r="I118" s="123"/>
      <c r="J118" s="123"/>
      <c r="K118" s="123"/>
    </row>
    <row r="119" spans="1:11" ht="15.75" x14ac:dyDescent="0.25">
      <c r="A119" s="204"/>
      <c r="B119" s="204" t="s">
        <v>445</v>
      </c>
      <c r="C119" s="205"/>
      <c r="D119" s="206">
        <v>10.210000000000001</v>
      </c>
      <c r="E119" s="205" t="s">
        <v>440</v>
      </c>
      <c r="F119" s="203">
        <f t="shared" si="1"/>
        <v>20.420000000000002</v>
      </c>
      <c r="G119" s="123"/>
      <c r="H119" s="123"/>
      <c r="I119" s="123"/>
      <c r="J119" s="123"/>
      <c r="K119" s="123"/>
    </row>
    <row r="120" spans="1:11" ht="15.75" x14ac:dyDescent="0.25">
      <c r="A120" s="204"/>
      <c r="B120" s="204" t="s">
        <v>439</v>
      </c>
      <c r="C120" s="205"/>
      <c r="D120" s="206">
        <v>7.29</v>
      </c>
      <c r="E120" s="205" t="s">
        <v>440</v>
      </c>
      <c r="F120" s="203">
        <f t="shared" si="1"/>
        <v>14.58</v>
      </c>
      <c r="G120" s="123"/>
      <c r="H120" s="123"/>
      <c r="I120" s="123"/>
      <c r="J120" s="123"/>
      <c r="K120" s="123"/>
    </row>
    <row r="121" spans="1:11" ht="15.75" x14ac:dyDescent="0.25">
      <c r="A121" s="204"/>
      <c r="B121" s="204" t="s">
        <v>132</v>
      </c>
      <c r="C121" s="205"/>
      <c r="D121" s="206">
        <v>9.9600000000000009</v>
      </c>
      <c r="E121" s="205" t="s">
        <v>448</v>
      </c>
      <c r="F121" s="203">
        <f t="shared" si="1"/>
        <v>39.840000000000003</v>
      </c>
      <c r="G121" s="123"/>
      <c r="H121" s="123"/>
      <c r="I121" s="123"/>
      <c r="J121" s="123"/>
      <c r="K121" s="123"/>
    </row>
    <row r="122" spans="1:11" ht="15.75" x14ac:dyDescent="0.25">
      <c r="A122" s="204"/>
      <c r="B122" s="204" t="s">
        <v>455</v>
      </c>
      <c r="C122" s="205"/>
      <c r="D122" s="206">
        <v>73</v>
      </c>
      <c r="E122" s="205" t="s">
        <v>437</v>
      </c>
      <c r="F122" s="203">
        <f t="shared" si="1"/>
        <v>73</v>
      </c>
      <c r="G122" s="123"/>
      <c r="H122" s="123"/>
      <c r="I122" s="123"/>
      <c r="J122" s="123"/>
      <c r="K122" s="123"/>
    </row>
    <row r="123" spans="1:11" s="9" customFormat="1" ht="15.75" x14ac:dyDescent="0.25">
      <c r="A123" s="204"/>
      <c r="B123" s="204" t="s">
        <v>4133</v>
      </c>
      <c r="C123" s="205"/>
      <c r="D123" s="206">
        <v>24.86</v>
      </c>
      <c r="E123" s="205" t="s">
        <v>437</v>
      </c>
      <c r="F123" s="203">
        <f t="shared" si="1"/>
        <v>24.86</v>
      </c>
      <c r="G123" s="130"/>
      <c r="H123" s="130"/>
      <c r="I123" s="130"/>
      <c r="J123" s="130"/>
      <c r="K123" s="130"/>
    </row>
    <row r="124" spans="1:11" s="9" customFormat="1" ht="15.75" x14ac:dyDescent="0.25">
      <c r="A124" s="204"/>
      <c r="B124" s="204" t="s">
        <v>455</v>
      </c>
      <c r="C124" s="205"/>
      <c r="D124" s="206">
        <v>4.9000000000000004</v>
      </c>
      <c r="E124" s="205" t="s">
        <v>437</v>
      </c>
      <c r="F124" s="203">
        <f t="shared" si="1"/>
        <v>4.9000000000000004</v>
      </c>
      <c r="G124" s="130"/>
      <c r="H124" s="130"/>
      <c r="I124" s="130"/>
      <c r="J124" s="130"/>
      <c r="K124" s="130"/>
    </row>
    <row r="125" spans="1:11" s="9" customFormat="1" ht="15.75" x14ac:dyDescent="0.25">
      <c r="A125" s="204"/>
      <c r="B125" s="204" t="s">
        <v>523</v>
      </c>
      <c r="C125" s="205"/>
      <c r="D125" s="206">
        <v>1.5</v>
      </c>
      <c r="E125" s="205" t="s">
        <v>440</v>
      </c>
      <c r="F125" s="203">
        <f t="shared" si="1"/>
        <v>3</v>
      </c>
      <c r="G125" s="130"/>
      <c r="H125" s="130"/>
      <c r="I125" s="130"/>
      <c r="J125" s="130"/>
      <c r="K125" s="130"/>
    </row>
    <row r="126" spans="1:11" s="9" customFormat="1" ht="15.75" x14ac:dyDescent="0.25">
      <c r="A126" s="204"/>
      <c r="B126" s="204" t="s">
        <v>4134</v>
      </c>
      <c r="C126" s="205"/>
      <c r="D126" s="206">
        <v>15.9</v>
      </c>
      <c r="E126" s="205" t="s">
        <v>440</v>
      </c>
      <c r="F126" s="203">
        <f t="shared" si="1"/>
        <v>31.8</v>
      </c>
      <c r="G126" s="130"/>
      <c r="H126" s="130"/>
      <c r="I126" s="130"/>
      <c r="J126" s="130"/>
      <c r="K126" s="130"/>
    </row>
    <row r="127" spans="1:11" s="9" customFormat="1" ht="15.75" x14ac:dyDescent="0.25">
      <c r="A127" s="204"/>
      <c r="B127" s="204" t="s">
        <v>132</v>
      </c>
      <c r="C127" s="205"/>
      <c r="D127" s="206">
        <v>2.5099999999999998</v>
      </c>
      <c r="E127" s="205" t="s">
        <v>448</v>
      </c>
      <c r="F127" s="203">
        <f t="shared" si="1"/>
        <v>10.039999999999999</v>
      </c>
      <c r="G127" s="130"/>
      <c r="H127" s="130"/>
      <c r="I127" s="130"/>
      <c r="J127" s="130"/>
      <c r="K127" s="130"/>
    </row>
    <row r="128" spans="1:11" s="9" customFormat="1" ht="15.75" x14ac:dyDescent="0.25">
      <c r="A128" s="204"/>
      <c r="B128" s="204" t="s">
        <v>2603</v>
      </c>
      <c r="C128" s="205"/>
      <c r="D128" s="206">
        <v>19.8</v>
      </c>
      <c r="E128" s="205" t="s">
        <v>437</v>
      </c>
      <c r="F128" s="203">
        <f t="shared" si="1"/>
        <v>19.8</v>
      </c>
      <c r="G128" s="130"/>
      <c r="H128" s="130"/>
      <c r="I128" s="130"/>
      <c r="J128" s="130"/>
      <c r="K128" s="130"/>
    </row>
    <row r="129" spans="1:11" ht="31.5" x14ac:dyDescent="0.25">
      <c r="A129" s="207" t="s">
        <v>3917</v>
      </c>
      <c r="B129" s="204" t="s">
        <v>495</v>
      </c>
      <c r="C129" s="205"/>
      <c r="D129" s="206">
        <v>28.5</v>
      </c>
      <c r="E129" s="205" t="s">
        <v>437</v>
      </c>
      <c r="F129" s="203">
        <f t="shared" si="1"/>
        <v>28.5</v>
      </c>
      <c r="G129" s="123"/>
      <c r="H129" s="123"/>
      <c r="I129" s="123"/>
      <c r="J129" s="123"/>
      <c r="K129" s="123"/>
    </row>
    <row r="130" spans="1:11" ht="15.75" x14ac:dyDescent="0.25">
      <c r="A130" s="204"/>
      <c r="B130" s="204" t="s">
        <v>4135</v>
      </c>
      <c r="C130" s="205"/>
      <c r="D130" s="206">
        <v>13.18</v>
      </c>
      <c r="E130" s="205" t="s">
        <v>437</v>
      </c>
      <c r="F130" s="203">
        <f t="shared" si="1"/>
        <v>13.18</v>
      </c>
      <c r="G130" s="123"/>
      <c r="H130" s="123"/>
      <c r="I130" s="123"/>
      <c r="J130" s="123"/>
      <c r="K130" s="123"/>
    </row>
    <row r="131" spans="1:11" ht="15.75" x14ac:dyDescent="0.25">
      <c r="A131" s="204"/>
      <c r="B131" s="204" t="s">
        <v>516</v>
      </c>
      <c r="C131" s="205"/>
      <c r="D131" s="206">
        <v>15.58</v>
      </c>
      <c r="E131" s="205" t="s">
        <v>437</v>
      </c>
      <c r="F131" s="203">
        <f t="shared" si="1"/>
        <v>15.58</v>
      </c>
      <c r="G131" s="123"/>
      <c r="H131" s="123"/>
      <c r="I131" s="123"/>
      <c r="J131" s="123"/>
      <c r="K131" s="123"/>
    </row>
    <row r="132" spans="1:11" ht="15.75" x14ac:dyDescent="0.25">
      <c r="A132" s="204"/>
      <c r="B132" s="204" t="s">
        <v>517</v>
      </c>
      <c r="C132" s="205"/>
      <c r="D132" s="206">
        <v>25.52</v>
      </c>
      <c r="E132" s="205" t="s">
        <v>437</v>
      </c>
      <c r="F132" s="203">
        <f t="shared" ref="F132:F195" si="2">_xlfn.SWITCH(E132,
"1d", D132,
"2d", 2*D132,
"3d", 3*D132,
"4d", 4*D132,
"5d", 5*D132,
"1 x tedensko", D132/7,
"2 x tedensko", 2*D132/7,
"3 x tedensko", 3*D132/7,
"1 x mesečno", D132/30,
"2 x mesečno", 2*D132/30,
"2 x letno", 2*D132/365,
"35 x letno", 35*D132/365,
)</f>
        <v>25.52</v>
      </c>
      <c r="G132" s="123"/>
      <c r="H132" s="123"/>
      <c r="I132" s="123"/>
      <c r="J132" s="123"/>
      <c r="K132" s="123"/>
    </row>
    <row r="133" spans="1:11" ht="15.75" x14ac:dyDescent="0.25">
      <c r="A133" s="204"/>
      <c r="B133" s="204" t="s">
        <v>132</v>
      </c>
      <c r="C133" s="205"/>
      <c r="D133" s="206">
        <v>1.38</v>
      </c>
      <c r="E133" s="205" t="s">
        <v>440</v>
      </c>
      <c r="F133" s="203">
        <f t="shared" si="2"/>
        <v>2.76</v>
      </c>
      <c r="G133" s="123"/>
      <c r="H133" s="123"/>
      <c r="I133" s="123"/>
      <c r="J133" s="123"/>
      <c r="K133" s="123"/>
    </row>
    <row r="134" spans="1:11" ht="15.75" x14ac:dyDescent="0.25">
      <c r="A134" s="204"/>
      <c r="B134" s="204" t="s">
        <v>446</v>
      </c>
      <c r="C134" s="205"/>
      <c r="D134" s="206">
        <v>4.93</v>
      </c>
      <c r="E134" s="205" t="s">
        <v>440</v>
      </c>
      <c r="F134" s="203">
        <f t="shared" si="2"/>
        <v>9.86</v>
      </c>
      <c r="G134" s="123"/>
      <c r="H134" s="123"/>
      <c r="I134" s="123"/>
      <c r="J134" s="123"/>
      <c r="K134" s="123"/>
    </row>
    <row r="135" spans="1:11" ht="15.75" x14ac:dyDescent="0.25">
      <c r="A135" s="204"/>
      <c r="B135" s="204" t="s">
        <v>518</v>
      </c>
      <c r="C135" s="205"/>
      <c r="D135" s="206">
        <v>6.92</v>
      </c>
      <c r="E135" s="205" t="s">
        <v>437</v>
      </c>
      <c r="F135" s="203">
        <f t="shared" si="2"/>
        <v>6.92</v>
      </c>
      <c r="G135" s="123"/>
      <c r="H135" s="123"/>
      <c r="I135" s="123"/>
      <c r="J135" s="123"/>
      <c r="K135" s="123"/>
    </row>
    <row r="136" spans="1:11" ht="15.75" x14ac:dyDescent="0.25">
      <c r="A136" s="204"/>
      <c r="B136" s="204" t="s">
        <v>519</v>
      </c>
      <c r="C136" s="205"/>
      <c r="D136" s="206">
        <v>10.220000000000001</v>
      </c>
      <c r="E136" s="205" t="s">
        <v>437</v>
      </c>
      <c r="F136" s="203">
        <f t="shared" si="2"/>
        <v>10.220000000000001</v>
      </c>
      <c r="G136" s="123"/>
      <c r="H136" s="123"/>
      <c r="I136" s="123"/>
      <c r="J136" s="123"/>
      <c r="K136" s="123"/>
    </row>
    <row r="137" spans="1:11" ht="15.75" x14ac:dyDescent="0.25">
      <c r="A137" s="204"/>
      <c r="B137" s="204" t="s">
        <v>520</v>
      </c>
      <c r="C137" s="205"/>
      <c r="D137" s="206">
        <v>7.85</v>
      </c>
      <c r="E137" s="205" t="s">
        <v>437</v>
      </c>
      <c r="F137" s="203">
        <f t="shared" si="2"/>
        <v>7.85</v>
      </c>
      <c r="G137" s="123"/>
      <c r="H137" s="123"/>
      <c r="I137" s="123"/>
      <c r="J137" s="123"/>
      <c r="K137" s="123"/>
    </row>
    <row r="138" spans="1:11" ht="15.75" x14ac:dyDescent="0.25">
      <c r="A138" s="204"/>
      <c r="B138" s="204" t="s">
        <v>450</v>
      </c>
      <c r="C138" s="205"/>
      <c r="D138" s="206">
        <v>9.93</v>
      </c>
      <c r="E138" s="205" t="s">
        <v>437</v>
      </c>
      <c r="F138" s="203">
        <f t="shared" si="2"/>
        <v>9.93</v>
      </c>
      <c r="G138" s="123"/>
      <c r="H138" s="123"/>
      <c r="I138" s="123"/>
      <c r="J138" s="123"/>
      <c r="K138" s="123"/>
    </row>
    <row r="139" spans="1:11" ht="15.75" x14ac:dyDescent="0.25">
      <c r="A139" s="204"/>
      <c r="B139" s="204" t="s">
        <v>521</v>
      </c>
      <c r="C139" s="205"/>
      <c r="D139" s="206">
        <v>22.56</v>
      </c>
      <c r="E139" s="205" t="s">
        <v>437</v>
      </c>
      <c r="F139" s="203">
        <f t="shared" si="2"/>
        <v>22.56</v>
      </c>
      <c r="G139" s="123"/>
      <c r="H139" s="123"/>
      <c r="I139" s="123"/>
      <c r="J139" s="123"/>
      <c r="K139" s="123"/>
    </row>
    <row r="140" spans="1:11" ht="15.75" x14ac:dyDescent="0.25">
      <c r="A140" s="204"/>
      <c r="B140" s="204" t="s">
        <v>4136</v>
      </c>
      <c r="C140" s="205"/>
      <c r="D140" s="206">
        <v>12.69</v>
      </c>
      <c r="E140" s="205" t="s">
        <v>437</v>
      </c>
      <c r="F140" s="203">
        <f t="shared" si="2"/>
        <v>12.69</v>
      </c>
      <c r="G140" s="123"/>
      <c r="H140" s="123"/>
      <c r="I140" s="123"/>
      <c r="J140" s="123"/>
      <c r="K140" s="123"/>
    </row>
    <row r="141" spans="1:11" ht="15.75" x14ac:dyDescent="0.25">
      <c r="A141" s="204"/>
      <c r="B141" s="204" t="s">
        <v>522</v>
      </c>
      <c r="C141" s="205"/>
      <c r="D141" s="206">
        <v>19.89</v>
      </c>
      <c r="E141" s="205" t="s">
        <v>437</v>
      </c>
      <c r="F141" s="203">
        <f t="shared" si="2"/>
        <v>19.89</v>
      </c>
      <c r="G141" s="123"/>
      <c r="H141" s="123"/>
      <c r="I141" s="123"/>
      <c r="J141" s="123"/>
      <c r="K141" s="123"/>
    </row>
    <row r="142" spans="1:11" ht="47.25" x14ac:dyDescent="0.25">
      <c r="A142" s="207" t="s">
        <v>3918</v>
      </c>
      <c r="B142" s="204" t="s">
        <v>495</v>
      </c>
      <c r="C142" s="205"/>
      <c r="D142" s="206">
        <v>37.18</v>
      </c>
      <c r="E142" s="205" t="s">
        <v>437</v>
      </c>
      <c r="F142" s="203">
        <f t="shared" si="2"/>
        <v>37.18</v>
      </c>
      <c r="G142" s="123"/>
      <c r="H142" s="123"/>
      <c r="I142" s="123"/>
      <c r="J142" s="123"/>
      <c r="K142" s="123"/>
    </row>
    <row r="143" spans="1:11" ht="15.75" x14ac:dyDescent="0.25">
      <c r="A143" s="204"/>
      <c r="B143" s="204" t="s">
        <v>516</v>
      </c>
      <c r="C143" s="205">
        <v>1</v>
      </c>
      <c r="D143" s="206">
        <v>12.86</v>
      </c>
      <c r="E143" s="205" t="s">
        <v>437</v>
      </c>
      <c r="F143" s="203">
        <f t="shared" si="2"/>
        <v>12.86</v>
      </c>
      <c r="G143" s="123"/>
      <c r="H143" s="123"/>
      <c r="I143" s="123"/>
      <c r="J143" s="123"/>
      <c r="K143" s="123"/>
    </row>
    <row r="144" spans="1:11" s="9" customFormat="1" ht="15.75" x14ac:dyDescent="0.25">
      <c r="A144" s="204"/>
      <c r="B144" s="204" t="s">
        <v>4137</v>
      </c>
      <c r="C144" s="205"/>
      <c r="D144" s="206">
        <v>13.8</v>
      </c>
      <c r="E144" s="205" t="s">
        <v>437</v>
      </c>
      <c r="F144" s="203">
        <f t="shared" si="2"/>
        <v>13.8</v>
      </c>
      <c r="G144" s="130"/>
      <c r="H144" s="130"/>
      <c r="I144" s="130"/>
      <c r="J144" s="130"/>
      <c r="K144" s="130"/>
    </row>
    <row r="145" spans="1:11" s="9" customFormat="1" ht="15.75" x14ac:dyDescent="0.25">
      <c r="A145" s="204"/>
      <c r="B145" s="204" t="s">
        <v>4138</v>
      </c>
      <c r="C145" s="205"/>
      <c r="D145" s="206">
        <v>13.5</v>
      </c>
      <c r="E145" s="205" t="s">
        <v>437</v>
      </c>
      <c r="F145" s="203">
        <f t="shared" si="2"/>
        <v>13.5</v>
      </c>
      <c r="G145" s="130"/>
      <c r="H145" s="130"/>
      <c r="I145" s="130"/>
      <c r="J145" s="130"/>
      <c r="K145" s="130"/>
    </row>
    <row r="146" spans="1:11" s="9" customFormat="1" ht="15.75" x14ac:dyDescent="0.25">
      <c r="A146" s="204"/>
      <c r="B146" s="204" t="s">
        <v>4139</v>
      </c>
      <c r="C146" s="205"/>
      <c r="D146" s="206">
        <v>8.4600000000000009</v>
      </c>
      <c r="E146" s="205" t="s">
        <v>437</v>
      </c>
      <c r="F146" s="203">
        <f t="shared" si="2"/>
        <v>8.4600000000000009</v>
      </c>
      <c r="G146" s="130"/>
      <c r="H146" s="130"/>
      <c r="I146" s="130"/>
      <c r="J146" s="130"/>
      <c r="K146" s="130"/>
    </row>
    <row r="147" spans="1:11" s="9" customFormat="1" ht="15.75" x14ac:dyDescent="0.25">
      <c r="A147" s="204"/>
      <c r="B147" s="204" t="s">
        <v>132</v>
      </c>
      <c r="C147" s="205"/>
      <c r="D147" s="206">
        <v>3.3</v>
      </c>
      <c r="E147" s="205" t="s">
        <v>440</v>
      </c>
      <c r="F147" s="203">
        <f t="shared" si="2"/>
        <v>6.6</v>
      </c>
      <c r="G147" s="130"/>
      <c r="H147" s="130"/>
      <c r="I147" s="130"/>
      <c r="J147" s="130"/>
      <c r="K147" s="130"/>
    </row>
    <row r="148" spans="1:11" s="9" customFormat="1" ht="15.75" x14ac:dyDescent="0.25">
      <c r="A148" s="204"/>
      <c r="B148" s="204" t="s">
        <v>4140</v>
      </c>
      <c r="C148" s="205"/>
      <c r="D148" s="206">
        <v>9.1</v>
      </c>
      <c r="E148" s="205" t="s">
        <v>437</v>
      </c>
      <c r="F148" s="203">
        <f t="shared" si="2"/>
        <v>9.1</v>
      </c>
      <c r="G148" s="130"/>
      <c r="H148" s="130"/>
      <c r="I148" s="130"/>
      <c r="J148" s="130"/>
      <c r="K148" s="130"/>
    </row>
    <row r="149" spans="1:11" s="9" customFormat="1" ht="15.75" x14ac:dyDescent="0.25">
      <c r="A149" s="204"/>
      <c r="B149" s="204" t="s">
        <v>4141</v>
      </c>
      <c r="C149" s="205"/>
      <c r="D149" s="206">
        <v>23.57</v>
      </c>
      <c r="E149" s="205" t="s">
        <v>437</v>
      </c>
      <c r="F149" s="203">
        <f t="shared" si="2"/>
        <v>23.57</v>
      </c>
      <c r="G149" s="130"/>
      <c r="H149" s="130"/>
      <c r="I149" s="130"/>
      <c r="J149" s="130"/>
      <c r="K149" s="130"/>
    </row>
    <row r="150" spans="1:11" s="9" customFormat="1" ht="15.75" x14ac:dyDescent="0.25">
      <c r="A150" s="204"/>
      <c r="B150" s="204" t="s">
        <v>4142</v>
      </c>
      <c r="C150" s="205"/>
      <c r="D150" s="206">
        <v>16.559999999999999</v>
      </c>
      <c r="E150" s="205" t="s">
        <v>437</v>
      </c>
      <c r="F150" s="203">
        <f t="shared" si="2"/>
        <v>16.559999999999999</v>
      </c>
      <c r="G150" s="130"/>
      <c r="H150" s="130"/>
      <c r="I150" s="130"/>
      <c r="J150" s="130"/>
      <c r="K150" s="130"/>
    </row>
    <row r="151" spans="1:11" ht="15.75" x14ac:dyDescent="0.25">
      <c r="A151" s="204"/>
      <c r="B151" s="204" t="s">
        <v>4143</v>
      </c>
      <c r="C151" s="205">
        <v>8</v>
      </c>
      <c r="D151" s="206">
        <v>12.83</v>
      </c>
      <c r="E151" s="205" t="s">
        <v>437</v>
      </c>
      <c r="F151" s="203">
        <f t="shared" si="2"/>
        <v>12.83</v>
      </c>
      <c r="G151" s="123"/>
      <c r="H151" s="123"/>
      <c r="I151" s="123"/>
      <c r="J151" s="123"/>
      <c r="K151" s="123"/>
    </row>
    <row r="152" spans="1:11" ht="15.75" x14ac:dyDescent="0.25">
      <c r="A152" s="204"/>
      <c r="B152" s="204" t="s">
        <v>475</v>
      </c>
      <c r="C152" s="205">
        <v>9</v>
      </c>
      <c r="D152" s="206">
        <v>9.3000000000000007</v>
      </c>
      <c r="E152" s="205" t="s">
        <v>437</v>
      </c>
      <c r="F152" s="203">
        <f t="shared" si="2"/>
        <v>9.3000000000000007</v>
      </c>
      <c r="G152" s="123"/>
      <c r="H152" s="123"/>
      <c r="I152" s="123"/>
      <c r="J152" s="123"/>
      <c r="K152" s="123"/>
    </row>
    <row r="153" spans="1:11" ht="15.75" x14ac:dyDescent="0.25">
      <c r="A153" s="204"/>
      <c r="B153" s="204" t="s">
        <v>523</v>
      </c>
      <c r="C153" s="205"/>
      <c r="D153" s="206">
        <v>4.01</v>
      </c>
      <c r="E153" s="205" t="s">
        <v>437</v>
      </c>
      <c r="F153" s="203">
        <f t="shared" si="2"/>
        <v>4.01</v>
      </c>
      <c r="G153" s="123"/>
      <c r="H153" s="123"/>
      <c r="I153" s="123"/>
      <c r="J153" s="123"/>
      <c r="K153" s="123"/>
    </row>
    <row r="154" spans="1:11" ht="31.5" x14ac:dyDescent="0.25">
      <c r="A154" s="207" t="s">
        <v>3919</v>
      </c>
      <c r="B154" s="204" t="s">
        <v>495</v>
      </c>
      <c r="C154" s="205"/>
      <c r="D154" s="206">
        <v>87.68</v>
      </c>
      <c r="E154" s="205" t="s">
        <v>437</v>
      </c>
      <c r="F154" s="203">
        <f t="shared" si="2"/>
        <v>87.68</v>
      </c>
      <c r="G154" s="123"/>
      <c r="H154" s="123"/>
      <c r="I154" s="123"/>
      <c r="J154" s="123"/>
      <c r="K154" s="123"/>
    </row>
    <row r="155" spans="1:11" ht="15.75" x14ac:dyDescent="0.25">
      <c r="A155" s="204"/>
      <c r="B155" s="204" t="s">
        <v>524</v>
      </c>
      <c r="C155" s="205"/>
      <c r="D155" s="206">
        <v>20.02</v>
      </c>
      <c r="E155" s="205" t="s">
        <v>437</v>
      </c>
      <c r="F155" s="203">
        <f t="shared" si="2"/>
        <v>20.02</v>
      </c>
      <c r="G155" s="123"/>
      <c r="H155" s="123"/>
      <c r="I155" s="123"/>
      <c r="J155" s="123"/>
      <c r="K155" s="123"/>
    </row>
    <row r="156" spans="1:11" ht="15.75" x14ac:dyDescent="0.25">
      <c r="A156" s="204"/>
      <c r="B156" s="204" t="s">
        <v>525</v>
      </c>
      <c r="C156" s="205"/>
      <c r="D156" s="206">
        <v>13.46</v>
      </c>
      <c r="E156" s="205" t="s">
        <v>437</v>
      </c>
      <c r="F156" s="203">
        <f t="shared" si="2"/>
        <v>13.46</v>
      </c>
      <c r="G156" s="123"/>
      <c r="H156" s="123"/>
      <c r="I156" s="123"/>
      <c r="J156" s="123"/>
      <c r="K156" s="123"/>
    </row>
    <row r="157" spans="1:11" ht="15.75" x14ac:dyDescent="0.25">
      <c r="A157" s="204"/>
      <c r="B157" s="204" t="s">
        <v>526</v>
      </c>
      <c r="C157" s="205"/>
      <c r="D157" s="206">
        <v>14.9</v>
      </c>
      <c r="E157" s="205" t="s">
        <v>437</v>
      </c>
      <c r="F157" s="203">
        <f t="shared" si="2"/>
        <v>14.9</v>
      </c>
      <c r="G157" s="123"/>
      <c r="H157" s="123"/>
      <c r="I157" s="123"/>
      <c r="J157" s="123"/>
      <c r="K157" s="123"/>
    </row>
    <row r="158" spans="1:11" ht="15.75" x14ac:dyDescent="0.25">
      <c r="A158" s="204"/>
      <c r="B158" s="204" t="s">
        <v>527</v>
      </c>
      <c r="C158" s="205"/>
      <c r="D158" s="206">
        <v>13.46</v>
      </c>
      <c r="E158" s="205" t="s">
        <v>437</v>
      </c>
      <c r="F158" s="203">
        <f t="shared" si="2"/>
        <v>13.46</v>
      </c>
      <c r="G158" s="123"/>
      <c r="H158" s="123"/>
      <c r="I158" s="123"/>
      <c r="J158" s="123"/>
      <c r="K158" s="123"/>
    </row>
    <row r="159" spans="1:11" ht="15.75" x14ac:dyDescent="0.25">
      <c r="A159" s="204"/>
      <c r="B159" s="204" t="s">
        <v>528</v>
      </c>
      <c r="C159" s="205"/>
      <c r="D159" s="206">
        <v>13.77</v>
      </c>
      <c r="E159" s="205" t="s">
        <v>437</v>
      </c>
      <c r="F159" s="203">
        <f t="shared" si="2"/>
        <v>13.77</v>
      </c>
      <c r="G159" s="123"/>
      <c r="H159" s="123"/>
      <c r="I159" s="123"/>
      <c r="J159" s="123"/>
      <c r="K159" s="123"/>
    </row>
    <row r="160" spans="1:11" ht="15.75" x14ac:dyDescent="0.25">
      <c r="A160" s="204"/>
      <c r="B160" s="204" t="s">
        <v>529</v>
      </c>
      <c r="C160" s="205"/>
      <c r="D160" s="206">
        <v>9.34</v>
      </c>
      <c r="E160" s="205" t="s">
        <v>437</v>
      </c>
      <c r="F160" s="203">
        <f t="shared" si="2"/>
        <v>9.34</v>
      </c>
      <c r="G160" s="123"/>
      <c r="H160" s="123"/>
      <c r="I160" s="123"/>
      <c r="J160" s="123"/>
      <c r="K160" s="123"/>
    </row>
    <row r="161" spans="1:11" ht="15.75" x14ac:dyDescent="0.25">
      <c r="A161" s="204"/>
      <c r="B161" s="204" t="s">
        <v>530</v>
      </c>
      <c r="C161" s="205"/>
      <c r="D161" s="206">
        <v>16.54</v>
      </c>
      <c r="E161" s="205" t="s">
        <v>437</v>
      </c>
      <c r="F161" s="203">
        <f t="shared" si="2"/>
        <v>16.54</v>
      </c>
      <c r="G161" s="123"/>
      <c r="H161" s="123"/>
      <c r="I161" s="123"/>
      <c r="J161" s="123"/>
      <c r="K161" s="123"/>
    </row>
    <row r="162" spans="1:11" ht="15.75" x14ac:dyDescent="0.25">
      <c r="A162" s="204"/>
      <c r="B162" s="204" t="s">
        <v>531</v>
      </c>
      <c r="C162" s="205"/>
      <c r="D162" s="206">
        <v>12.85</v>
      </c>
      <c r="E162" s="205" t="s">
        <v>437</v>
      </c>
      <c r="F162" s="203">
        <f t="shared" si="2"/>
        <v>12.85</v>
      </c>
      <c r="G162" s="123"/>
      <c r="H162" s="123"/>
      <c r="I162" s="123"/>
      <c r="J162" s="123"/>
      <c r="K162" s="123"/>
    </row>
    <row r="163" spans="1:11" ht="15.75" x14ac:dyDescent="0.25">
      <c r="A163" s="204"/>
      <c r="B163" s="204" t="s">
        <v>532</v>
      </c>
      <c r="C163" s="205"/>
      <c r="D163" s="206">
        <v>6.93</v>
      </c>
      <c r="E163" s="205" t="s">
        <v>437</v>
      </c>
      <c r="F163" s="203">
        <f t="shared" si="2"/>
        <v>6.93</v>
      </c>
      <c r="G163" s="123"/>
      <c r="H163" s="123"/>
      <c r="I163" s="123"/>
      <c r="J163" s="123"/>
      <c r="K163" s="123"/>
    </row>
    <row r="164" spans="1:11" ht="15.75" x14ac:dyDescent="0.25">
      <c r="A164" s="204"/>
      <c r="B164" s="204" t="s">
        <v>533</v>
      </c>
      <c r="C164" s="205"/>
      <c r="D164" s="206">
        <v>18.8</v>
      </c>
      <c r="E164" s="205" t="s">
        <v>437</v>
      </c>
      <c r="F164" s="203">
        <f t="shared" si="2"/>
        <v>18.8</v>
      </c>
      <c r="G164" s="123"/>
      <c r="H164" s="123"/>
      <c r="I164" s="123"/>
      <c r="J164" s="123"/>
      <c r="K164" s="123"/>
    </row>
    <row r="165" spans="1:11" ht="15.75" x14ac:dyDescent="0.25">
      <c r="A165" s="204"/>
      <c r="B165" s="204" t="s">
        <v>445</v>
      </c>
      <c r="C165" s="205"/>
      <c r="D165" s="206">
        <v>8.11</v>
      </c>
      <c r="E165" s="205" t="s">
        <v>437</v>
      </c>
      <c r="F165" s="203">
        <f t="shared" si="2"/>
        <v>8.11</v>
      </c>
      <c r="G165" s="123"/>
      <c r="H165" s="123"/>
      <c r="I165" s="123"/>
      <c r="J165" s="123"/>
      <c r="K165" s="123"/>
    </row>
    <row r="166" spans="1:11" ht="15.75" x14ac:dyDescent="0.25">
      <c r="A166" s="204"/>
      <c r="B166" s="204" t="s">
        <v>534</v>
      </c>
      <c r="C166" s="205"/>
      <c r="D166" s="206">
        <v>14.85</v>
      </c>
      <c r="E166" s="205" t="s">
        <v>437</v>
      </c>
      <c r="F166" s="203">
        <f t="shared" si="2"/>
        <v>14.85</v>
      </c>
      <c r="G166" s="123"/>
      <c r="H166" s="123"/>
      <c r="I166" s="123"/>
      <c r="J166" s="123"/>
      <c r="K166" s="123"/>
    </row>
    <row r="167" spans="1:11" ht="15.75" x14ac:dyDescent="0.25">
      <c r="A167" s="204"/>
      <c r="B167" s="204" t="s">
        <v>535</v>
      </c>
      <c r="C167" s="205"/>
      <c r="D167" s="206">
        <v>20.07</v>
      </c>
      <c r="E167" s="205" t="s">
        <v>437</v>
      </c>
      <c r="F167" s="203">
        <f t="shared" si="2"/>
        <v>20.07</v>
      </c>
      <c r="G167" s="123"/>
      <c r="H167" s="123"/>
      <c r="I167" s="123"/>
      <c r="J167" s="123"/>
      <c r="K167" s="123"/>
    </row>
    <row r="168" spans="1:11" ht="15.75" x14ac:dyDescent="0.25">
      <c r="A168" s="204"/>
      <c r="B168" s="204" t="s">
        <v>536</v>
      </c>
      <c r="C168" s="205"/>
      <c r="D168" s="206">
        <v>23.72</v>
      </c>
      <c r="E168" s="205" t="s">
        <v>437</v>
      </c>
      <c r="F168" s="203">
        <f t="shared" si="2"/>
        <v>23.72</v>
      </c>
      <c r="G168" s="123"/>
      <c r="H168" s="123"/>
      <c r="I168" s="123"/>
      <c r="J168" s="123"/>
      <c r="K168" s="123"/>
    </row>
    <row r="169" spans="1:11" ht="15.75" x14ac:dyDescent="0.25">
      <c r="A169" s="204"/>
      <c r="B169" s="204" t="s">
        <v>4144</v>
      </c>
      <c r="C169" s="205"/>
      <c r="D169" s="206">
        <v>8.14</v>
      </c>
      <c r="E169" s="205" t="s">
        <v>437</v>
      </c>
      <c r="F169" s="203">
        <f t="shared" si="2"/>
        <v>8.14</v>
      </c>
      <c r="G169" s="123"/>
      <c r="H169" s="123"/>
      <c r="I169" s="123"/>
      <c r="J169" s="123"/>
      <c r="K169" s="123"/>
    </row>
    <row r="170" spans="1:11" ht="15.75" x14ac:dyDescent="0.25">
      <c r="A170" s="204"/>
      <c r="B170" s="204" t="s">
        <v>537</v>
      </c>
      <c r="C170" s="205"/>
      <c r="D170" s="206">
        <v>8.41</v>
      </c>
      <c r="E170" s="205" t="s">
        <v>437</v>
      </c>
      <c r="F170" s="203">
        <f t="shared" si="2"/>
        <v>8.41</v>
      </c>
      <c r="G170" s="123"/>
      <c r="H170" s="123"/>
      <c r="I170" s="123"/>
      <c r="J170" s="123"/>
      <c r="K170" s="123"/>
    </row>
    <row r="171" spans="1:11" ht="15.75" x14ac:dyDescent="0.25">
      <c r="A171" s="204"/>
      <c r="B171" s="204" t="s">
        <v>538</v>
      </c>
      <c r="C171" s="205"/>
      <c r="D171" s="206">
        <v>11.11</v>
      </c>
      <c r="E171" s="205" t="s">
        <v>437</v>
      </c>
      <c r="F171" s="203">
        <f t="shared" si="2"/>
        <v>11.11</v>
      </c>
      <c r="G171" s="123"/>
      <c r="H171" s="123"/>
      <c r="I171" s="123"/>
      <c r="J171" s="123"/>
      <c r="K171" s="123"/>
    </row>
    <row r="172" spans="1:11" ht="15.75" x14ac:dyDescent="0.25">
      <c r="A172" s="204"/>
      <c r="B172" s="204" t="s">
        <v>539</v>
      </c>
      <c r="C172" s="205"/>
      <c r="D172" s="206">
        <v>10.38</v>
      </c>
      <c r="E172" s="205" t="s">
        <v>437</v>
      </c>
      <c r="F172" s="203">
        <f t="shared" si="2"/>
        <v>10.38</v>
      </c>
      <c r="G172" s="123"/>
      <c r="H172" s="123"/>
      <c r="I172" s="123"/>
      <c r="J172" s="123"/>
      <c r="K172" s="123"/>
    </row>
    <row r="173" spans="1:11" ht="15.75" x14ac:dyDescent="0.25">
      <c r="A173" s="204"/>
      <c r="B173" s="204" t="s">
        <v>540</v>
      </c>
      <c r="C173" s="205"/>
      <c r="D173" s="206">
        <v>15.92</v>
      </c>
      <c r="E173" s="205" t="s">
        <v>437</v>
      </c>
      <c r="F173" s="203">
        <f t="shared" si="2"/>
        <v>15.92</v>
      </c>
      <c r="G173" s="123"/>
      <c r="H173" s="123"/>
      <c r="I173" s="123"/>
      <c r="J173" s="123"/>
      <c r="K173" s="123"/>
    </row>
    <row r="174" spans="1:11" ht="15.75" x14ac:dyDescent="0.25">
      <c r="A174" s="204"/>
      <c r="B174" s="204" t="s">
        <v>541</v>
      </c>
      <c r="C174" s="205"/>
      <c r="D174" s="206">
        <v>11.47</v>
      </c>
      <c r="E174" s="205" t="s">
        <v>437</v>
      </c>
      <c r="F174" s="203">
        <f t="shared" si="2"/>
        <v>11.47</v>
      </c>
      <c r="G174" s="123"/>
      <c r="H174" s="123"/>
      <c r="I174" s="123"/>
      <c r="J174" s="123"/>
      <c r="K174" s="123"/>
    </row>
    <row r="175" spans="1:11" ht="31.5" x14ac:dyDescent="0.25">
      <c r="A175" s="207" t="s">
        <v>3920</v>
      </c>
      <c r="B175" s="204" t="s">
        <v>542</v>
      </c>
      <c r="C175" s="205"/>
      <c r="D175" s="206">
        <v>2.1800000000000002</v>
      </c>
      <c r="E175" s="205" t="s">
        <v>448</v>
      </c>
      <c r="F175" s="203">
        <f t="shared" si="2"/>
        <v>8.7200000000000006</v>
      </c>
      <c r="G175" s="123"/>
      <c r="H175" s="123"/>
      <c r="I175" s="123"/>
      <c r="J175" s="123"/>
      <c r="K175" s="123"/>
    </row>
    <row r="176" spans="1:11" ht="15.75" x14ac:dyDescent="0.25">
      <c r="A176" s="204"/>
      <c r="B176" s="204" t="s">
        <v>543</v>
      </c>
      <c r="C176" s="205"/>
      <c r="D176" s="206">
        <v>2.52</v>
      </c>
      <c r="E176" s="205" t="s">
        <v>448</v>
      </c>
      <c r="F176" s="203">
        <f t="shared" si="2"/>
        <v>10.08</v>
      </c>
      <c r="G176" s="123"/>
      <c r="H176" s="123"/>
      <c r="I176" s="123"/>
      <c r="J176" s="123"/>
      <c r="K176" s="123"/>
    </row>
    <row r="177" spans="1:11" ht="15.75" x14ac:dyDescent="0.25">
      <c r="A177" s="204"/>
      <c r="B177" s="204" t="s">
        <v>439</v>
      </c>
      <c r="C177" s="205"/>
      <c r="D177" s="206">
        <v>2.34</v>
      </c>
      <c r="E177" s="205" t="s">
        <v>440</v>
      </c>
      <c r="F177" s="203">
        <f t="shared" si="2"/>
        <v>4.68</v>
      </c>
      <c r="G177" s="123"/>
      <c r="H177" s="123"/>
      <c r="I177" s="123"/>
      <c r="J177" s="123"/>
      <c r="K177" s="123"/>
    </row>
    <row r="178" spans="1:11" ht="15.75" x14ac:dyDescent="0.25">
      <c r="A178" s="204"/>
      <c r="B178" s="204" t="s">
        <v>544</v>
      </c>
      <c r="C178" s="205"/>
      <c r="D178" s="206">
        <v>4.6900000000000004</v>
      </c>
      <c r="E178" s="205" t="s">
        <v>448</v>
      </c>
      <c r="F178" s="203">
        <f t="shared" si="2"/>
        <v>18.760000000000002</v>
      </c>
      <c r="G178" s="123"/>
      <c r="H178" s="123"/>
      <c r="I178" s="123"/>
      <c r="J178" s="123"/>
      <c r="K178" s="123"/>
    </row>
    <row r="179" spans="1:11" ht="15.75" x14ac:dyDescent="0.25">
      <c r="A179" s="204"/>
      <c r="B179" s="204" t="s">
        <v>545</v>
      </c>
      <c r="C179" s="205"/>
      <c r="D179" s="206">
        <v>0.91</v>
      </c>
      <c r="E179" s="205" t="s">
        <v>448</v>
      </c>
      <c r="F179" s="203">
        <f t="shared" si="2"/>
        <v>3.64</v>
      </c>
      <c r="G179" s="123"/>
      <c r="H179" s="123"/>
      <c r="I179" s="123"/>
      <c r="J179" s="123"/>
      <c r="K179" s="123"/>
    </row>
    <row r="180" spans="1:11" ht="15.75" x14ac:dyDescent="0.25">
      <c r="A180" s="204"/>
      <c r="B180" s="204" t="s">
        <v>546</v>
      </c>
      <c r="C180" s="205"/>
      <c r="D180" s="206">
        <v>0.91</v>
      </c>
      <c r="E180" s="205" t="s">
        <v>448</v>
      </c>
      <c r="F180" s="203">
        <f t="shared" si="2"/>
        <v>3.64</v>
      </c>
      <c r="G180" s="123"/>
      <c r="H180" s="123"/>
      <c r="I180" s="123"/>
      <c r="J180" s="123"/>
      <c r="K180" s="123"/>
    </row>
    <row r="181" spans="1:11" ht="31.5" x14ac:dyDescent="0.25">
      <c r="A181" s="207" t="s">
        <v>3921</v>
      </c>
      <c r="B181" s="204" t="s">
        <v>547</v>
      </c>
      <c r="C181" s="205"/>
      <c r="D181" s="206">
        <v>9.0500000000000007</v>
      </c>
      <c r="E181" s="205" t="s">
        <v>440</v>
      </c>
      <c r="F181" s="203">
        <f t="shared" si="2"/>
        <v>18.100000000000001</v>
      </c>
      <c r="G181" s="123"/>
      <c r="H181" s="123"/>
      <c r="I181" s="123"/>
      <c r="J181" s="123"/>
      <c r="K181" s="123"/>
    </row>
    <row r="182" spans="1:11" ht="15.75" x14ac:dyDescent="0.25">
      <c r="A182" s="204"/>
      <c r="B182" s="204" t="s">
        <v>548</v>
      </c>
      <c r="C182" s="205"/>
      <c r="D182" s="206">
        <v>3.62</v>
      </c>
      <c r="E182" s="205" t="s">
        <v>448</v>
      </c>
      <c r="F182" s="203">
        <f t="shared" si="2"/>
        <v>14.48</v>
      </c>
      <c r="G182" s="123"/>
      <c r="H182" s="123"/>
      <c r="I182" s="123"/>
      <c r="J182" s="123"/>
      <c r="K182" s="123"/>
    </row>
    <row r="183" spans="1:11" ht="15.75" x14ac:dyDescent="0.25">
      <c r="A183" s="204"/>
      <c r="B183" s="204" t="s">
        <v>549</v>
      </c>
      <c r="C183" s="205"/>
      <c r="D183" s="206">
        <v>27.82</v>
      </c>
      <c r="E183" s="205" t="s">
        <v>437</v>
      </c>
      <c r="F183" s="203">
        <f t="shared" si="2"/>
        <v>27.82</v>
      </c>
      <c r="G183" s="123"/>
      <c r="H183" s="123"/>
      <c r="I183" s="123"/>
      <c r="J183" s="123"/>
      <c r="K183" s="123"/>
    </row>
    <row r="184" spans="1:11" s="9" customFormat="1" ht="15.75" x14ac:dyDescent="0.25">
      <c r="A184" s="204"/>
      <c r="B184" s="204" t="s">
        <v>4145</v>
      </c>
      <c r="C184" s="205"/>
      <c r="D184" s="206">
        <v>12.3</v>
      </c>
      <c r="E184" s="205" t="s">
        <v>437</v>
      </c>
      <c r="F184" s="203">
        <f t="shared" si="2"/>
        <v>12.3</v>
      </c>
      <c r="G184" s="130"/>
      <c r="H184" s="130"/>
      <c r="I184" s="130"/>
      <c r="J184" s="130"/>
      <c r="K184" s="130"/>
    </row>
    <row r="185" spans="1:11" s="9" customFormat="1" ht="15.75" x14ac:dyDescent="0.25">
      <c r="A185" s="204"/>
      <c r="B185" s="204" t="s">
        <v>4147</v>
      </c>
      <c r="C185" s="205"/>
      <c r="D185" s="206">
        <v>12.6</v>
      </c>
      <c r="E185" s="205" t="s">
        <v>437</v>
      </c>
      <c r="F185" s="203">
        <f t="shared" si="2"/>
        <v>12.6</v>
      </c>
      <c r="G185" s="130"/>
      <c r="H185" s="130"/>
      <c r="I185" s="130"/>
      <c r="J185" s="130"/>
      <c r="K185" s="130"/>
    </row>
    <row r="186" spans="1:11" s="9" customFormat="1" ht="15.75" x14ac:dyDescent="0.25">
      <c r="A186" s="204"/>
      <c r="B186" s="204" t="s">
        <v>4146</v>
      </c>
      <c r="C186" s="205"/>
      <c r="D186" s="206">
        <v>9.0299999999999994</v>
      </c>
      <c r="E186" s="205" t="s">
        <v>437</v>
      </c>
      <c r="F186" s="203">
        <f t="shared" si="2"/>
        <v>9.0299999999999994</v>
      </c>
      <c r="G186" s="130"/>
      <c r="H186" s="130"/>
      <c r="I186" s="130"/>
      <c r="J186" s="130"/>
      <c r="K186" s="130"/>
    </row>
    <row r="187" spans="1:11" ht="15.75" x14ac:dyDescent="0.25">
      <c r="A187" s="204"/>
      <c r="B187" s="204" t="s">
        <v>550</v>
      </c>
      <c r="C187" s="205"/>
      <c r="D187" s="206">
        <v>50.25</v>
      </c>
      <c r="E187" s="205" t="s">
        <v>440</v>
      </c>
      <c r="F187" s="203">
        <f t="shared" si="2"/>
        <v>100.5</v>
      </c>
      <c r="G187" s="123"/>
      <c r="H187" s="123"/>
      <c r="I187" s="123"/>
      <c r="J187" s="123"/>
      <c r="K187" s="123"/>
    </row>
    <row r="188" spans="1:11" ht="15.75" x14ac:dyDescent="0.25">
      <c r="A188" s="204"/>
      <c r="B188" s="204" t="s">
        <v>551</v>
      </c>
      <c r="C188" s="205"/>
      <c r="D188" s="206">
        <v>19.16</v>
      </c>
      <c r="E188" s="205" t="s">
        <v>440</v>
      </c>
      <c r="F188" s="203">
        <f t="shared" si="2"/>
        <v>38.32</v>
      </c>
      <c r="G188" s="123"/>
      <c r="H188" s="123"/>
      <c r="I188" s="123"/>
      <c r="J188" s="123"/>
      <c r="K188" s="123"/>
    </row>
    <row r="189" spans="1:11" ht="15.75" x14ac:dyDescent="0.25">
      <c r="A189" s="204"/>
      <c r="B189" s="204" t="s">
        <v>552</v>
      </c>
      <c r="C189" s="205"/>
      <c r="D189" s="206">
        <v>44.79</v>
      </c>
      <c r="E189" s="205" t="s">
        <v>437</v>
      </c>
      <c r="F189" s="203">
        <f t="shared" si="2"/>
        <v>44.79</v>
      </c>
      <c r="G189" s="123"/>
      <c r="H189" s="123"/>
      <c r="I189" s="123"/>
      <c r="J189" s="123"/>
      <c r="K189" s="123"/>
    </row>
    <row r="190" spans="1:11" ht="15.75" x14ac:dyDescent="0.25">
      <c r="A190" s="204"/>
      <c r="B190" s="204" t="s">
        <v>4932</v>
      </c>
      <c r="C190" s="205">
        <v>142</v>
      </c>
      <c r="D190" s="206">
        <v>14.49</v>
      </c>
      <c r="E190" s="205" t="s">
        <v>437</v>
      </c>
      <c r="F190" s="203">
        <f t="shared" si="2"/>
        <v>14.49</v>
      </c>
      <c r="G190" s="123"/>
      <c r="H190" s="123"/>
      <c r="I190" s="123"/>
      <c r="J190" s="123"/>
      <c r="K190" s="123"/>
    </row>
    <row r="191" spans="1:11" ht="15.75" x14ac:dyDescent="0.25">
      <c r="A191" s="204"/>
      <c r="B191" s="204" t="s">
        <v>553</v>
      </c>
      <c r="C191" s="205">
        <v>144</v>
      </c>
      <c r="D191" s="206">
        <v>16.25</v>
      </c>
      <c r="E191" s="205" t="s">
        <v>437</v>
      </c>
      <c r="F191" s="203">
        <f t="shared" si="2"/>
        <v>16.25</v>
      </c>
      <c r="G191" s="123"/>
      <c r="H191" s="123"/>
      <c r="I191" s="123"/>
      <c r="J191" s="123"/>
      <c r="K191" s="123"/>
    </row>
    <row r="192" spans="1:11" ht="15.75" x14ac:dyDescent="0.25">
      <c r="A192" s="204"/>
      <c r="B192" s="204" t="s">
        <v>553</v>
      </c>
      <c r="C192" s="209">
        <v>141</v>
      </c>
      <c r="D192" s="210">
        <v>5.55</v>
      </c>
      <c r="E192" s="209" t="s">
        <v>437</v>
      </c>
      <c r="F192" s="203">
        <f t="shared" si="2"/>
        <v>5.55</v>
      </c>
      <c r="G192" s="123"/>
      <c r="H192" s="123"/>
      <c r="I192" s="123"/>
      <c r="J192" s="123"/>
      <c r="K192" s="123"/>
    </row>
    <row r="193" spans="1:11" ht="15.75" x14ac:dyDescent="0.25">
      <c r="A193" s="204"/>
      <c r="B193" s="204" t="s">
        <v>554</v>
      </c>
      <c r="C193" s="209">
        <v>96</v>
      </c>
      <c r="D193" s="210">
        <v>11.41</v>
      </c>
      <c r="E193" s="209" t="s">
        <v>456</v>
      </c>
      <c r="F193" s="203">
        <f t="shared" si="2"/>
        <v>4.8900000000000006</v>
      </c>
      <c r="G193" s="123"/>
      <c r="H193" s="123"/>
      <c r="I193" s="123"/>
      <c r="J193" s="123"/>
      <c r="K193" s="123"/>
    </row>
    <row r="194" spans="1:11" ht="15.75" x14ac:dyDescent="0.25">
      <c r="A194" s="204"/>
      <c r="B194" s="204" t="s">
        <v>4933</v>
      </c>
      <c r="C194" s="209"/>
      <c r="D194" s="210">
        <v>4.5999999999999996</v>
      </c>
      <c r="E194" s="209" t="s">
        <v>437</v>
      </c>
      <c r="F194" s="203">
        <f t="shared" si="2"/>
        <v>4.5999999999999996</v>
      </c>
      <c r="G194" s="123"/>
      <c r="H194" s="123"/>
      <c r="I194" s="123"/>
      <c r="J194" s="123"/>
      <c r="K194" s="123"/>
    </row>
    <row r="195" spans="1:11" ht="15.75" x14ac:dyDescent="0.25">
      <c r="A195" s="204"/>
      <c r="B195" s="204" t="s">
        <v>555</v>
      </c>
      <c r="C195" s="209">
        <v>93</v>
      </c>
      <c r="D195" s="210">
        <v>3.4</v>
      </c>
      <c r="E195" s="209" t="s">
        <v>437</v>
      </c>
      <c r="F195" s="203">
        <f t="shared" si="2"/>
        <v>3.4</v>
      </c>
      <c r="G195" s="123"/>
      <c r="H195" s="123"/>
      <c r="I195" s="123"/>
      <c r="J195" s="123"/>
      <c r="K195" s="123"/>
    </row>
    <row r="196" spans="1:11" s="9" customFormat="1" ht="15.75" x14ac:dyDescent="0.25">
      <c r="A196" s="204"/>
      <c r="B196" s="204" t="s">
        <v>488</v>
      </c>
      <c r="C196" s="209">
        <v>92</v>
      </c>
      <c r="D196" s="210">
        <v>9.1</v>
      </c>
      <c r="E196" s="209" t="s">
        <v>456</v>
      </c>
      <c r="F196" s="203">
        <f t="shared" ref="F196:F243" si="3">_xlfn.SWITCH(E196,
"1d", D196,
"2d", 2*D196,
"3d", 3*D196,
"4d", 4*D196,
"5d", 5*D196,
"1 x tedensko", D196/7,
"2 x tedensko", 2*D196/7,
"3 x tedensko", 3*D196/7,
"1 x mesečno", D196/30,
"2 x mesečno", 2*D196/30,
"2 x letno", 2*D196/365,
"35 x letno", 35*D196/365,
)</f>
        <v>3.8999999999999995</v>
      </c>
      <c r="G196" s="130"/>
      <c r="H196" s="130"/>
      <c r="I196" s="130"/>
      <c r="J196" s="130"/>
      <c r="K196" s="130"/>
    </row>
    <row r="197" spans="1:11" s="9" customFormat="1" ht="15.75" x14ac:dyDescent="0.25">
      <c r="A197" s="204"/>
      <c r="B197" s="204" t="s">
        <v>488</v>
      </c>
      <c r="C197" s="209">
        <v>91</v>
      </c>
      <c r="D197" s="210">
        <v>12.3</v>
      </c>
      <c r="E197" s="209" t="s">
        <v>456</v>
      </c>
      <c r="F197" s="203">
        <f t="shared" si="3"/>
        <v>5.2714285714285722</v>
      </c>
      <c r="G197" s="130"/>
      <c r="H197" s="130"/>
      <c r="I197" s="130"/>
      <c r="J197" s="130"/>
      <c r="K197" s="130"/>
    </row>
    <row r="198" spans="1:11" s="9" customFormat="1" ht="15.75" x14ac:dyDescent="0.25">
      <c r="A198" s="204"/>
      <c r="B198" s="204" t="s">
        <v>4148</v>
      </c>
      <c r="C198" s="209"/>
      <c r="D198" s="210">
        <v>4.5999999999999996</v>
      </c>
      <c r="E198" s="209" t="s">
        <v>456</v>
      </c>
      <c r="F198" s="203">
        <f t="shared" si="3"/>
        <v>1.9714285714285713</v>
      </c>
      <c r="G198" s="130"/>
      <c r="H198" s="130"/>
      <c r="I198" s="130"/>
      <c r="J198" s="130"/>
      <c r="K198" s="130"/>
    </row>
    <row r="199" spans="1:11" ht="15.75" x14ac:dyDescent="0.25">
      <c r="A199" s="207" t="s">
        <v>3922</v>
      </c>
      <c r="B199" s="204" t="s">
        <v>556</v>
      </c>
      <c r="C199" s="209"/>
      <c r="D199" s="210">
        <v>11.04</v>
      </c>
      <c r="E199" s="209" t="s">
        <v>437</v>
      </c>
      <c r="F199" s="203">
        <f t="shared" si="3"/>
        <v>11.04</v>
      </c>
      <c r="G199" s="123"/>
      <c r="H199" s="123"/>
      <c r="I199" s="123"/>
      <c r="J199" s="123"/>
      <c r="K199" s="123"/>
    </row>
    <row r="200" spans="1:11" ht="15.75" x14ac:dyDescent="0.25">
      <c r="A200" s="204"/>
      <c r="B200" s="204" t="s">
        <v>557</v>
      </c>
      <c r="C200" s="209"/>
      <c r="D200" s="210">
        <v>5.52</v>
      </c>
      <c r="E200" s="209" t="s">
        <v>437</v>
      </c>
      <c r="F200" s="203">
        <f t="shared" si="3"/>
        <v>5.52</v>
      </c>
      <c r="G200" s="123"/>
      <c r="H200" s="123"/>
      <c r="I200" s="123"/>
      <c r="J200" s="123"/>
      <c r="K200" s="123"/>
    </row>
    <row r="201" spans="1:11" ht="15.75" x14ac:dyDescent="0.25">
      <c r="A201" s="204"/>
      <c r="B201" s="204" t="s">
        <v>558</v>
      </c>
      <c r="C201" s="209"/>
      <c r="D201" s="210">
        <v>13.57</v>
      </c>
      <c r="E201" s="209" t="s">
        <v>437</v>
      </c>
      <c r="F201" s="203">
        <f t="shared" si="3"/>
        <v>13.57</v>
      </c>
      <c r="G201" s="123"/>
      <c r="H201" s="123"/>
      <c r="I201" s="123"/>
      <c r="J201" s="123"/>
      <c r="K201" s="123"/>
    </row>
    <row r="202" spans="1:11" ht="15.75" x14ac:dyDescent="0.25">
      <c r="A202" s="204"/>
      <c r="B202" s="204" t="s">
        <v>559</v>
      </c>
      <c r="C202" s="209"/>
      <c r="D202" s="210">
        <v>29.26</v>
      </c>
      <c r="E202" s="209" t="s">
        <v>437</v>
      </c>
      <c r="F202" s="203">
        <f t="shared" si="3"/>
        <v>29.26</v>
      </c>
      <c r="G202" s="123"/>
      <c r="H202" s="123"/>
      <c r="I202" s="123"/>
      <c r="J202" s="123"/>
      <c r="K202" s="123"/>
    </row>
    <row r="203" spans="1:11" ht="15.75" x14ac:dyDescent="0.25">
      <c r="A203" s="204"/>
      <c r="B203" s="204" t="s">
        <v>560</v>
      </c>
      <c r="C203" s="209"/>
      <c r="D203" s="210">
        <v>26.56</v>
      </c>
      <c r="E203" s="209" t="s">
        <v>437</v>
      </c>
      <c r="F203" s="203">
        <f t="shared" si="3"/>
        <v>26.56</v>
      </c>
      <c r="G203" s="123"/>
      <c r="H203" s="123"/>
      <c r="I203" s="123"/>
      <c r="J203" s="123"/>
      <c r="K203" s="123"/>
    </row>
    <row r="204" spans="1:11" ht="15.75" x14ac:dyDescent="0.25">
      <c r="A204" s="204"/>
      <c r="B204" s="204" t="s">
        <v>561</v>
      </c>
      <c r="C204" s="209"/>
      <c r="D204" s="210">
        <v>11.4</v>
      </c>
      <c r="E204" s="209" t="s">
        <v>437</v>
      </c>
      <c r="F204" s="203">
        <f t="shared" si="3"/>
        <v>11.4</v>
      </c>
      <c r="G204" s="123"/>
      <c r="H204" s="123"/>
      <c r="I204" s="123"/>
      <c r="J204" s="123"/>
      <c r="K204" s="123"/>
    </row>
    <row r="205" spans="1:11" ht="15.75" x14ac:dyDescent="0.25">
      <c r="A205" s="204"/>
      <c r="B205" s="204" t="s">
        <v>562</v>
      </c>
      <c r="C205" s="209"/>
      <c r="D205" s="210">
        <v>12.53</v>
      </c>
      <c r="E205" s="209" t="s">
        <v>437</v>
      </c>
      <c r="F205" s="203">
        <f t="shared" si="3"/>
        <v>12.53</v>
      </c>
      <c r="G205" s="123"/>
      <c r="H205" s="123"/>
      <c r="I205" s="123"/>
      <c r="J205" s="123"/>
      <c r="K205" s="123"/>
    </row>
    <row r="206" spans="1:11" ht="15.75" x14ac:dyDescent="0.25">
      <c r="A206" s="204"/>
      <c r="B206" s="204" t="s">
        <v>563</v>
      </c>
      <c r="C206" s="209"/>
      <c r="D206" s="210">
        <v>29.26</v>
      </c>
      <c r="E206" s="209" t="s">
        <v>437</v>
      </c>
      <c r="F206" s="203">
        <f t="shared" si="3"/>
        <v>29.26</v>
      </c>
      <c r="G206" s="123"/>
      <c r="H206" s="123"/>
      <c r="I206" s="123"/>
      <c r="J206" s="123"/>
      <c r="K206" s="123"/>
    </row>
    <row r="207" spans="1:11" ht="15.75" x14ac:dyDescent="0.25">
      <c r="A207" s="204"/>
      <c r="B207" s="204" t="s">
        <v>564</v>
      </c>
      <c r="C207" s="209"/>
      <c r="D207" s="210">
        <v>185.8</v>
      </c>
      <c r="E207" s="209" t="s">
        <v>437</v>
      </c>
      <c r="F207" s="203">
        <f t="shared" si="3"/>
        <v>185.8</v>
      </c>
      <c r="G207" s="123"/>
      <c r="H207" s="123"/>
      <c r="I207" s="123"/>
      <c r="J207" s="123"/>
      <c r="K207" s="123"/>
    </row>
    <row r="208" spans="1:11" ht="15.75" x14ac:dyDescent="0.25">
      <c r="A208" s="204"/>
      <c r="B208" s="204" t="s">
        <v>565</v>
      </c>
      <c r="C208" s="209"/>
      <c r="D208" s="210">
        <v>92.2</v>
      </c>
      <c r="E208" s="209" t="s">
        <v>437</v>
      </c>
      <c r="F208" s="203">
        <f t="shared" si="3"/>
        <v>92.2</v>
      </c>
      <c r="G208" s="123"/>
      <c r="H208" s="123"/>
      <c r="I208" s="123"/>
      <c r="J208" s="123"/>
      <c r="K208" s="123"/>
    </row>
    <row r="209" spans="1:11" ht="15.75" x14ac:dyDescent="0.25">
      <c r="A209" s="204"/>
      <c r="B209" s="204" t="s">
        <v>33</v>
      </c>
      <c r="C209" s="209">
        <v>196</v>
      </c>
      <c r="D209" s="210">
        <v>15.8</v>
      </c>
      <c r="E209" s="209" t="s">
        <v>434</v>
      </c>
      <c r="F209" s="203">
        <f t="shared" si="3"/>
        <v>0.52666666666666673</v>
      </c>
      <c r="G209" s="123"/>
      <c r="H209" s="123"/>
      <c r="I209" s="123"/>
      <c r="J209" s="123"/>
      <c r="K209" s="123"/>
    </row>
    <row r="210" spans="1:11" ht="15.75" x14ac:dyDescent="0.25">
      <c r="A210" s="204"/>
      <c r="B210" s="204" t="s">
        <v>33</v>
      </c>
      <c r="C210" s="209">
        <v>194</v>
      </c>
      <c r="D210" s="210">
        <v>13.84</v>
      </c>
      <c r="E210" s="209" t="s">
        <v>434</v>
      </c>
      <c r="F210" s="203">
        <f t="shared" si="3"/>
        <v>0.46133333333333332</v>
      </c>
      <c r="G210" s="123"/>
      <c r="H210" s="123"/>
      <c r="I210" s="123"/>
      <c r="J210" s="123"/>
      <c r="K210" s="123"/>
    </row>
    <row r="211" spans="1:11" ht="15.75" x14ac:dyDescent="0.25">
      <c r="A211" s="204"/>
      <c r="B211" s="204" t="s">
        <v>33</v>
      </c>
      <c r="C211" s="205">
        <v>195</v>
      </c>
      <c r="D211" s="206">
        <v>2.82</v>
      </c>
      <c r="E211" s="205" t="s">
        <v>434</v>
      </c>
      <c r="F211" s="203">
        <f t="shared" si="3"/>
        <v>9.4E-2</v>
      </c>
      <c r="G211" s="123"/>
      <c r="H211" s="123"/>
      <c r="I211" s="123"/>
      <c r="J211" s="123"/>
      <c r="K211" s="123"/>
    </row>
    <row r="212" spans="1:11" s="9" customFormat="1" ht="15.75" x14ac:dyDescent="0.25">
      <c r="A212" s="204"/>
      <c r="B212" s="204" t="s">
        <v>4149</v>
      </c>
      <c r="C212" s="205"/>
      <c r="D212" s="206">
        <v>9.6</v>
      </c>
      <c r="E212" s="205" t="s">
        <v>434</v>
      </c>
      <c r="F212" s="203">
        <f t="shared" si="3"/>
        <v>0.32</v>
      </c>
      <c r="G212" s="130"/>
      <c r="H212" s="130"/>
      <c r="I212" s="130"/>
      <c r="J212" s="130"/>
      <c r="K212" s="130"/>
    </row>
    <row r="213" spans="1:11" ht="15.75" x14ac:dyDescent="0.25">
      <c r="A213" s="204"/>
      <c r="B213" s="204" t="s">
        <v>567</v>
      </c>
      <c r="C213" s="205"/>
      <c r="D213" s="206">
        <v>43.79</v>
      </c>
      <c r="E213" s="205" t="s">
        <v>437</v>
      </c>
      <c r="F213" s="203">
        <f t="shared" si="3"/>
        <v>43.79</v>
      </c>
      <c r="G213" s="123"/>
      <c r="H213" s="123"/>
      <c r="I213" s="123"/>
      <c r="J213" s="123"/>
      <c r="K213" s="123"/>
    </row>
    <row r="214" spans="1:11" ht="15.75" x14ac:dyDescent="0.25">
      <c r="A214" s="204"/>
      <c r="B214" s="204" t="s">
        <v>4151</v>
      </c>
      <c r="C214" s="205">
        <v>197</v>
      </c>
      <c r="D214" s="206">
        <v>22.75</v>
      </c>
      <c r="E214" s="205" t="s">
        <v>435</v>
      </c>
      <c r="F214" s="203">
        <f t="shared" si="3"/>
        <v>3.25</v>
      </c>
      <c r="G214" s="123"/>
      <c r="H214" s="123"/>
      <c r="I214" s="123"/>
      <c r="J214" s="123"/>
      <c r="K214" s="123"/>
    </row>
    <row r="215" spans="1:11" ht="15.75" x14ac:dyDescent="0.25">
      <c r="A215" s="204"/>
      <c r="B215" s="204" t="s">
        <v>4152</v>
      </c>
      <c r="C215" s="205">
        <v>198</v>
      </c>
      <c r="D215" s="206">
        <v>8.3000000000000007</v>
      </c>
      <c r="E215" s="205" t="s">
        <v>456</v>
      </c>
      <c r="F215" s="203">
        <f t="shared" si="3"/>
        <v>3.5571428571428574</v>
      </c>
      <c r="G215" s="123"/>
      <c r="H215" s="123"/>
      <c r="I215" s="123"/>
      <c r="J215" s="123"/>
      <c r="K215" s="123"/>
    </row>
    <row r="216" spans="1:11" ht="15.75" x14ac:dyDescent="0.25">
      <c r="A216" s="204"/>
      <c r="B216" s="204" t="s">
        <v>4152</v>
      </c>
      <c r="C216" s="205">
        <v>199</v>
      </c>
      <c r="D216" s="206">
        <v>13.85</v>
      </c>
      <c r="E216" s="205" t="s">
        <v>435</v>
      </c>
      <c r="F216" s="203">
        <f t="shared" si="3"/>
        <v>1.9785714285714284</v>
      </c>
      <c r="G216" s="123"/>
      <c r="H216" s="123"/>
      <c r="I216" s="123"/>
      <c r="J216" s="123"/>
      <c r="K216" s="123"/>
    </row>
    <row r="217" spans="1:11" ht="15.75" x14ac:dyDescent="0.25">
      <c r="A217" s="208" t="s">
        <v>3923</v>
      </c>
      <c r="B217" s="204" t="s">
        <v>568</v>
      </c>
      <c r="C217" s="205">
        <v>200</v>
      </c>
      <c r="D217" s="206">
        <v>17.61</v>
      </c>
      <c r="E217" s="205" t="s">
        <v>437</v>
      </c>
      <c r="F217" s="203">
        <f t="shared" si="3"/>
        <v>17.61</v>
      </c>
      <c r="G217" s="123"/>
      <c r="H217" s="123"/>
      <c r="I217" s="123"/>
      <c r="J217" s="123"/>
      <c r="K217" s="123"/>
    </row>
    <row r="218" spans="1:11" ht="15.75" x14ac:dyDescent="0.25">
      <c r="A218" s="204"/>
      <c r="B218" s="204" t="s">
        <v>568</v>
      </c>
      <c r="C218" s="205">
        <v>201</v>
      </c>
      <c r="D218" s="206">
        <v>21.67</v>
      </c>
      <c r="E218" s="205" t="s">
        <v>437</v>
      </c>
      <c r="F218" s="203">
        <f t="shared" si="3"/>
        <v>21.67</v>
      </c>
      <c r="G218" s="123"/>
      <c r="H218" s="123"/>
      <c r="I218" s="123"/>
      <c r="J218" s="123"/>
      <c r="K218" s="123"/>
    </row>
    <row r="219" spans="1:11" ht="15.75" x14ac:dyDescent="0.25">
      <c r="A219" s="204"/>
      <c r="B219" s="204" t="s">
        <v>569</v>
      </c>
      <c r="C219" s="205">
        <v>202</v>
      </c>
      <c r="D219" s="206">
        <v>6.17</v>
      </c>
      <c r="E219" s="205" t="s">
        <v>437</v>
      </c>
      <c r="F219" s="203">
        <f t="shared" si="3"/>
        <v>6.17</v>
      </c>
      <c r="G219" s="123"/>
      <c r="H219" s="123"/>
      <c r="I219" s="123"/>
      <c r="J219" s="123"/>
      <c r="K219" s="123"/>
    </row>
    <row r="220" spans="1:11" ht="15.75" x14ac:dyDescent="0.25">
      <c r="A220" s="204"/>
      <c r="B220" s="204" t="s">
        <v>570</v>
      </c>
      <c r="C220" s="205">
        <v>203</v>
      </c>
      <c r="D220" s="206">
        <v>5.69</v>
      </c>
      <c r="E220" s="205" t="s">
        <v>456</v>
      </c>
      <c r="F220" s="203">
        <f t="shared" si="3"/>
        <v>2.4385714285714286</v>
      </c>
      <c r="G220" s="123"/>
      <c r="H220" s="123"/>
      <c r="I220" s="123"/>
      <c r="J220" s="123"/>
      <c r="K220" s="123"/>
    </row>
    <row r="221" spans="1:11" ht="15.75" x14ac:dyDescent="0.25">
      <c r="A221" s="204"/>
      <c r="B221" s="204" t="s">
        <v>571</v>
      </c>
      <c r="C221" s="205">
        <v>204</v>
      </c>
      <c r="D221" s="206">
        <v>9.68</v>
      </c>
      <c r="E221" s="205" t="s">
        <v>456</v>
      </c>
      <c r="F221" s="203">
        <f t="shared" si="3"/>
        <v>4.1485714285714286</v>
      </c>
      <c r="G221" s="123"/>
      <c r="H221" s="123"/>
      <c r="I221" s="123"/>
      <c r="J221" s="123"/>
      <c r="K221" s="123"/>
    </row>
    <row r="222" spans="1:11" ht="15.75" x14ac:dyDescent="0.25">
      <c r="A222" s="204"/>
      <c r="B222" s="204" t="s">
        <v>572</v>
      </c>
      <c r="C222" s="205">
        <v>205</v>
      </c>
      <c r="D222" s="206">
        <v>7.46</v>
      </c>
      <c r="E222" s="205" t="s">
        <v>456</v>
      </c>
      <c r="F222" s="203">
        <f t="shared" si="3"/>
        <v>3.1971428571428571</v>
      </c>
      <c r="G222" s="123"/>
      <c r="H222" s="123"/>
      <c r="I222" s="123"/>
      <c r="J222" s="123"/>
      <c r="K222" s="123"/>
    </row>
    <row r="223" spans="1:11" ht="15.75" x14ac:dyDescent="0.25">
      <c r="A223" s="204"/>
      <c r="B223" s="204" t="s">
        <v>573</v>
      </c>
      <c r="C223" s="205">
        <v>206</v>
      </c>
      <c r="D223" s="206">
        <v>5.65</v>
      </c>
      <c r="E223" s="205" t="s">
        <v>456</v>
      </c>
      <c r="F223" s="203">
        <f t="shared" si="3"/>
        <v>2.4214285714285717</v>
      </c>
      <c r="G223" s="123"/>
      <c r="H223" s="123"/>
      <c r="I223" s="123"/>
      <c r="J223" s="123"/>
      <c r="K223" s="123"/>
    </row>
    <row r="224" spans="1:11" ht="15.75" x14ac:dyDescent="0.25">
      <c r="A224" s="204"/>
      <c r="B224" s="204" t="s">
        <v>574</v>
      </c>
      <c r="C224" s="205">
        <v>207</v>
      </c>
      <c r="D224" s="206">
        <v>5.99</v>
      </c>
      <c r="E224" s="205" t="s">
        <v>456</v>
      </c>
      <c r="F224" s="203">
        <f t="shared" si="3"/>
        <v>2.5671428571428572</v>
      </c>
      <c r="G224" s="123"/>
      <c r="H224" s="123"/>
      <c r="I224" s="123"/>
      <c r="J224" s="123"/>
      <c r="K224" s="123"/>
    </row>
    <row r="225" spans="1:11" ht="15.75" x14ac:dyDescent="0.25">
      <c r="A225" s="204"/>
      <c r="B225" s="204" t="s">
        <v>575</v>
      </c>
      <c r="C225" s="205">
        <v>208</v>
      </c>
      <c r="D225" s="206">
        <v>16.75</v>
      </c>
      <c r="E225" s="205" t="s">
        <v>437</v>
      </c>
      <c r="F225" s="203">
        <f t="shared" si="3"/>
        <v>16.75</v>
      </c>
      <c r="G225" s="123"/>
      <c r="H225" s="123"/>
      <c r="I225" s="123"/>
      <c r="J225" s="123"/>
      <c r="K225" s="123"/>
    </row>
    <row r="226" spans="1:11" ht="15.75" x14ac:dyDescent="0.25">
      <c r="A226" s="204"/>
      <c r="B226" s="204" t="s">
        <v>576</v>
      </c>
      <c r="C226" s="205"/>
      <c r="D226" s="206">
        <v>0.49</v>
      </c>
      <c r="E226" s="205" t="s">
        <v>437</v>
      </c>
      <c r="F226" s="203">
        <f t="shared" si="3"/>
        <v>0.49</v>
      </c>
      <c r="G226" s="123"/>
      <c r="H226" s="123"/>
      <c r="I226" s="123"/>
      <c r="J226" s="123"/>
      <c r="K226" s="123"/>
    </row>
    <row r="227" spans="1:11" ht="15.75" x14ac:dyDescent="0.25">
      <c r="A227" s="204"/>
      <c r="B227" s="204" t="s">
        <v>577</v>
      </c>
      <c r="C227" s="205">
        <v>209</v>
      </c>
      <c r="D227" s="206">
        <v>21.91</v>
      </c>
      <c r="E227" s="205" t="s">
        <v>437</v>
      </c>
      <c r="F227" s="203">
        <f t="shared" si="3"/>
        <v>21.91</v>
      </c>
      <c r="G227" s="123"/>
      <c r="H227" s="123"/>
      <c r="I227" s="123"/>
      <c r="J227" s="123"/>
      <c r="K227" s="123"/>
    </row>
    <row r="228" spans="1:11" ht="15.75" x14ac:dyDescent="0.25">
      <c r="A228" s="204"/>
      <c r="B228" s="204" t="s">
        <v>578</v>
      </c>
      <c r="C228" s="205"/>
      <c r="D228" s="206">
        <v>43.93</v>
      </c>
      <c r="E228" s="205" t="s">
        <v>437</v>
      </c>
      <c r="F228" s="203">
        <f t="shared" si="3"/>
        <v>43.93</v>
      </c>
      <c r="G228" s="123"/>
      <c r="H228" s="123"/>
      <c r="I228" s="123"/>
      <c r="J228" s="123"/>
      <c r="K228" s="123"/>
    </row>
    <row r="229" spans="1:11" ht="15.75" x14ac:dyDescent="0.25">
      <c r="A229" s="204"/>
      <c r="B229" s="204" t="s">
        <v>579</v>
      </c>
      <c r="C229" s="205">
        <v>211</v>
      </c>
      <c r="D229" s="206">
        <v>6.03</v>
      </c>
      <c r="E229" s="205" t="s">
        <v>456</v>
      </c>
      <c r="F229" s="203">
        <f t="shared" si="3"/>
        <v>2.5842857142857141</v>
      </c>
      <c r="G229" s="123"/>
      <c r="H229" s="123"/>
      <c r="I229" s="123"/>
      <c r="J229" s="123"/>
      <c r="K229" s="123"/>
    </row>
    <row r="230" spans="1:11" ht="15.75" x14ac:dyDescent="0.25">
      <c r="A230" s="204"/>
      <c r="B230" s="204" t="s">
        <v>580</v>
      </c>
      <c r="C230" s="205"/>
      <c r="D230" s="206">
        <v>7.8</v>
      </c>
      <c r="E230" s="205" t="s">
        <v>456</v>
      </c>
      <c r="F230" s="203">
        <f t="shared" si="3"/>
        <v>3.3428571428571425</v>
      </c>
      <c r="G230" s="123"/>
      <c r="H230" s="123"/>
      <c r="I230" s="123"/>
      <c r="J230" s="123"/>
      <c r="K230" s="123"/>
    </row>
    <row r="231" spans="1:11" ht="15.75" x14ac:dyDescent="0.25">
      <c r="A231" s="204"/>
      <c r="B231" s="204" t="s">
        <v>579</v>
      </c>
      <c r="C231" s="205">
        <v>213</v>
      </c>
      <c r="D231" s="206">
        <v>9.75</v>
      </c>
      <c r="E231" s="205" t="s">
        <v>456</v>
      </c>
      <c r="F231" s="203">
        <f t="shared" si="3"/>
        <v>4.1785714285714288</v>
      </c>
      <c r="G231" s="123"/>
      <c r="H231" s="123"/>
      <c r="I231" s="123"/>
      <c r="J231" s="123"/>
      <c r="K231" s="123"/>
    </row>
    <row r="232" spans="1:11" ht="15.75" x14ac:dyDescent="0.25">
      <c r="A232" s="204"/>
      <c r="B232" s="204" t="s">
        <v>581</v>
      </c>
      <c r="C232" s="205">
        <v>216</v>
      </c>
      <c r="D232" s="206">
        <v>6.17</v>
      </c>
      <c r="E232" s="205" t="s">
        <v>437</v>
      </c>
      <c r="F232" s="203">
        <f t="shared" si="3"/>
        <v>6.17</v>
      </c>
      <c r="G232" s="123"/>
      <c r="H232" s="123"/>
      <c r="I232" s="123"/>
      <c r="J232" s="123"/>
      <c r="K232" s="123"/>
    </row>
    <row r="233" spans="1:11" ht="15.75" x14ac:dyDescent="0.25">
      <c r="A233" s="204"/>
      <c r="B233" s="204" t="s">
        <v>582</v>
      </c>
      <c r="C233" s="205">
        <v>217</v>
      </c>
      <c r="D233" s="206">
        <v>20.87</v>
      </c>
      <c r="E233" s="205" t="s">
        <v>456</v>
      </c>
      <c r="F233" s="203">
        <f t="shared" si="3"/>
        <v>8.944285714285714</v>
      </c>
      <c r="G233" s="123"/>
      <c r="H233" s="123"/>
      <c r="I233" s="123"/>
      <c r="J233" s="123"/>
      <c r="K233" s="123"/>
    </row>
    <row r="234" spans="1:11" ht="15.75" x14ac:dyDescent="0.25">
      <c r="A234" s="204"/>
      <c r="B234" s="204" t="s">
        <v>4150</v>
      </c>
      <c r="C234" s="205">
        <v>218</v>
      </c>
      <c r="D234" s="206">
        <v>16.28</v>
      </c>
      <c r="E234" s="205" t="s">
        <v>434</v>
      </c>
      <c r="F234" s="203">
        <f t="shared" si="3"/>
        <v>0.54266666666666674</v>
      </c>
      <c r="G234" s="123"/>
      <c r="H234" s="123"/>
      <c r="I234" s="123"/>
      <c r="J234" s="123"/>
      <c r="K234" s="123"/>
    </row>
    <row r="235" spans="1:11" ht="15.75" x14ac:dyDescent="0.25">
      <c r="A235" s="204"/>
      <c r="B235" s="204" t="s">
        <v>583</v>
      </c>
      <c r="C235" s="205">
        <v>219</v>
      </c>
      <c r="D235" s="206">
        <v>13.57</v>
      </c>
      <c r="E235" s="205" t="s">
        <v>456</v>
      </c>
      <c r="F235" s="203">
        <f t="shared" si="3"/>
        <v>5.8157142857142858</v>
      </c>
      <c r="G235" s="123"/>
      <c r="H235" s="123"/>
      <c r="I235" s="123"/>
      <c r="J235" s="123"/>
      <c r="K235" s="123"/>
    </row>
    <row r="236" spans="1:11" ht="15.75" x14ac:dyDescent="0.25">
      <c r="A236" s="204"/>
      <c r="B236" s="204" t="s">
        <v>584</v>
      </c>
      <c r="C236" s="205">
        <v>220</v>
      </c>
      <c r="D236" s="206">
        <v>7.66</v>
      </c>
      <c r="E236" s="205" t="s">
        <v>456</v>
      </c>
      <c r="F236" s="203">
        <f t="shared" si="3"/>
        <v>3.2828571428571429</v>
      </c>
      <c r="G236" s="123"/>
      <c r="H236" s="123"/>
      <c r="I236" s="123"/>
      <c r="J236" s="123"/>
      <c r="K236" s="123"/>
    </row>
    <row r="237" spans="1:11" s="8" customFormat="1" ht="15.75" x14ac:dyDescent="0.25">
      <c r="A237" s="208" t="s">
        <v>3951</v>
      </c>
      <c r="B237" s="204" t="s">
        <v>475</v>
      </c>
      <c r="C237" s="205">
        <v>215</v>
      </c>
      <c r="D237" s="206">
        <v>5.28</v>
      </c>
      <c r="E237" s="205" t="s">
        <v>456</v>
      </c>
      <c r="F237" s="203">
        <f t="shared" si="3"/>
        <v>2.2628571428571429</v>
      </c>
      <c r="G237" s="124"/>
      <c r="H237" s="124"/>
      <c r="I237" s="124"/>
      <c r="J237" s="124"/>
      <c r="K237" s="124"/>
    </row>
    <row r="238" spans="1:11" s="8" customFormat="1" ht="15.75" x14ac:dyDescent="0.25">
      <c r="A238" s="204"/>
      <c r="B238" s="204" t="s">
        <v>1170</v>
      </c>
      <c r="C238" s="205">
        <v>221</v>
      </c>
      <c r="D238" s="206">
        <v>13.41</v>
      </c>
      <c r="E238" s="205" t="s">
        <v>434</v>
      </c>
      <c r="F238" s="203">
        <f t="shared" si="3"/>
        <v>0.44700000000000001</v>
      </c>
      <c r="G238" s="124"/>
      <c r="H238" s="124"/>
      <c r="I238" s="124"/>
      <c r="J238" s="124"/>
      <c r="K238" s="124"/>
    </row>
    <row r="239" spans="1:11" s="8" customFormat="1" ht="15.75" x14ac:dyDescent="0.25">
      <c r="A239" s="204"/>
      <c r="B239" s="204" t="s">
        <v>1170</v>
      </c>
      <c r="C239" s="205">
        <v>222</v>
      </c>
      <c r="D239" s="206">
        <v>16.059999999999999</v>
      </c>
      <c r="E239" s="205" t="s">
        <v>434</v>
      </c>
      <c r="F239" s="203">
        <f t="shared" si="3"/>
        <v>0.53533333333333333</v>
      </c>
      <c r="G239" s="124"/>
      <c r="H239" s="124"/>
      <c r="I239" s="124"/>
      <c r="J239" s="124"/>
      <c r="K239" s="124"/>
    </row>
    <row r="240" spans="1:11" s="10" customFormat="1" ht="15.75" x14ac:dyDescent="0.25">
      <c r="A240" s="204"/>
      <c r="B240" s="204" t="s">
        <v>568</v>
      </c>
      <c r="C240" s="205">
        <v>224</v>
      </c>
      <c r="D240" s="206">
        <v>9.89</v>
      </c>
      <c r="E240" s="205" t="s">
        <v>437</v>
      </c>
      <c r="F240" s="203">
        <f t="shared" si="3"/>
        <v>9.89</v>
      </c>
      <c r="G240" s="133"/>
      <c r="H240" s="133"/>
      <c r="I240" s="133"/>
      <c r="J240" s="133"/>
      <c r="K240" s="133"/>
    </row>
    <row r="241" spans="1:11" s="10" customFormat="1" ht="15.75" x14ac:dyDescent="0.25">
      <c r="A241" s="204"/>
      <c r="B241" s="204" t="s">
        <v>509</v>
      </c>
      <c r="C241" s="205">
        <v>223</v>
      </c>
      <c r="D241" s="206">
        <v>12.77</v>
      </c>
      <c r="E241" s="205" t="s">
        <v>434</v>
      </c>
      <c r="F241" s="203">
        <f t="shared" si="3"/>
        <v>0.42566666666666664</v>
      </c>
      <c r="G241" s="133"/>
      <c r="H241" s="133"/>
      <c r="I241" s="133"/>
      <c r="J241" s="133"/>
      <c r="K241" s="133"/>
    </row>
    <row r="242" spans="1:11" s="8" customFormat="1" ht="15.75" x14ac:dyDescent="0.25">
      <c r="A242" s="208" t="s">
        <v>3985</v>
      </c>
      <c r="B242" s="204" t="s">
        <v>4153</v>
      </c>
      <c r="C242" s="205">
        <v>226</v>
      </c>
      <c r="D242" s="206">
        <v>9.44</v>
      </c>
      <c r="E242" s="205" t="s">
        <v>437</v>
      </c>
      <c r="F242" s="203">
        <f t="shared" si="3"/>
        <v>9.44</v>
      </c>
      <c r="G242" s="124"/>
      <c r="H242" s="124"/>
      <c r="I242" s="124"/>
      <c r="J242" s="124"/>
      <c r="K242" s="124"/>
    </row>
    <row r="243" spans="1:11" s="10" customFormat="1" ht="15.75" x14ac:dyDescent="0.25">
      <c r="A243" s="204"/>
      <c r="B243" s="204" t="s">
        <v>509</v>
      </c>
      <c r="C243" s="205">
        <v>193</v>
      </c>
      <c r="D243" s="206">
        <v>11.63</v>
      </c>
      <c r="E243" s="205" t="s">
        <v>434</v>
      </c>
      <c r="F243" s="203">
        <f t="shared" si="3"/>
        <v>0.38766666666666671</v>
      </c>
      <c r="G243" s="133"/>
      <c r="H243" s="133"/>
      <c r="I243" s="133"/>
      <c r="J243" s="133"/>
      <c r="K243" s="133"/>
    </row>
    <row r="244" spans="1:11" s="5" customFormat="1" ht="43.5" customHeight="1" x14ac:dyDescent="0.3">
      <c r="A244" s="303"/>
      <c r="B244" s="303"/>
      <c r="C244" s="301" t="s">
        <v>3986</v>
      </c>
      <c r="D244" s="302">
        <f>SUM(D3:D243)</f>
        <v>3803.0100000000016</v>
      </c>
      <c r="E244" s="301"/>
      <c r="F244" s="304"/>
      <c r="G244" s="305">
        <v>0</v>
      </c>
      <c r="H244" s="306">
        <v>22</v>
      </c>
      <c r="I244" s="305">
        <f>+(1+H244/100)*G244</f>
        <v>0</v>
      </c>
      <c r="J244" s="307">
        <f>+G244*D244</f>
        <v>0</v>
      </c>
      <c r="K244" s="307">
        <f>+I244*D244</f>
        <v>0</v>
      </c>
    </row>
    <row r="245" spans="1:11" ht="47.25" x14ac:dyDescent="0.25">
      <c r="A245" s="211" t="s">
        <v>4983</v>
      </c>
      <c r="B245" s="204" t="s">
        <v>4159</v>
      </c>
      <c r="C245" s="205"/>
      <c r="D245" s="206">
        <v>27.9</v>
      </c>
      <c r="E245" s="205" t="s">
        <v>589</v>
      </c>
      <c r="F245" s="203">
        <f>_xlfn.SWITCH(E245,
"1d", D245,
"2d", 2*D245,
"3d", 3*D245,
"4d", 4*D245,
"5d", 5*D245,
"1x tedensko", D245/7,
"2x tedensko", 2*D245/7,
"3x tedensko", 3*D245/7,
"1x mesečno", D245/30,
"2x mesečno", 2*D245/30,
"2x letno", 2*D245/365,
"35 letno", 35*D245/365,
)</f>
        <v>11.957142857142856</v>
      </c>
      <c r="G245" s="123"/>
      <c r="H245" s="123"/>
      <c r="I245" s="123"/>
      <c r="J245" s="123"/>
      <c r="K245" s="123"/>
    </row>
    <row r="246" spans="1:11" ht="15.75" x14ac:dyDescent="0.25">
      <c r="A246" s="212"/>
      <c r="B246" s="204" t="s">
        <v>4160</v>
      </c>
      <c r="C246" s="205"/>
      <c r="D246" s="206">
        <v>13.5</v>
      </c>
      <c r="E246" s="205" t="s">
        <v>589</v>
      </c>
      <c r="F246" s="203">
        <f t="shared" ref="F246:F309" si="4">_xlfn.SWITCH(E246,
"1d", D246,
"2d", 2*D246,
"3d", 3*D246,
"4d", 4*D246,
"5d", 5*D246,
"1x tedensko", D246/7,
"2x tedensko", 2*D246/7,
"3x tedensko", 3*D246/7,
"1x mesečno", D246/30,
"2x mesečno", 2*D246/30,
"2x letno", 2*D246/365,
"35 letno", 35*D246/365,
)</f>
        <v>5.7857142857142856</v>
      </c>
      <c r="G246" s="123"/>
      <c r="H246" s="123"/>
      <c r="I246" s="123"/>
      <c r="J246" s="123"/>
      <c r="K246" s="123"/>
    </row>
    <row r="247" spans="1:11" ht="15.75" x14ac:dyDescent="0.25">
      <c r="A247" s="212"/>
      <c r="B247" s="204" t="s">
        <v>4161</v>
      </c>
      <c r="C247" s="205"/>
      <c r="D247" s="206">
        <v>13.5</v>
      </c>
      <c r="E247" s="205" t="s">
        <v>589</v>
      </c>
      <c r="F247" s="203">
        <f t="shared" si="4"/>
        <v>5.7857142857142856</v>
      </c>
      <c r="G247" s="123"/>
      <c r="H247" s="123"/>
      <c r="I247" s="123"/>
      <c r="J247" s="123"/>
      <c r="K247" s="123"/>
    </row>
    <row r="248" spans="1:11" ht="15.75" x14ac:dyDescent="0.25">
      <c r="A248" s="212"/>
      <c r="B248" s="204" t="s">
        <v>4162</v>
      </c>
      <c r="C248" s="205"/>
      <c r="D248" s="206">
        <v>13.5</v>
      </c>
      <c r="E248" s="205" t="s">
        <v>589</v>
      </c>
      <c r="F248" s="203">
        <f t="shared" si="4"/>
        <v>5.7857142857142856</v>
      </c>
      <c r="G248" s="123"/>
      <c r="H248" s="123"/>
      <c r="I248" s="123"/>
      <c r="J248" s="123"/>
      <c r="K248" s="123"/>
    </row>
    <row r="249" spans="1:11" ht="15.75" x14ac:dyDescent="0.25">
      <c r="A249" s="212"/>
      <c r="B249" s="204" t="s">
        <v>4163</v>
      </c>
      <c r="C249" s="205"/>
      <c r="D249" s="206">
        <v>28.5</v>
      </c>
      <c r="E249" s="205" t="s">
        <v>589</v>
      </c>
      <c r="F249" s="203">
        <f t="shared" si="4"/>
        <v>12.214285714285714</v>
      </c>
      <c r="G249" s="123"/>
      <c r="H249" s="123"/>
      <c r="I249" s="123"/>
      <c r="J249" s="123"/>
      <c r="K249" s="123"/>
    </row>
    <row r="250" spans="1:11" ht="15.75" x14ac:dyDescent="0.25">
      <c r="A250" s="212"/>
      <c r="B250" s="204" t="s">
        <v>4164</v>
      </c>
      <c r="C250" s="205"/>
      <c r="D250" s="206">
        <v>20.7</v>
      </c>
      <c r="E250" s="205" t="s">
        <v>589</v>
      </c>
      <c r="F250" s="203">
        <f t="shared" si="4"/>
        <v>8.8714285714285701</v>
      </c>
      <c r="G250" s="123"/>
      <c r="H250" s="123"/>
      <c r="I250" s="123"/>
      <c r="J250" s="123"/>
      <c r="K250" s="123"/>
    </row>
    <row r="251" spans="1:11" ht="15.75" x14ac:dyDescent="0.25">
      <c r="A251" s="212"/>
      <c r="B251" s="204" t="s">
        <v>722</v>
      </c>
      <c r="C251" s="205"/>
      <c r="D251" s="206">
        <v>4.9000000000000004</v>
      </c>
      <c r="E251" s="205" t="s">
        <v>589</v>
      </c>
      <c r="F251" s="203">
        <f t="shared" si="4"/>
        <v>2.1</v>
      </c>
      <c r="G251" s="123"/>
      <c r="H251" s="123"/>
      <c r="I251" s="123"/>
      <c r="J251" s="123"/>
      <c r="K251" s="123"/>
    </row>
    <row r="252" spans="1:11" ht="15.75" x14ac:dyDescent="0.25">
      <c r="A252" s="212"/>
      <c r="B252" s="204" t="s">
        <v>1328</v>
      </c>
      <c r="C252" s="205"/>
      <c r="D252" s="206">
        <v>42.6</v>
      </c>
      <c r="E252" s="205" t="s">
        <v>589</v>
      </c>
      <c r="F252" s="203">
        <f t="shared" si="4"/>
        <v>18.25714285714286</v>
      </c>
      <c r="G252" s="123"/>
      <c r="H252" s="123"/>
      <c r="I252" s="123"/>
      <c r="J252" s="123"/>
      <c r="K252" s="123"/>
    </row>
    <row r="253" spans="1:11" ht="15.75" x14ac:dyDescent="0.25">
      <c r="A253" s="212"/>
      <c r="B253" s="204" t="s">
        <v>3654</v>
      </c>
      <c r="C253" s="205"/>
      <c r="D253" s="206">
        <v>13.5</v>
      </c>
      <c r="E253" s="205" t="s">
        <v>589</v>
      </c>
      <c r="F253" s="203">
        <f t="shared" si="4"/>
        <v>5.7857142857142856</v>
      </c>
      <c r="G253" s="123"/>
      <c r="H253" s="123"/>
      <c r="I253" s="123"/>
      <c r="J253" s="123"/>
      <c r="K253" s="123"/>
    </row>
    <row r="254" spans="1:11" ht="15.75" x14ac:dyDescent="0.25">
      <c r="A254" s="212"/>
      <c r="B254" s="204" t="s">
        <v>981</v>
      </c>
      <c r="C254" s="205"/>
      <c r="D254" s="206">
        <v>54.6</v>
      </c>
      <c r="E254" s="205" t="s">
        <v>589</v>
      </c>
      <c r="F254" s="203">
        <f t="shared" si="4"/>
        <v>23.400000000000002</v>
      </c>
      <c r="G254" s="123"/>
      <c r="H254" s="123"/>
      <c r="I254" s="123"/>
      <c r="J254" s="123"/>
      <c r="K254" s="123"/>
    </row>
    <row r="255" spans="1:11" ht="15.75" x14ac:dyDescent="0.25">
      <c r="A255" s="212"/>
      <c r="B255" s="204" t="s">
        <v>1000</v>
      </c>
      <c r="C255" s="205"/>
      <c r="D255" s="206">
        <v>10.6</v>
      </c>
      <c r="E255" s="205" t="s">
        <v>589</v>
      </c>
      <c r="F255" s="203">
        <f t="shared" si="4"/>
        <v>4.5428571428571427</v>
      </c>
      <c r="G255" s="123"/>
      <c r="H255" s="123"/>
      <c r="I255" s="123"/>
      <c r="J255" s="123"/>
      <c r="K255" s="123"/>
    </row>
    <row r="256" spans="1:11" ht="15.75" x14ac:dyDescent="0.25">
      <c r="A256" s="212"/>
      <c r="B256" s="204" t="s">
        <v>4165</v>
      </c>
      <c r="C256" s="205"/>
      <c r="D256" s="206">
        <v>16.5</v>
      </c>
      <c r="E256" s="205" t="s">
        <v>589</v>
      </c>
      <c r="F256" s="203">
        <f t="shared" si="4"/>
        <v>7.0714285714285712</v>
      </c>
      <c r="G256" s="123"/>
      <c r="H256" s="123"/>
      <c r="I256" s="123"/>
      <c r="J256" s="123"/>
      <c r="K256" s="123"/>
    </row>
    <row r="257" spans="1:11" ht="15.75" x14ac:dyDescent="0.25">
      <c r="A257" s="212"/>
      <c r="B257" s="204" t="s">
        <v>4166</v>
      </c>
      <c r="C257" s="205"/>
      <c r="D257" s="206">
        <v>81.599999999999994</v>
      </c>
      <c r="E257" s="205" t="s">
        <v>589</v>
      </c>
      <c r="F257" s="203">
        <f t="shared" si="4"/>
        <v>34.971428571428568</v>
      </c>
      <c r="G257" s="123"/>
      <c r="H257" s="123"/>
      <c r="I257" s="123"/>
      <c r="J257" s="123"/>
      <c r="K257" s="123"/>
    </row>
    <row r="258" spans="1:11" ht="15.75" x14ac:dyDescent="0.25">
      <c r="A258" s="212"/>
      <c r="B258" s="204" t="s">
        <v>4167</v>
      </c>
      <c r="C258" s="205"/>
      <c r="D258" s="206">
        <v>13.5</v>
      </c>
      <c r="E258" s="205" t="s">
        <v>589</v>
      </c>
      <c r="F258" s="203">
        <f t="shared" si="4"/>
        <v>5.7857142857142856</v>
      </c>
      <c r="G258" s="123"/>
      <c r="H258" s="123"/>
      <c r="I258" s="123"/>
      <c r="J258" s="123"/>
      <c r="K258" s="123"/>
    </row>
    <row r="259" spans="1:11" ht="15.75" x14ac:dyDescent="0.25">
      <c r="A259" s="212"/>
      <c r="B259" s="204" t="s">
        <v>4168</v>
      </c>
      <c r="C259" s="205"/>
      <c r="D259" s="206">
        <v>60.2</v>
      </c>
      <c r="E259" s="205" t="s">
        <v>589</v>
      </c>
      <c r="F259" s="203">
        <f t="shared" si="4"/>
        <v>25.800000000000004</v>
      </c>
      <c r="G259" s="123"/>
      <c r="H259" s="123"/>
      <c r="I259" s="123"/>
      <c r="J259" s="123"/>
      <c r="K259" s="123"/>
    </row>
    <row r="260" spans="1:11" ht="15.75" x14ac:dyDescent="0.25">
      <c r="A260" s="212"/>
      <c r="B260" s="204" t="s">
        <v>4169</v>
      </c>
      <c r="C260" s="205"/>
      <c r="D260" s="206">
        <v>20.7</v>
      </c>
      <c r="E260" s="205" t="s">
        <v>589</v>
      </c>
      <c r="F260" s="203">
        <f t="shared" si="4"/>
        <v>8.8714285714285701</v>
      </c>
      <c r="G260" s="123"/>
      <c r="H260" s="123"/>
      <c r="I260" s="123"/>
      <c r="J260" s="123"/>
      <c r="K260" s="123"/>
    </row>
    <row r="261" spans="1:11" ht="15.75" x14ac:dyDescent="0.25">
      <c r="A261" s="212"/>
      <c r="B261" s="204" t="s">
        <v>4170</v>
      </c>
      <c r="C261" s="205"/>
      <c r="D261" s="206">
        <v>13</v>
      </c>
      <c r="E261" s="205" t="s">
        <v>589</v>
      </c>
      <c r="F261" s="203">
        <f t="shared" si="4"/>
        <v>5.5714285714285712</v>
      </c>
      <c r="G261" s="123"/>
      <c r="H261" s="123"/>
      <c r="I261" s="123"/>
      <c r="J261" s="123"/>
      <c r="K261" s="123"/>
    </row>
    <row r="262" spans="1:11" ht="15.75" x14ac:dyDescent="0.25">
      <c r="A262" s="212"/>
      <c r="B262" s="204" t="s">
        <v>470</v>
      </c>
      <c r="C262" s="205"/>
      <c r="D262" s="206">
        <v>29.1</v>
      </c>
      <c r="E262" s="205" t="s">
        <v>589</v>
      </c>
      <c r="F262" s="203">
        <f t="shared" si="4"/>
        <v>12.471428571428573</v>
      </c>
      <c r="G262" s="123"/>
      <c r="H262" s="123"/>
      <c r="I262" s="123"/>
      <c r="J262" s="123"/>
      <c r="K262" s="123"/>
    </row>
    <row r="263" spans="1:11" ht="15.75" x14ac:dyDescent="0.25">
      <c r="A263" s="212"/>
      <c r="B263" s="204" t="s">
        <v>4171</v>
      </c>
      <c r="C263" s="205"/>
      <c r="D263" s="206">
        <v>22.2</v>
      </c>
      <c r="E263" s="205" t="s">
        <v>589</v>
      </c>
      <c r="F263" s="203">
        <f t="shared" si="4"/>
        <v>9.5142857142857142</v>
      </c>
      <c r="G263" s="123"/>
      <c r="H263" s="123"/>
      <c r="I263" s="123"/>
      <c r="J263" s="123"/>
      <c r="K263" s="123"/>
    </row>
    <row r="264" spans="1:11" ht="15.75" x14ac:dyDescent="0.25">
      <c r="A264" s="212"/>
      <c r="B264" s="204" t="s">
        <v>708</v>
      </c>
      <c r="C264" s="205"/>
      <c r="D264" s="206">
        <v>11.3</v>
      </c>
      <c r="E264" s="205" t="s">
        <v>589</v>
      </c>
      <c r="F264" s="203">
        <f t="shared" si="4"/>
        <v>4.8428571428571434</v>
      </c>
      <c r="G264" s="123"/>
      <c r="H264" s="123"/>
      <c r="I264" s="123"/>
      <c r="J264" s="123"/>
      <c r="K264" s="123"/>
    </row>
    <row r="265" spans="1:11" ht="15.75" x14ac:dyDescent="0.25">
      <c r="A265" s="212"/>
      <c r="B265" s="204" t="s">
        <v>702</v>
      </c>
      <c r="C265" s="205"/>
      <c r="D265" s="206">
        <v>43.6</v>
      </c>
      <c r="E265" s="205" t="s">
        <v>589</v>
      </c>
      <c r="F265" s="203">
        <f t="shared" si="4"/>
        <v>18.685714285714287</v>
      </c>
      <c r="G265" s="123"/>
      <c r="H265" s="123"/>
      <c r="I265" s="123"/>
      <c r="J265" s="123"/>
      <c r="K265" s="123"/>
    </row>
    <row r="266" spans="1:11" ht="15.75" x14ac:dyDescent="0.25">
      <c r="A266" s="212"/>
      <c r="B266" s="204" t="s">
        <v>4172</v>
      </c>
      <c r="C266" s="205"/>
      <c r="D266" s="206">
        <v>73.3</v>
      </c>
      <c r="E266" s="205" t="s">
        <v>589</v>
      </c>
      <c r="F266" s="203">
        <f t="shared" si="4"/>
        <v>31.414285714285711</v>
      </c>
      <c r="G266" s="123"/>
      <c r="H266" s="123"/>
      <c r="I266" s="123"/>
      <c r="J266" s="123"/>
      <c r="K266" s="123"/>
    </row>
    <row r="267" spans="1:11" ht="15.75" x14ac:dyDescent="0.25">
      <c r="A267" s="212"/>
      <c r="B267" s="204" t="s">
        <v>4173</v>
      </c>
      <c r="C267" s="205"/>
      <c r="D267" s="206">
        <v>12.5</v>
      </c>
      <c r="E267" s="205" t="s">
        <v>589</v>
      </c>
      <c r="F267" s="203">
        <f t="shared" si="4"/>
        <v>5.3571428571428568</v>
      </c>
      <c r="G267" s="123"/>
      <c r="H267" s="123"/>
      <c r="I267" s="123"/>
      <c r="J267" s="123"/>
      <c r="K267" s="123"/>
    </row>
    <row r="268" spans="1:11" ht="15.75" x14ac:dyDescent="0.25">
      <c r="A268" s="213" t="s">
        <v>4174</v>
      </c>
      <c r="B268" s="204" t="s">
        <v>585</v>
      </c>
      <c r="C268" s="205" t="s">
        <v>586</v>
      </c>
      <c r="D268" s="206">
        <v>104.54</v>
      </c>
      <c r="E268" s="205" t="s">
        <v>437</v>
      </c>
      <c r="F268" s="203">
        <f t="shared" si="4"/>
        <v>104.54</v>
      </c>
      <c r="G268" s="123"/>
      <c r="H268" s="123"/>
      <c r="I268" s="123"/>
      <c r="J268" s="123"/>
      <c r="K268" s="123"/>
    </row>
    <row r="269" spans="1:11" ht="15.75" x14ac:dyDescent="0.25">
      <c r="A269" s="204"/>
      <c r="B269" s="204" t="s">
        <v>587</v>
      </c>
      <c r="C269" s="205" t="s">
        <v>588</v>
      </c>
      <c r="D269" s="206">
        <v>26.97</v>
      </c>
      <c r="E269" s="205" t="s">
        <v>589</v>
      </c>
      <c r="F269" s="203">
        <f t="shared" si="4"/>
        <v>11.558571428571428</v>
      </c>
      <c r="G269" s="123"/>
      <c r="H269" s="123"/>
      <c r="I269" s="123"/>
      <c r="J269" s="123"/>
      <c r="K269" s="123"/>
    </row>
    <row r="270" spans="1:11" ht="15.75" x14ac:dyDescent="0.25">
      <c r="A270" s="204"/>
      <c r="B270" s="204" t="s">
        <v>590</v>
      </c>
      <c r="C270" s="205" t="s">
        <v>591</v>
      </c>
      <c r="D270" s="206">
        <v>8.5</v>
      </c>
      <c r="E270" s="205" t="s">
        <v>437</v>
      </c>
      <c r="F270" s="203">
        <f t="shared" si="4"/>
        <v>8.5</v>
      </c>
      <c r="G270" s="123"/>
      <c r="H270" s="123"/>
      <c r="I270" s="123"/>
      <c r="J270" s="123"/>
      <c r="K270" s="123"/>
    </row>
    <row r="271" spans="1:11" ht="15.75" x14ac:dyDescent="0.25">
      <c r="A271" s="204"/>
      <c r="B271" s="204" t="s">
        <v>592</v>
      </c>
      <c r="C271" s="205" t="s">
        <v>593</v>
      </c>
      <c r="D271" s="206">
        <v>17.34</v>
      </c>
      <c r="E271" s="205" t="s">
        <v>589</v>
      </c>
      <c r="F271" s="203">
        <f t="shared" si="4"/>
        <v>7.4314285714285706</v>
      </c>
      <c r="G271" s="123"/>
      <c r="H271" s="123"/>
      <c r="I271" s="123"/>
      <c r="J271" s="123"/>
      <c r="K271" s="123"/>
    </row>
    <row r="272" spans="1:11" ht="15.75" x14ac:dyDescent="0.25">
      <c r="A272" s="204"/>
      <c r="B272" s="204" t="s">
        <v>594</v>
      </c>
      <c r="C272" s="205">
        <v>38</v>
      </c>
      <c r="D272" s="206">
        <v>17.34</v>
      </c>
      <c r="E272" s="205" t="s">
        <v>589</v>
      </c>
      <c r="F272" s="203">
        <f t="shared" si="4"/>
        <v>7.4314285714285706</v>
      </c>
      <c r="G272" s="123"/>
      <c r="H272" s="123"/>
      <c r="I272" s="123"/>
      <c r="J272" s="123"/>
      <c r="K272" s="123"/>
    </row>
    <row r="273" spans="1:11" ht="15.75" x14ac:dyDescent="0.25">
      <c r="A273" s="204"/>
      <c r="B273" s="204" t="s">
        <v>595</v>
      </c>
      <c r="C273" s="205" t="s">
        <v>596</v>
      </c>
      <c r="D273" s="206">
        <v>17.22</v>
      </c>
      <c r="E273" s="205" t="s">
        <v>589</v>
      </c>
      <c r="F273" s="203">
        <f t="shared" si="4"/>
        <v>7.38</v>
      </c>
      <c r="G273" s="123"/>
      <c r="H273" s="123"/>
      <c r="I273" s="123"/>
      <c r="J273" s="123"/>
      <c r="K273" s="123"/>
    </row>
    <row r="274" spans="1:11" ht="15.75" x14ac:dyDescent="0.25">
      <c r="A274" s="204"/>
      <c r="B274" s="204" t="s">
        <v>597</v>
      </c>
      <c r="C274" s="205" t="s">
        <v>598</v>
      </c>
      <c r="D274" s="206">
        <v>17.21</v>
      </c>
      <c r="E274" s="205" t="s">
        <v>589</v>
      </c>
      <c r="F274" s="203">
        <f t="shared" si="4"/>
        <v>7.3757142857142863</v>
      </c>
      <c r="G274" s="123"/>
      <c r="H274" s="123"/>
      <c r="I274" s="123"/>
      <c r="J274" s="123"/>
      <c r="K274" s="123"/>
    </row>
    <row r="275" spans="1:11" ht="15.75" x14ac:dyDescent="0.25">
      <c r="A275" s="204"/>
      <c r="B275" s="204" t="s">
        <v>599</v>
      </c>
      <c r="C275" s="205" t="s">
        <v>600</v>
      </c>
      <c r="D275" s="206">
        <v>11.47</v>
      </c>
      <c r="E275" s="205" t="s">
        <v>589</v>
      </c>
      <c r="F275" s="203">
        <f t="shared" si="4"/>
        <v>4.9157142857142864</v>
      </c>
      <c r="G275" s="123"/>
      <c r="H275" s="123"/>
      <c r="I275" s="123"/>
      <c r="J275" s="123"/>
      <c r="K275" s="123"/>
    </row>
    <row r="276" spans="1:11" ht="15.75" x14ac:dyDescent="0.25">
      <c r="A276" s="204"/>
      <c r="B276" s="204" t="s">
        <v>601</v>
      </c>
      <c r="C276" s="205" t="s">
        <v>602</v>
      </c>
      <c r="D276" s="206">
        <v>10.62</v>
      </c>
      <c r="E276" s="205" t="s">
        <v>589</v>
      </c>
      <c r="F276" s="203">
        <f t="shared" si="4"/>
        <v>4.5514285714285716</v>
      </c>
      <c r="G276" s="123"/>
      <c r="H276" s="123"/>
      <c r="I276" s="123"/>
      <c r="J276" s="123"/>
      <c r="K276" s="123"/>
    </row>
    <row r="277" spans="1:11" ht="15.75" x14ac:dyDescent="0.25">
      <c r="A277" s="204"/>
      <c r="B277" s="204" t="s">
        <v>603</v>
      </c>
      <c r="C277" s="205" t="s">
        <v>604</v>
      </c>
      <c r="D277" s="206">
        <v>10.6</v>
      </c>
      <c r="E277" s="205" t="s">
        <v>589</v>
      </c>
      <c r="F277" s="203">
        <f t="shared" si="4"/>
        <v>4.5428571428571427</v>
      </c>
      <c r="G277" s="123"/>
      <c r="H277" s="123"/>
      <c r="I277" s="123"/>
      <c r="J277" s="123"/>
      <c r="K277" s="123"/>
    </row>
    <row r="278" spans="1:11" ht="15.75" x14ac:dyDescent="0.25">
      <c r="A278" s="204"/>
      <c r="B278" s="204" t="s">
        <v>605</v>
      </c>
      <c r="C278" s="205" t="s">
        <v>606</v>
      </c>
      <c r="D278" s="206">
        <v>10.6</v>
      </c>
      <c r="E278" s="205" t="s">
        <v>589</v>
      </c>
      <c r="F278" s="203">
        <f t="shared" si="4"/>
        <v>4.5428571428571427</v>
      </c>
      <c r="G278" s="123"/>
      <c r="H278" s="123"/>
      <c r="I278" s="123"/>
      <c r="J278" s="123"/>
      <c r="K278" s="123"/>
    </row>
    <row r="279" spans="1:11" ht="15.75" x14ac:dyDescent="0.25">
      <c r="A279" s="204"/>
      <c r="B279" s="204" t="s">
        <v>607</v>
      </c>
      <c r="C279" s="205" t="s">
        <v>608</v>
      </c>
      <c r="D279" s="206">
        <v>102.92</v>
      </c>
      <c r="E279" s="205" t="s">
        <v>589</v>
      </c>
      <c r="F279" s="203">
        <f t="shared" si="4"/>
        <v>44.10857142857143</v>
      </c>
      <c r="G279" s="123"/>
      <c r="H279" s="123"/>
      <c r="I279" s="123"/>
      <c r="J279" s="123"/>
      <c r="K279" s="123"/>
    </row>
    <row r="280" spans="1:11" ht="15.75" x14ac:dyDescent="0.25">
      <c r="A280" s="204"/>
      <c r="B280" s="204" t="s">
        <v>609</v>
      </c>
      <c r="C280" s="205" t="s">
        <v>610</v>
      </c>
      <c r="D280" s="206">
        <v>16.2</v>
      </c>
      <c r="E280" s="205" t="s">
        <v>589</v>
      </c>
      <c r="F280" s="203">
        <f t="shared" si="4"/>
        <v>6.9428571428571422</v>
      </c>
      <c r="G280" s="123"/>
      <c r="H280" s="123"/>
      <c r="I280" s="123"/>
      <c r="J280" s="123"/>
      <c r="K280" s="123"/>
    </row>
    <row r="281" spans="1:11" ht="15.75" x14ac:dyDescent="0.25">
      <c r="A281" s="204"/>
      <c r="B281" s="204" t="s">
        <v>611</v>
      </c>
      <c r="C281" s="205"/>
      <c r="D281" s="206">
        <v>66</v>
      </c>
      <c r="E281" s="214" t="s">
        <v>4733</v>
      </c>
      <c r="F281" s="203">
        <f>_xlfn.SWITCH(E281,
"1d", D281,
"2d", 2*D281,
"3d", 3*D281,
"4d", 4*D281,
"5d", 5*D281,
"1x tedensko", D281/7,
"2x tedensko", 2*D281/7,
"3x tedensko", 3*D281/7,
"1x mesečno", D281/30,
"2x mesečno", 2*D281/30,
"2x letno", 2*D281/365,
"35 letno", 35*D281/365,
)</f>
        <v>6.3287671232876717</v>
      </c>
      <c r="G281" s="123"/>
      <c r="H281" s="123"/>
      <c r="I281" s="123"/>
      <c r="J281" s="123"/>
      <c r="K281" s="123"/>
    </row>
    <row r="282" spans="1:11" ht="15.75" x14ac:dyDescent="0.25">
      <c r="A282" s="204"/>
      <c r="B282" s="204" t="s">
        <v>612</v>
      </c>
      <c r="C282" s="205" t="s">
        <v>613</v>
      </c>
      <c r="D282" s="206">
        <v>11.3</v>
      </c>
      <c r="E282" s="205" t="s">
        <v>437</v>
      </c>
      <c r="F282" s="203">
        <f t="shared" si="4"/>
        <v>11.3</v>
      </c>
      <c r="G282" s="123"/>
      <c r="H282" s="123"/>
      <c r="I282" s="123"/>
      <c r="J282" s="123"/>
      <c r="K282" s="123"/>
    </row>
    <row r="283" spans="1:11" ht="15.75" x14ac:dyDescent="0.25">
      <c r="A283" s="204"/>
      <c r="B283" s="204" t="s">
        <v>614</v>
      </c>
      <c r="C283" s="205" t="s">
        <v>615</v>
      </c>
      <c r="D283" s="206">
        <v>2.2999999999999998</v>
      </c>
      <c r="E283" s="205" t="s">
        <v>437</v>
      </c>
      <c r="F283" s="203">
        <f t="shared" si="4"/>
        <v>2.2999999999999998</v>
      </c>
      <c r="G283" s="123"/>
      <c r="H283" s="123"/>
      <c r="I283" s="123"/>
      <c r="J283" s="123"/>
      <c r="K283" s="123"/>
    </row>
    <row r="284" spans="1:11" ht="15.75" x14ac:dyDescent="0.25">
      <c r="A284" s="204"/>
      <c r="B284" s="204" t="s">
        <v>577</v>
      </c>
      <c r="C284" s="205" t="s">
        <v>616</v>
      </c>
      <c r="D284" s="206">
        <v>8.48</v>
      </c>
      <c r="E284" s="205" t="s">
        <v>437</v>
      </c>
      <c r="F284" s="203">
        <f t="shared" si="4"/>
        <v>8.48</v>
      </c>
      <c r="G284" s="123"/>
      <c r="H284" s="123"/>
      <c r="I284" s="123"/>
      <c r="J284" s="123"/>
      <c r="K284" s="123"/>
    </row>
    <row r="285" spans="1:11" ht="15.75" x14ac:dyDescent="0.25">
      <c r="A285" s="204"/>
      <c r="B285" s="204" t="s">
        <v>617</v>
      </c>
      <c r="C285" s="205" t="s">
        <v>618</v>
      </c>
      <c r="D285" s="206">
        <v>2.5</v>
      </c>
      <c r="E285" s="205" t="s">
        <v>440</v>
      </c>
      <c r="F285" s="203">
        <f t="shared" si="4"/>
        <v>5</v>
      </c>
      <c r="G285" s="123"/>
      <c r="H285" s="123"/>
      <c r="I285" s="123"/>
      <c r="J285" s="123"/>
      <c r="K285" s="123"/>
    </row>
    <row r="286" spans="1:11" ht="15.75" x14ac:dyDescent="0.25">
      <c r="A286" s="204"/>
      <c r="B286" s="204" t="s">
        <v>619</v>
      </c>
      <c r="C286" s="205" t="s">
        <v>620</v>
      </c>
      <c r="D286" s="206">
        <v>3</v>
      </c>
      <c r="E286" s="205" t="s">
        <v>440</v>
      </c>
      <c r="F286" s="203">
        <f t="shared" si="4"/>
        <v>6</v>
      </c>
      <c r="G286" s="123"/>
      <c r="H286" s="123"/>
      <c r="I286" s="123"/>
      <c r="J286" s="123"/>
      <c r="K286" s="123"/>
    </row>
    <row r="287" spans="1:11" ht="15.75" x14ac:dyDescent="0.25">
      <c r="A287" s="204"/>
      <c r="B287" s="204" t="s">
        <v>621</v>
      </c>
      <c r="C287" s="205" t="s">
        <v>622</v>
      </c>
      <c r="D287" s="206">
        <v>15.54</v>
      </c>
      <c r="E287" s="205" t="s">
        <v>623</v>
      </c>
      <c r="F287" s="203">
        <f t="shared" si="4"/>
        <v>8.5150684931506848E-2</v>
      </c>
      <c r="G287" s="123"/>
      <c r="H287" s="123"/>
      <c r="I287" s="123"/>
      <c r="J287" s="123"/>
      <c r="K287" s="123"/>
    </row>
    <row r="288" spans="1:11" ht="15.75" x14ac:dyDescent="0.25">
      <c r="A288" s="204"/>
      <c r="B288" s="204" t="s">
        <v>624</v>
      </c>
      <c r="C288" s="205" t="s">
        <v>625</v>
      </c>
      <c r="D288" s="206">
        <v>15</v>
      </c>
      <c r="E288" s="205" t="s">
        <v>589</v>
      </c>
      <c r="F288" s="203">
        <f t="shared" si="4"/>
        <v>6.4285714285714288</v>
      </c>
      <c r="G288" s="123"/>
      <c r="H288" s="123"/>
      <c r="I288" s="123"/>
      <c r="J288" s="123"/>
      <c r="K288" s="123"/>
    </row>
    <row r="289" spans="1:11" ht="15.75" x14ac:dyDescent="0.25">
      <c r="A289" s="204"/>
      <c r="B289" s="204" t="s">
        <v>626</v>
      </c>
      <c r="C289" s="205"/>
      <c r="D289" s="206">
        <v>66</v>
      </c>
      <c r="E289" s="205" t="s">
        <v>627</v>
      </c>
      <c r="F289" s="203">
        <f t="shared" si="4"/>
        <v>9.4285714285714288</v>
      </c>
      <c r="G289" s="123"/>
      <c r="H289" s="123"/>
      <c r="I289" s="123"/>
      <c r="J289" s="123"/>
      <c r="K289" s="123"/>
    </row>
    <row r="290" spans="1:11" ht="15.75" x14ac:dyDescent="0.25">
      <c r="A290" s="204"/>
      <c r="B290" s="204" t="s">
        <v>628</v>
      </c>
      <c r="C290" s="205" t="s">
        <v>629</v>
      </c>
      <c r="D290" s="206">
        <v>15</v>
      </c>
      <c r="E290" s="205" t="s">
        <v>589</v>
      </c>
      <c r="F290" s="203">
        <f t="shared" si="4"/>
        <v>6.4285714285714288</v>
      </c>
      <c r="G290" s="123"/>
      <c r="H290" s="123"/>
      <c r="I290" s="123"/>
      <c r="J290" s="123"/>
      <c r="K290" s="123"/>
    </row>
    <row r="291" spans="1:11" ht="15.75" x14ac:dyDescent="0.25">
      <c r="A291" s="204"/>
      <c r="B291" s="204" t="s">
        <v>630</v>
      </c>
      <c r="C291" s="205" t="s">
        <v>631</v>
      </c>
      <c r="D291" s="206">
        <v>10</v>
      </c>
      <c r="E291" s="205" t="s">
        <v>589</v>
      </c>
      <c r="F291" s="203">
        <f t="shared" si="4"/>
        <v>4.2857142857142856</v>
      </c>
      <c r="G291" s="123"/>
      <c r="H291" s="123"/>
      <c r="I291" s="123"/>
      <c r="J291" s="123"/>
      <c r="K291" s="123"/>
    </row>
    <row r="292" spans="1:11" ht="15.75" x14ac:dyDescent="0.25">
      <c r="A292" s="204"/>
      <c r="B292" s="204" t="s">
        <v>590</v>
      </c>
      <c r="C292" s="205"/>
      <c r="D292" s="206">
        <v>3.1</v>
      </c>
      <c r="E292" s="205" t="s">
        <v>437</v>
      </c>
      <c r="F292" s="203">
        <f t="shared" si="4"/>
        <v>3.1</v>
      </c>
      <c r="G292" s="123"/>
      <c r="H292" s="123"/>
      <c r="I292" s="123"/>
      <c r="J292" s="123"/>
      <c r="K292" s="123"/>
    </row>
    <row r="293" spans="1:11" ht="15.75" x14ac:dyDescent="0.25">
      <c r="A293" s="204"/>
      <c r="B293" s="204" t="s">
        <v>632</v>
      </c>
      <c r="C293" s="205" t="s">
        <v>633</v>
      </c>
      <c r="D293" s="206">
        <v>15.54</v>
      </c>
      <c r="E293" s="205" t="s">
        <v>566</v>
      </c>
      <c r="F293" s="203">
        <f t="shared" si="4"/>
        <v>0.51800000000000002</v>
      </c>
      <c r="G293" s="123"/>
      <c r="H293" s="123"/>
      <c r="I293" s="123"/>
      <c r="J293" s="123"/>
      <c r="K293" s="123"/>
    </row>
    <row r="294" spans="1:11" ht="15.75" x14ac:dyDescent="0.25">
      <c r="A294" s="204"/>
      <c r="B294" s="204" t="s">
        <v>634</v>
      </c>
      <c r="C294" s="205" t="s">
        <v>635</v>
      </c>
      <c r="D294" s="206">
        <v>32.119999999999997</v>
      </c>
      <c r="E294" s="205" t="s">
        <v>589</v>
      </c>
      <c r="F294" s="203">
        <f t="shared" si="4"/>
        <v>13.765714285714283</v>
      </c>
      <c r="G294" s="123"/>
      <c r="H294" s="123"/>
      <c r="I294" s="123"/>
      <c r="J294" s="123"/>
      <c r="K294" s="123"/>
    </row>
    <row r="295" spans="1:11" ht="15.75" x14ac:dyDescent="0.25">
      <c r="A295" s="204"/>
      <c r="B295" s="204" t="s">
        <v>636</v>
      </c>
      <c r="C295" s="205" t="s">
        <v>631</v>
      </c>
      <c r="D295" s="206">
        <v>3.9</v>
      </c>
      <c r="E295" s="205" t="s">
        <v>589</v>
      </c>
      <c r="F295" s="203">
        <f t="shared" si="4"/>
        <v>1.6714285714285713</v>
      </c>
      <c r="G295" s="123"/>
      <c r="H295" s="123"/>
      <c r="I295" s="123"/>
      <c r="J295" s="123"/>
      <c r="K295" s="123"/>
    </row>
    <row r="296" spans="1:11" ht="15.75" x14ac:dyDescent="0.25">
      <c r="A296" s="208" t="s">
        <v>3924</v>
      </c>
      <c r="B296" s="204" t="s">
        <v>585</v>
      </c>
      <c r="C296" s="205"/>
      <c r="D296" s="206">
        <v>95.7</v>
      </c>
      <c r="E296" s="205" t="s">
        <v>437</v>
      </c>
      <c r="F296" s="203">
        <f t="shared" si="4"/>
        <v>95.7</v>
      </c>
      <c r="G296" s="123"/>
      <c r="H296" s="123"/>
      <c r="I296" s="123"/>
      <c r="J296" s="123"/>
      <c r="K296" s="123"/>
    </row>
    <row r="297" spans="1:11" ht="15.75" x14ac:dyDescent="0.25">
      <c r="A297" s="204"/>
      <c r="B297" s="204" t="s">
        <v>637</v>
      </c>
      <c r="C297" s="205" t="s">
        <v>4175</v>
      </c>
      <c r="D297" s="206">
        <v>41</v>
      </c>
      <c r="E297" s="205" t="s">
        <v>589</v>
      </c>
      <c r="F297" s="203">
        <f t="shared" si="4"/>
        <v>17.571428571428573</v>
      </c>
      <c r="G297" s="123"/>
      <c r="H297" s="123"/>
      <c r="I297" s="123"/>
      <c r="J297" s="123"/>
      <c r="K297" s="123"/>
    </row>
    <row r="298" spans="1:11" ht="15.75" x14ac:dyDescent="0.25">
      <c r="A298" s="204"/>
      <c r="B298" s="204" t="s">
        <v>638</v>
      </c>
      <c r="C298" s="205"/>
      <c r="D298" s="206">
        <v>66</v>
      </c>
      <c r="E298" s="205" t="s">
        <v>627</v>
      </c>
      <c r="F298" s="203">
        <f t="shared" si="4"/>
        <v>9.4285714285714288</v>
      </c>
      <c r="G298" s="123"/>
      <c r="H298" s="123"/>
      <c r="I298" s="123"/>
      <c r="J298" s="123"/>
      <c r="K298" s="123"/>
    </row>
    <row r="299" spans="1:11" ht="31.5" x14ac:dyDescent="0.25">
      <c r="A299" s="204"/>
      <c r="B299" s="204" t="s">
        <v>3925</v>
      </c>
      <c r="C299" s="205" t="s">
        <v>670</v>
      </c>
      <c r="D299" s="206">
        <v>15.5</v>
      </c>
      <c r="E299" s="215" t="s">
        <v>639</v>
      </c>
      <c r="F299" s="203">
        <f>120*D299/365</f>
        <v>5.095890410958904</v>
      </c>
      <c r="G299" s="123"/>
      <c r="H299" s="123"/>
      <c r="I299" s="123"/>
      <c r="J299" s="123"/>
      <c r="K299" s="123"/>
    </row>
    <row r="300" spans="1:11" ht="15.75" x14ac:dyDescent="0.25">
      <c r="A300" s="204"/>
      <c r="B300" s="204" t="s">
        <v>640</v>
      </c>
      <c r="C300" s="205"/>
      <c r="D300" s="206">
        <v>66</v>
      </c>
      <c r="E300" s="205" t="s">
        <v>627</v>
      </c>
      <c r="F300" s="203">
        <f t="shared" si="4"/>
        <v>9.4285714285714288</v>
      </c>
      <c r="G300" s="123"/>
      <c r="H300" s="123"/>
      <c r="I300" s="123"/>
      <c r="J300" s="123"/>
      <c r="K300" s="123"/>
    </row>
    <row r="301" spans="1:11" ht="15.75" x14ac:dyDescent="0.25">
      <c r="A301" s="204"/>
      <c r="B301" s="204" t="s">
        <v>641</v>
      </c>
      <c r="C301" s="205" t="s">
        <v>644</v>
      </c>
      <c r="D301" s="206">
        <v>21</v>
      </c>
      <c r="E301" s="205" t="s">
        <v>589</v>
      </c>
      <c r="F301" s="203">
        <f t="shared" si="4"/>
        <v>9</v>
      </c>
      <c r="G301" s="123"/>
      <c r="H301" s="123"/>
      <c r="I301" s="123"/>
      <c r="J301" s="123"/>
      <c r="K301" s="123"/>
    </row>
    <row r="302" spans="1:11" ht="15.75" x14ac:dyDescent="0.25">
      <c r="A302" s="204"/>
      <c r="B302" s="204" t="s">
        <v>643</v>
      </c>
      <c r="C302" s="205" t="s">
        <v>646</v>
      </c>
      <c r="D302" s="206">
        <v>21</v>
      </c>
      <c r="E302" s="205" t="s">
        <v>589</v>
      </c>
      <c r="F302" s="203">
        <f t="shared" si="4"/>
        <v>9</v>
      </c>
      <c r="G302" s="123"/>
      <c r="H302" s="123"/>
      <c r="I302" s="123"/>
      <c r="J302" s="123"/>
      <c r="K302" s="123"/>
    </row>
    <row r="303" spans="1:11" ht="15.75" x14ac:dyDescent="0.25">
      <c r="A303" s="204"/>
      <c r="B303" s="204" t="s">
        <v>645</v>
      </c>
      <c r="C303" s="205" t="s">
        <v>642</v>
      </c>
      <c r="D303" s="206">
        <v>19.100000000000001</v>
      </c>
      <c r="E303" s="205" t="s">
        <v>589</v>
      </c>
      <c r="F303" s="203">
        <f t="shared" si="4"/>
        <v>8.1857142857142868</v>
      </c>
      <c r="G303" s="123"/>
      <c r="H303" s="123"/>
      <c r="I303" s="123"/>
      <c r="J303" s="123"/>
      <c r="K303" s="123"/>
    </row>
    <row r="304" spans="1:11" ht="15.75" x14ac:dyDescent="0.25">
      <c r="A304" s="204"/>
      <c r="B304" s="204" t="s">
        <v>647</v>
      </c>
      <c r="C304" s="205" t="s">
        <v>648</v>
      </c>
      <c r="D304" s="206">
        <v>16.3</v>
      </c>
      <c r="E304" s="205" t="s">
        <v>589</v>
      </c>
      <c r="F304" s="203">
        <f t="shared" si="4"/>
        <v>6.9857142857142867</v>
      </c>
      <c r="G304" s="123"/>
      <c r="H304" s="123"/>
      <c r="I304" s="123"/>
      <c r="J304" s="123"/>
      <c r="K304" s="123"/>
    </row>
    <row r="305" spans="1:11" ht="15.75" x14ac:dyDescent="0.25">
      <c r="A305" s="204"/>
      <c r="B305" s="204" t="s">
        <v>649</v>
      </c>
      <c r="C305" s="205" t="s">
        <v>650</v>
      </c>
      <c r="D305" s="206">
        <v>17.2</v>
      </c>
      <c r="E305" s="205" t="s">
        <v>589</v>
      </c>
      <c r="F305" s="203">
        <f t="shared" si="4"/>
        <v>7.371428571428571</v>
      </c>
      <c r="G305" s="123"/>
      <c r="H305" s="123"/>
      <c r="I305" s="123"/>
      <c r="J305" s="123"/>
      <c r="K305" s="123"/>
    </row>
    <row r="306" spans="1:11" ht="15.75" x14ac:dyDescent="0.25">
      <c r="A306" s="204"/>
      <c r="B306" s="204" t="s">
        <v>4154</v>
      </c>
      <c r="C306" s="205" t="s">
        <v>651</v>
      </c>
      <c r="D306" s="206">
        <v>15.7</v>
      </c>
      <c r="E306" s="205" t="s">
        <v>437</v>
      </c>
      <c r="F306" s="203">
        <f t="shared" si="4"/>
        <v>15.7</v>
      </c>
      <c r="G306" s="123"/>
      <c r="H306" s="123"/>
      <c r="I306" s="123"/>
      <c r="J306" s="123"/>
      <c r="K306" s="123"/>
    </row>
    <row r="307" spans="1:11" ht="15.75" x14ac:dyDescent="0.25">
      <c r="A307" s="204"/>
      <c r="B307" s="204" t="s">
        <v>652</v>
      </c>
      <c r="C307" s="205" t="s">
        <v>653</v>
      </c>
      <c r="D307" s="206">
        <v>15.2</v>
      </c>
      <c r="E307" s="205" t="s">
        <v>437</v>
      </c>
      <c r="F307" s="203">
        <f t="shared" si="4"/>
        <v>15.2</v>
      </c>
      <c r="G307" s="123"/>
      <c r="H307" s="123"/>
      <c r="I307" s="123"/>
      <c r="J307" s="123"/>
      <c r="K307" s="123"/>
    </row>
    <row r="308" spans="1:11" ht="15.75" x14ac:dyDescent="0.25">
      <c r="A308" s="204"/>
      <c r="B308" s="204" t="s">
        <v>654</v>
      </c>
      <c r="C308" s="205" t="s">
        <v>655</v>
      </c>
      <c r="D308" s="206">
        <v>15.2</v>
      </c>
      <c r="E308" s="205" t="s">
        <v>437</v>
      </c>
      <c r="F308" s="203">
        <f t="shared" si="4"/>
        <v>15.2</v>
      </c>
      <c r="G308" s="123"/>
      <c r="H308" s="123"/>
      <c r="I308" s="123"/>
      <c r="J308" s="123"/>
      <c r="K308" s="123"/>
    </row>
    <row r="309" spans="1:11" ht="15.75" x14ac:dyDescent="0.25">
      <c r="A309" s="204"/>
      <c r="B309" s="204" t="s">
        <v>656</v>
      </c>
      <c r="C309" s="205" t="s">
        <v>657</v>
      </c>
      <c r="D309" s="206">
        <v>15.2</v>
      </c>
      <c r="E309" s="205" t="s">
        <v>437</v>
      </c>
      <c r="F309" s="203">
        <f t="shared" si="4"/>
        <v>15.2</v>
      </c>
      <c r="G309" s="123"/>
      <c r="H309" s="123"/>
      <c r="I309" s="123"/>
      <c r="J309" s="123"/>
      <c r="K309" s="123"/>
    </row>
    <row r="310" spans="1:11" ht="15.75" x14ac:dyDescent="0.25">
      <c r="A310" s="204"/>
      <c r="B310" s="204" t="s">
        <v>656</v>
      </c>
      <c r="C310" s="205" t="s">
        <v>658</v>
      </c>
      <c r="D310" s="206">
        <v>14</v>
      </c>
      <c r="E310" s="205" t="s">
        <v>437</v>
      </c>
      <c r="F310" s="203">
        <f t="shared" ref="F310:F373" si="5">_xlfn.SWITCH(E310,
"1d", D310,
"2d", 2*D310,
"3d", 3*D310,
"4d", 4*D310,
"5d", 5*D310,
"1x tedensko", D310/7,
"2x tedensko", 2*D310/7,
"3x tedensko", 3*D310/7,
"1x mesečno", D310/30,
"2x mesečno", 2*D310/30,
"2x letno", 2*D310/365,
"35 letno", 35*D310/365,
)</f>
        <v>14</v>
      </c>
      <c r="G310" s="123"/>
      <c r="H310" s="123"/>
      <c r="I310" s="123"/>
      <c r="J310" s="123"/>
      <c r="K310" s="123"/>
    </row>
    <row r="311" spans="1:11" ht="15.75" x14ac:dyDescent="0.25">
      <c r="A311" s="208" t="s">
        <v>3926</v>
      </c>
      <c r="B311" s="204" t="s">
        <v>476</v>
      </c>
      <c r="C311" s="205"/>
      <c r="D311" s="206">
        <v>4.8</v>
      </c>
      <c r="E311" s="205" t="s">
        <v>440</v>
      </c>
      <c r="F311" s="203">
        <f t="shared" si="5"/>
        <v>9.6</v>
      </c>
      <c r="G311" s="123"/>
      <c r="H311" s="123"/>
      <c r="I311" s="123"/>
      <c r="J311" s="123"/>
      <c r="K311" s="123"/>
    </row>
    <row r="312" spans="1:11" ht="15.75" x14ac:dyDescent="0.25">
      <c r="A312" s="204"/>
      <c r="B312" s="204" t="s">
        <v>659</v>
      </c>
      <c r="C312" s="205"/>
      <c r="D312" s="206">
        <v>1</v>
      </c>
      <c r="E312" s="205" t="s">
        <v>440</v>
      </c>
      <c r="F312" s="203">
        <f t="shared" si="5"/>
        <v>2</v>
      </c>
      <c r="G312" s="123"/>
      <c r="H312" s="123"/>
      <c r="I312" s="123"/>
      <c r="J312" s="123"/>
      <c r="K312" s="123"/>
    </row>
    <row r="313" spans="1:11" ht="15.75" x14ac:dyDescent="0.25">
      <c r="A313" s="204"/>
      <c r="B313" s="204" t="s">
        <v>660</v>
      </c>
      <c r="C313" s="205"/>
      <c r="D313" s="206">
        <v>1</v>
      </c>
      <c r="E313" s="205" t="s">
        <v>440</v>
      </c>
      <c r="F313" s="203">
        <f t="shared" si="5"/>
        <v>2</v>
      </c>
      <c r="G313" s="123"/>
      <c r="H313" s="123"/>
      <c r="I313" s="123"/>
      <c r="J313" s="123"/>
      <c r="K313" s="123"/>
    </row>
    <row r="314" spans="1:11" ht="15.75" x14ac:dyDescent="0.25">
      <c r="A314" s="204"/>
      <c r="B314" s="204" t="s">
        <v>577</v>
      </c>
      <c r="C314" s="205" t="s">
        <v>661</v>
      </c>
      <c r="D314" s="206">
        <v>8.1</v>
      </c>
      <c r="E314" s="205" t="s">
        <v>437</v>
      </c>
      <c r="F314" s="203">
        <f t="shared" si="5"/>
        <v>8.1</v>
      </c>
      <c r="G314" s="123"/>
      <c r="H314" s="123"/>
      <c r="I314" s="123"/>
      <c r="J314" s="123"/>
      <c r="K314" s="123"/>
    </row>
    <row r="315" spans="1:11" ht="15.75" x14ac:dyDescent="0.25">
      <c r="A315" s="208" t="s">
        <v>3954</v>
      </c>
      <c r="B315" s="204" t="s">
        <v>476</v>
      </c>
      <c r="C315" s="205"/>
      <c r="D315" s="206">
        <v>4.5</v>
      </c>
      <c r="E315" s="205" t="s">
        <v>437</v>
      </c>
      <c r="F315" s="203">
        <f t="shared" si="5"/>
        <v>4.5</v>
      </c>
      <c r="G315" s="123"/>
      <c r="H315" s="123"/>
      <c r="I315" s="123"/>
      <c r="J315" s="123"/>
      <c r="K315" s="123"/>
    </row>
    <row r="316" spans="1:11" ht="15.75" x14ac:dyDescent="0.25">
      <c r="A316" s="204"/>
      <c r="B316" s="204" t="s">
        <v>663</v>
      </c>
      <c r="C316" s="205"/>
      <c r="D316" s="206">
        <v>1.3</v>
      </c>
      <c r="E316" s="205" t="s">
        <v>437</v>
      </c>
      <c r="F316" s="203">
        <f t="shared" si="5"/>
        <v>1.3</v>
      </c>
      <c r="G316" s="123"/>
      <c r="H316" s="123"/>
      <c r="I316" s="123"/>
      <c r="J316" s="123"/>
      <c r="K316" s="123"/>
    </row>
    <row r="317" spans="1:11" s="8" customFormat="1" ht="15.75" x14ac:dyDescent="0.25">
      <c r="A317" s="204"/>
      <c r="B317" s="204" t="s">
        <v>664</v>
      </c>
      <c r="C317" s="205" t="s">
        <v>665</v>
      </c>
      <c r="D317" s="206">
        <v>20.2</v>
      </c>
      <c r="E317" s="214" t="s">
        <v>666</v>
      </c>
      <c r="F317" s="203">
        <f>120*D317/365</f>
        <v>6.6410958904109592</v>
      </c>
      <c r="G317" s="124"/>
      <c r="H317" s="124"/>
      <c r="I317" s="124"/>
      <c r="J317" s="124"/>
      <c r="K317" s="124"/>
    </row>
    <row r="318" spans="1:11" ht="15.75" x14ac:dyDescent="0.25">
      <c r="A318" s="204"/>
      <c r="B318" s="204" t="s">
        <v>667</v>
      </c>
      <c r="C318" s="205" t="s">
        <v>668</v>
      </c>
      <c r="D318" s="206">
        <v>53</v>
      </c>
      <c r="E318" s="214" t="s">
        <v>666</v>
      </c>
      <c r="F318" s="203">
        <f>120*D318/365</f>
        <v>17.424657534246574</v>
      </c>
      <c r="G318" s="123"/>
      <c r="H318" s="123"/>
      <c r="I318" s="123"/>
      <c r="J318" s="123"/>
      <c r="K318" s="123"/>
    </row>
    <row r="319" spans="1:11" ht="15.75" x14ac:dyDescent="0.25">
      <c r="A319" s="204"/>
      <c r="B319" s="204" t="s">
        <v>669</v>
      </c>
      <c r="C319" s="205" t="s">
        <v>670</v>
      </c>
      <c r="D319" s="206">
        <v>15.54</v>
      </c>
      <c r="E319" s="205" t="s">
        <v>434</v>
      </c>
      <c r="F319" s="203">
        <f t="shared" si="5"/>
        <v>0</v>
      </c>
      <c r="G319" s="123"/>
      <c r="H319" s="123"/>
      <c r="I319" s="123"/>
      <c r="J319" s="123"/>
      <c r="K319" s="123"/>
    </row>
    <row r="320" spans="1:11" ht="15.75" x14ac:dyDescent="0.25">
      <c r="A320" s="204"/>
      <c r="B320" s="204" t="s">
        <v>671</v>
      </c>
      <c r="C320" s="205" t="s">
        <v>672</v>
      </c>
      <c r="D320" s="206">
        <v>34</v>
      </c>
      <c r="E320" s="205" t="s">
        <v>589</v>
      </c>
      <c r="F320" s="203">
        <f t="shared" si="5"/>
        <v>14.571428571428571</v>
      </c>
      <c r="G320" s="123"/>
      <c r="H320" s="123"/>
      <c r="I320" s="123"/>
      <c r="J320" s="123"/>
      <c r="K320" s="123"/>
    </row>
    <row r="321" spans="1:11" ht="15.75" x14ac:dyDescent="0.25">
      <c r="A321" s="204"/>
      <c r="B321" s="204" t="s">
        <v>673</v>
      </c>
      <c r="C321" s="205" t="s">
        <v>674</v>
      </c>
      <c r="D321" s="206">
        <v>38.700000000000003</v>
      </c>
      <c r="E321" s="214" t="s">
        <v>666</v>
      </c>
      <c r="F321" s="203">
        <f>120*D321/365</f>
        <v>12.723287671232876</v>
      </c>
      <c r="G321" s="123"/>
      <c r="H321" s="123"/>
      <c r="I321" s="123"/>
      <c r="J321" s="123"/>
      <c r="K321" s="123"/>
    </row>
    <row r="322" spans="1:11" ht="15.75" x14ac:dyDescent="0.25">
      <c r="A322" s="208" t="s">
        <v>675</v>
      </c>
      <c r="B322" s="204" t="s">
        <v>676</v>
      </c>
      <c r="C322" s="205"/>
      <c r="D322" s="206">
        <v>67.400000000000006</v>
      </c>
      <c r="E322" s="205" t="s">
        <v>589</v>
      </c>
      <c r="F322" s="203">
        <f t="shared" si="5"/>
        <v>28.88571428571429</v>
      </c>
      <c r="G322" s="123"/>
      <c r="H322" s="123"/>
      <c r="I322" s="123"/>
      <c r="J322" s="123"/>
      <c r="K322" s="123"/>
    </row>
    <row r="323" spans="1:11" ht="15.75" x14ac:dyDescent="0.25">
      <c r="A323" s="204"/>
      <c r="B323" s="204" t="s">
        <v>677</v>
      </c>
      <c r="C323" s="205"/>
      <c r="D323" s="206">
        <v>156.30000000000001</v>
      </c>
      <c r="E323" s="205" t="s">
        <v>589</v>
      </c>
      <c r="F323" s="203">
        <f t="shared" si="5"/>
        <v>66.985714285714295</v>
      </c>
      <c r="G323" s="123"/>
      <c r="H323" s="123"/>
      <c r="I323" s="123"/>
      <c r="J323" s="123"/>
      <c r="K323" s="123"/>
    </row>
    <row r="324" spans="1:11" ht="15.75" x14ac:dyDescent="0.25">
      <c r="A324" s="204"/>
      <c r="B324" s="204" t="s">
        <v>678</v>
      </c>
      <c r="C324" s="205" t="s">
        <v>679</v>
      </c>
      <c r="D324" s="206">
        <v>4.9000000000000004</v>
      </c>
      <c r="E324" s="205" t="s">
        <v>566</v>
      </c>
      <c r="F324" s="203">
        <f t="shared" si="5"/>
        <v>0.16333333333333336</v>
      </c>
      <c r="G324" s="123"/>
      <c r="H324" s="123"/>
      <c r="I324" s="123"/>
      <c r="J324" s="123"/>
      <c r="K324" s="123"/>
    </row>
    <row r="325" spans="1:11" ht="15.75" x14ac:dyDescent="0.25">
      <c r="A325" s="204"/>
      <c r="B325" s="204" t="s">
        <v>680</v>
      </c>
      <c r="C325" s="205" t="s">
        <v>681</v>
      </c>
      <c r="D325" s="206">
        <v>3.5</v>
      </c>
      <c r="E325" s="205" t="s">
        <v>566</v>
      </c>
      <c r="F325" s="203">
        <f t="shared" si="5"/>
        <v>0.11666666666666667</v>
      </c>
      <c r="G325" s="123"/>
      <c r="H325" s="123"/>
      <c r="I325" s="123"/>
      <c r="J325" s="123"/>
      <c r="K325" s="123"/>
    </row>
    <row r="326" spans="1:11" ht="15.75" x14ac:dyDescent="0.25">
      <c r="A326" s="204"/>
      <c r="B326" s="204" t="s">
        <v>682</v>
      </c>
      <c r="C326" s="205" t="s">
        <v>683</v>
      </c>
      <c r="D326" s="206">
        <v>7.7</v>
      </c>
      <c r="E326" s="205" t="s">
        <v>566</v>
      </c>
      <c r="F326" s="203">
        <f t="shared" si="5"/>
        <v>0.25666666666666665</v>
      </c>
      <c r="G326" s="123"/>
      <c r="H326" s="123"/>
      <c r="I326" s="123"/>
      <c r="J326" s="123"/>
      <c r="K326" s="123"/>
    </row>
    <row r="327" spans="1:11" ht="15.75" x14ac:dyDescent="0.25">
      <c r="A327" s="208" t="s">
        <v>3927</v>
      </c>
      <c r="B327" s="204" t="s">
        <v>476</v>
      </c>
      <c r="C327" s="205"/>
      <c r="D327" s="206">
        <v>5.3</v>
      </c>
      <c r="E327" s="205" t="s">
        <v>437</v>
      </c>
      <c r="F327" s="203">
        <f t="shared" si="5"/>
        <v>5.3</v>
      </c>
      <c r="G327" s="123"/>
      <c r="H327" s="123"/>
      <c r="I327" s="123"/>
      <c r="J327" s="123"/>
      <c r="K327" s="123"/>
    </row>
    <row r="328" spans="1:11" ht="15.75" x14ac:dyDescent="0.25">
      <c r="A328" s="204"/>
      <c r="B328" s="204" t="s">
        <v>659</v>
      </c>
      <c r="C328" s="205"/>
      <c r="D328" s="206">
        <v>1</v>
      </c>
      <c r="E328" s="205" t="s">
        <v>437</v>
      </c>
      <c r="F328" s="203">
        <f t="shared" si="5"/>
        <v>1</v>
      </c>
      <c r="G328" s="123"/>
      <c r="H328" s="123"/>
      <c r="I328" s="123"/>
      <c r="J328" s="123"/>
      <c r="K328" s="123"/>
    </row>
    <row r="329" spans="1:11" ht="15.75" x14ac:dyDescent="0.25">
      <c r="A329" s="204"/>
      <c r="B329" s="204" t="s">
        <v>660</v>
      </c>
      <c r="C329" s="205"/>
      <c r="D329" s="206">
        <v>1</v>
      </c>
      <c r="E329" s="205" t="s">
        <v>437</v>
      </c>
      <c r="F329" s="203">
        <f t="shared" si="5"/>
        <v>1</v>
      </c>
      <c r="G329" s="123"/>
      <c r="H329" s="123"/>
      <c r="I329" s="123"/>
      <c r="J329" s="123"/>
      <c r="K329" s="123"/>
    </row>
    <row r="330" spans="1:11" ht="15.75" x14ac:dyDescent="0.25">
      <c r="A330" s="208" t="s">
        <v>3955</v>
      </c>
      <c r="B330" s="204" t="s">
        <v>476</v>
      </c>
      <c r="C330" s="205"/>
      <c r="D330" s="206">
        <v>4.0999999999999996</v>
      </c>
      <c r="E330" s="205" t="s">
        <v>437</v>
      </c>
      <c r="F330" s="203">
        <f t="shared" si="5"/>
        <v>4.0999999999999996</v>
      </c>
      <c r="G330" s="123"/>
      <c r="H330" s="123"/>
      <c r="I330" s="123"/>
      <c r="J330" s="123"/>
      <c r="K330" s="123"/>
    </row>
    <row r="331" spans="1:11" ht="15.75" x14ac:dyDescent="0.25">
      <c r="A331" s="204"/>
      <c r="B331" s="204" t="s">
        <v>659</v>
      </c>
      <c r="C331" s="205"/>
      <c r="D331" s="206">
        <v>1</v>
      </c>
      <c r="E331" s="205" t="s">
        <v>437</v>
      </c>
      <c r="F331" s="203">
        <f t="shared" si="5"/>
        <v>1</v>
      </c>
      <c r="G331" s="123"/>
      <c r="H331" s="123"/>
      <c r="I331" s="123"/>
      <c r="J331" s="123"/>
      <c r="K331" s="123"/>
    </row>
    <row r="332" spans="1:11" ht="15.75" x14ac:dyDescent="0.25">
      <c r="A332" s="204"/>
      <c r="B332" s="204" t="s">
        <v>660</v>
      </c>
      <c r="C332" s="205"/>
      <c r="D332" s="206">
        <v>1</v>
      </c>
      <c r="E332" s="205" t="s">
        <v>437</v>
      </c>
      <c r="F332" s="203">
        <f t="shared" si="5"/>
        <v>1</v>
      </c>
      <c r="G332" s="123"/>
      <c r="H332" s="123"/>
      <c r="I332" s="123"/>
      <c r="J332" s="123"/>
      <c r="K332" s="123"/>
    </row>
    <row r="333" spans="1:11" ht="15.75" x14ac:dyDescent="0.25">
      <c r="A333" s="204"/>
      <c r="B333" s="204" t="s">
        <v>684</v>
      </c>
      <c r="C333" s="205"/>
      <c r="D333" s="206">
        <v>1</v>
      </c>
      <c r="E333" s="205" t="s">
        <v>437</v>
      </c>
      <c r="F333" s="203">
        <f t="shared" si="5"/>
        <v>1</v>
      </c>
      <c r="G333" s="123"/>
      <c r="H333" s="123"/>
      <c r="I333" s="123"/>
      <c r="J333" s="123"/>
      <c r="K333" s="123"/>
    </row>
    <row r="334" spans="1:11" ht="15.75" x14ac:dyDescent="0.25">
      <c r="A334" s="204"/>
      <c r="B334" s="204" t="s">
        <v>685</v>
      </c>
      <c r="C334" s="205" t="s">
        <v>686</v>
      </c>
      <c r="D334" s="206">
        <v>4.5999999999999996</v>
      </c>
      <c r="E334" s="205" t="s">
        <v>589</v>
      </c>
      <c r="F334" s="203">
        <f t="shared" si="5"/>
        <v>1.9714285714285713</v>
      </c>
      <c r="G334" s="123"/>
      <c r="H334" s="123"/>
      <c r="I334" s="123"/>
      <c r="J334" s="123"/>
      <c r="K334" s="123"/>
    </row>
    <row r="335" spans="1:11" ht="15.75" x14ac:dyDescent="0.25">
      <c r="A335" s="204"/>
      <c r="B335" s="204" t="s">
        <v>687</v>
      </c>
      <c r="C335" s="205" t="s">
        <v>688</v>
      </c>
      <c r="D335" s="206">
        <v>19</v>
      </c>
      <c r="E335" s="205" t="s">
        <v>589</v>
      </c>
      <c r="F335" s="203">
        <f t="shared" si="5"/>
        <v>8.1428571428571423</v>
      </c>
      <c r="G335" s="123"/>
      <c r="H335" s="123"/>
      <c r="I335" s="123"/>
      <c r="J335" s="123"/>
      <c r="K335" s="123"/>
    </row>
    <row r="336" spans="1:11" ht="15.75" x14ac:dyDescent="0.25">
      <c r="A336" s="204"/>
      <c r="B336" s="204" t="s">
        <v>689</v>
      </c>
      <c r="C336" s="205" t="s">
        <v>690</v>
      </c>
      <c r="D336" s="206">
        <v>23</v>
      </c>
      <c r="E336" s="205" t="s">
        <v>623</v>
      </c>
      <c r="F336" s="203">
        <f t="shared" si="5"/>
        <v>0.12602739726027398</v>
      </c>
      <c r="G336" s="123"/>
      <c r="H336" s="123"/>
      <c r="I336" s="123"/>
      <c r="J336" s="123"/>
      <c r="K336" s="123"/>
    </row>
    <row r="337" spans="1:11" ht="15.75" x14ac:dyDescent="0.25">
      <c r="A337" s="204"/>
      <c r="B337" s="204" t="s">
        <v>689</v>
      </c>
      <c r="C337" s="205" t="s">
        <v>691</v>
      </c>
      <c r="D337" s="206">
        <v>27</v>
      </c>
      <c r="E337" s="205" t="s">
        <v>623</v>
      </c>
      <c r="F337" s="203">
        <f t="shared" si="5"/>
        <v>0.14794520547945206</v>
      </c>
      <c r="G337" s="123"/>
      <c r="H337" s="123"/>
      <c r="I337" s="123"/>
      <c r="J337" s="123"/>
      <c r="K337" s="123"/>
    </row>
    <row r="338" spans="1:11" ht="15.75" x14ac:dyDescent="0.25">
      <c r="A338" s="204"/>
      <c r="B338" s="204" t="s">
        <v>692</v>
      </c>
      <c r="C338" s="205" t="s">
        <v>693</v>
      </c>
      <c r="D338" s="206">
        <v>18</v>
      </c>
      <c r="E338" s="205" t="s">
        <v>623</v>
      </c>
      <c r="F338" s="203">
        <f t="shared" si="5"/>
        <v>9.8630136986301367E-2</v>
      </c>
      <c r="G338" s="123"/>
      <c r="H338" s="123"/>
      <c r="I338" s="123"/>
      <c r="J338" s="123"/>
      <c r="K338" s="123"/>
    </row>
    <row r="339" spans="1:11" ht="15.75" x14ac:dyDescent="0.25">
      <c r="A339" s="204"/>
      <c r="B339" s="204" t="s">
        <v>694</v>
      </c>
      <c r="C339" s="205" t="s">
        <v>695</v>
      </c>
      <c r="D339" s="206">
        <v>37</v>
      </c>
      <c r="E339" s="205" t="s">
        <v>623</v>
      </c>
      <c r="F339" s="203">
        <f t="shared" si="5"/>
        <v>0.20273972602739726</v>
      </c>
      <c r="G339" s="123"/>
      <c r="H339" s="123"/>
      <c r="I339" s="123"/>
      <c r="J339" s="123"/>
      <c r="K339" s="123"/>
    </row>
    <row r="340" spans="1:11" ht="15.75" x14ac:dyDescent="0.25">
      <c r="A340" s="204"/>
      <c r="B340" s="204" t="s">
        <v>696</v>
      </c>
      <c r="C340" s="205" t="s">
        <v>697</v>
      </c>
      <c r="D340" s="206">
        <v>33</v>
      </c>
      <c r="E340" s="205" t="s">
        <v>623</v>
      </c>
      <c r="F340" s="203">
        <f t="shared" si="5"/>
        <v>0.18082191780821918</v>
      </c>
      <c r="G340" s="123"/>
      <c r="H340" s="123"/>
      <c r="I340" s="123"/>
      <c r="J340" s="123"/>
      <c r="K340" s="123"/>
    </row>
    <row r="341" spans="1:11" ht="15.75" x14ac:dyDescent="0.25">
      <c r="A341" s="204"/>
      <c r="B341" s="204" t="s">
        <v>698</v>
      </c>
      <c r="C341" s="205"/>
      <c r="D341" s="206">
        <v>1</v>
      </c>
      <c r="E341" s="205" t="s">
        <v>623</v>
      </c>
      <c r="F341" s="203">
        <f t="shared" si="5"/>
        <v>5.4794520547945206E-3</v>
      </c>
      <c r="G341" s="123"/>
      <c r="H341" s="123"/>
      <c r="I341" s="123"/>
      <c r="J341" s="123"/>
      <c r="K341" s="123"/>
    </row>
    <row r="342" spans="1:11" ht="15.75" x14ac:dyDescent="0.25">
      <c r="A342" s="208" t="s">
        <v>3928</v>
      </c>
      <c r="B342" s="204" t="s">
        <v>699</v>
      </c>
      <c r="C342" s="205" t="s">
        <v>4176</v>
      </c>
      <c r="D342" s="206">
        <v>30.1</v>
      </c>
      <c r="E342" s="205" t="s">
        <v>437</v>
      </c>
      <c r="F342" s="203">
        <f t="shared" si="5"/>
        <v>30.1</v>
      </c>
      <c r="G342" s="123"/>
      <c r="H342" s="123"/>
      <c r="I342" s="123"/>
      <c r="J342" s="123"/>
      <c r="K342" s="123"/>
    </row>
    <row r="343" spans="1:11" ht="15.75" x14ac:dyDescent="0.25">
      <c r="A343" s="204"/>
      <c r="B343" s="204" t="s">
        <v>700</v>
      </c>
      <c r="C343" s="205" t="s">
        <v>4177</v>
      </c>
      <c r="D343" s="206">
        <v>16.8</v>
      </c>
      <c r="E343" s="205" t="s">
        <v>701</v>
      </c>
      <c r="F343" s="203">
        <f t="shared" si="5"/>
        <v>50.400000000000006</v>
      </c>
      <c r="G343" s="123"/>
      <c r="H343" s="123"/>
      <c r="I343" s="123"/>
      <c r="J343" s="123"/>
      <c r="K343" s="123"/>
    </row>
    <row r="344" spans="1:11" ht="15.75" x14ac:dyDescent="0.25">
      <c r="A344" s="204"/>
      <c r="B344" s="204" t="s">
        <v>590</v>
      </c>
      <c r="C344" s="205" t="s">
        <v>4178</v>
      </c>
      <c r="D344" s="206">
        <v>13.9</v>
      </c>
      <c r="E344" s="205" t="s">
        <v>701</v>
      </c>
      <c r="F344" s="203">
        <f t="shared" si="5"/>
        <v>41.7</v>
      </c>
      <c r="G344" s="123"/>
      <c r="H344" s="123"/>
      <c r="I344" s="123"/>
      <c r="J344" s="123"/>
      <c r="K344" s="123"/>
    </row>
    <row r="345" spans="1:11" ht="15.75" x14ac:dyDescent="0.25">
      <c r="A345" s="204"/>
      <c r="B345" s="204" t="s">
        <v>702</v>
      </c>
      <c r="C345" s="205" t="s">
        <v>4179</v>
      </c>
      <c r="D345" s="206">
        <v>26.1</v>
      </c>
      <c r="E345" s="205" t="s">
        <v>701</v>
      </c>
      <c r="F345" s="203">
        <f t="shared" si="5"/>
        <v>78.300000000000011</v>
      </c>
      <c r="G345" s="123"/>
      <c r="H345" s="123"/>
      <c r="I345" s="123"/>
      <c r="J345" s="123"/>
      <c r="K345" s="123"/>
    </row>
    <row r="346" spans="1:11" ht="15.75" x14ac:dyDescent="0.25">
      <c r="A346" s="204"/>
      <c r="B346" s="204" t="s">
        <v>534</v>
      </c>
      <c r="C346" s="205" t="s">
        <v>4180</v>
      </c>
      <c r="D346" s="206">
        <v>33.799999999999997</v>
      </c>
      <c r="E346" s="205" t="s">
        <v>440</v>
      </c>
      <c r="F346" s="203">
        <f t="shared" si="5"/>
        <v>67.599999999999994</v>
      </c>
      <c r="G346" s="123"/>
      <c r="H346" s="123"/>
      <c r="I346" s="123"/>
      <c r="J346" s="123"/>
      <c r="K346" s="123"/>
    </row>
    <row r="347" spans="1:11" ht="15.75" x14ac:dyDescent="0.25">
      <c r="A347" s="208" t="s">
        <v>4921</v>
      </c>
      <c r="B347" s="204" t="s">
        <v>476</v>
      </c>
      <c r="C347" s="205"/>
      <c r="D347" s="206">
        <v>6.7</v>
      </c>
      <c r="E347" s="205" t="s">
        <v>440</v>
      </c>
      <c r="F347" s="203">
        <f t="shared" si="5"/>
        <v>13.4</v>
      </c>
      <c r="G347" s="123"/>
      <c r="H347" s="123"/>
      <c r="I347" s="123"/>
      <c r="J347" s="123"/>
      <c r="K347" s="123"/>
    </row>
    <row r="348" spans="1:11" ht="15.75" x14ac:dyDescent="0.25">
      <c r="A348" s="204"/>
      <c r="B348" s="204" t="s">
        <v>659</v>
      </c>
      <c r="C348" s="205"/>
      <c r="D348" s="206">
        <v>1.2</v>
      </c>
      <c r="E348" s="205" t="s">
        <v>440</v>
      </c>
      <c r="F348" s="203">
        <f t="shared" si="5"/>
        <v>2.4</v>
      </c>
      <c r="G348" s="123"/>
      <c r="H348" s="123"/>
      <c r="I348" s="123"/>
      <c r="J348" s="123"/>
      <c r="K348" s="123"/>
    </row>
    <row r="349" spans="1:11" ht="15.75" x14ac:dyDescent="0.25">
      <c r="A349" s="204"/>
      <c r="B349" s="204" t="s">
        <v>660</v>
      </c>
      <c r="C349" s="205"/>
      <c r="D349" s="206">
        <v>1.2</v>
      </c>
      <c r="E349" s="205" t="s">
        <v>440</v>
      </c>
      <c r="F349" s="203">
        <f t="shared" si="5"/>
        <v>2.4</v>
      </c>
      <c r="G349" s="123"/>
      <c r="H349" s="123"/>
      <c r="I349" s="123"/>
      <c r="J349" s="123"/>
      <c r="K349" s="123"/>
    </row>
    <row r="350" spans="1:11" ht="15.75" x14ac:dyDescent="0.25">
      <c r="A350" s="204"/>
      <c r="B350" s="204" t="s">
        <v>684</v>
      </c>
      <c r="C350" s="205"/>
      <c r="D350" s="206">
        <v>1.2</v>
      </c>
      <c r="E350" s="205" t="s">
        <v>440</v>
      </c>
      <c r="F350" s="203">
        <f t="shared" si="5"/>
        <v>2.4</v>
      </c>
      <c r="G350" s="123"/>
      <c r="H350" s="123"/>
      <c r="I350" s="123"/>
      <c r="J350" s="123"/>
      <c r="K350" s="123"/>
    </row>
    <row r="351" spans="1:11" ht="15.75" x14ac:dyDescent="0.25">
      <c r="A351" s="204"/>
      <c r="B351" s="204" t="s">
        <v>704</v>
      </c>
      <c r="C351" s="205" t="s">
        <v>4181</v>
      </c>
      <c r="D351" s="206">
        <v>12.5</v>
      </c>
      <c r="E351" s="205" t="s">
        <v>437</v>
      </c>
      <c r="F351" s="203">
        <f t="shared" si="5"/>
        <v>12.5</v>
      </c>
      <c r="G351" s="123"/>
      <c r="H351" s="123"/>
      <c r="I351" s="123"/>
      <c r="J351" s="123"/>
      <c r="K351" s="123"/>
    </row>
    <row r="352" spans="1:11" ht="15.75" x14ac:dyDescent="0.25">
      <c r="A352" s="204"/>
      <c r="B352" s="204" t="s">
        <v>705</v>
      </c>
      <c r="C352" s="205" t="s">
        <v>4182</v>
      </c>
      <c r="D352" s="206">
        <v>17.100000000000001</v>
      </c>
      <c r="E352" s="205" t="s">
        <v>437</v>
      </c>
      <c r="F352" s="203">
        <f t="shared" si="5"/>
        <v>17.100000000000001</v>
      </c>
      <c r="G352" s="123"/>
      <c r="H352" s="123"/>
      <c r="I352" s="123"/>
      <c r="J352" s="123"/>
      <c r="K352" s="123"/>
    </row>
    <row r="353" spans="1:11" ht="15.75" x14ac:dyDescent="0.25">
      <c r="A353" s="204"/>
      <c r="B353" s="204" t="s">
        <v>706</v>
      </c>
      <c r="C353" s="205" t="s">
        <v>4183</v>
      </c>
      <c r="D353" s="206">
        <v>11.1</v>
      </c>
      <c r="E353" s="205" t="s">
        <v>440</v>
      </c>
      <c r="F353" s="203">
        <f t="shared" si="5"/>
        <v>22.2</v>
      </c>
      <c r="G353" s="123"/>
      <c r="H353" s="123"/>
      <c r="I353" s="123"/>
      <c r="J353" s="123"/>
      <c r="K353" s="123"/>
    </row>
    <row r="354" spans="1:11" ht="15.75" x14ac:dyDescent="0.25">
      <c r="A354" s="204"/>
      <c r="B354" s="204" t="s">
        <v>4934</v>
      </c>
      <c r="C354" s="205"/>
      <c r="D354" s="206">
        <v>9.5</v>
      </c>
      <c r="E354" s="205" t="s">
        <v>589</v>
      </c>
      <c r="F354" s="203">
        <f t="shared" si="5"/>
        <v>4.0714285714285712</v>
      </c>
      <c r="G354" s="123"/>
      <c r="H354" s="123"/>
      <c r="I354" s="123"/>
      <c r="J354" s="123"/>
      <c r="K354" s="123"/>
    </row>
    <row r="355" spans="1:11" ht="15.75" x14ac:dyDescent="0.25">
      <c r="A355" s="204"/>
      <c r="B355" s="204" t="s">
        <v>708</v>
      </c>
      <c r="C355" s="205" t="s">
        <v>4184</v>
      </c>
      <c r="D355" s="206">
        <v>10.6</v>
      </c>
      <c r="E355" s="205" t="s">
        <v>589</v>
      </c>
      <c r="F355" s="203">
        <f t="shared" si="5"/>
        <v>4.5428571428571427</v>
      </c>
      <c r="G355" s="123"/>
      <c r="H355" s="123"/>
      <c r="I355" s="123"/>
      <c r="J355" s="123"/>
      <c r="K355" s="123"/>
    </row>
    <row r="356" spans="1:11" ht="15.75" x14ac:dyDescent="0.25">
      <c r="A356" s="204"/>
      <c r="B356" s="204" t="s">
        <v>709</v>
      </c>
      <c r="C356" s="205" t="s">
        <v>4185</v>
      </c>
      <c r="D356" s="206">
        <v>17.3</v>
      </c>
      <c r="E356" s="205" t="s">
        <v>589</v>
      </c>
      <c r="F356" s="203">
        <f t="shared" si="5"/>
        <v>7.4142857142857155</v>
      </c>
      <c r="G356" s="123"/>
      <c r="H356" s="123"/>
      <c r="I356" s="123"/>
      <c r="J356" s="123"/>
      <c r="K356" s="123"/>
    </row>
    <row r="357" spans="1:11" ht="15.75" x14ac:dyDescent="0.25">
      <c r="A357" s="204"/>
      <c r="B357" s="204" t="s">
        <v>710</v>
      </c>
      <c r="C357" s="205" t="s">
        <v>4186</v>
      </c>
      <c r="D357" s="206">
        <v>14</v>
      </c>
      <c r="E357" s="205" t="s">
        <v>589</v>
      </c>
      <c r="F357" s="203">
        <f t="shared" si="5"/>
        <v>6</v>
      </c>
      <c r="G357" s="123"/>
      <c r="H357" s="123"/>
      <c r="I357" s="123"/>
      <c r="J357" s="123"/>
      <c r="K357" s="123"/>
    </row>
    <row r="358" spans="1:11" ht="15.75" x14ac:dyDescent="0.25">
      <c r="A358" s="204"/>
      <c r="B358" s="204" t="s">
        <v>711</v>
      </c>
      <c r="C358" s="205" t="s">
        <v>4187</v>
      </c>
      <c r="D358" s="206">
        <v>14.4</v>
      </c>
      <c r="E358" s="205" t="s">
        <v>589</v>
      </c>
      <c r="F358" s="203">
        <f t="shared" si="5"/>
        <v>6.1714285714285717</v>
      </c>
      <c r="G358" s="123"/>
      <c r="H358" s="123"/>
      <c r="I358" s="123"/>
      <c r="J358" s="123"/>
      <c r="K358" s="123"/>
    </row>
    <row r="359" spans="1:11" ht="15.75" x14ac:dyDescent="0.25">
      <c r="A359" s="204"/>
      <c r="B359" s="204" t="s">
        <v>712</v>
      </c>
      <c r="C359" s="205" t="s">
        <v>4188</v>
      </c>
      <c r="D359" s="206">
        <v>22.5</v>
      </c>
      <c r="E359" s="205" t="s">
        <v>589</v>
      </c>
      <c r="F359" s="203">
        <f t="shared" si="5"/>
        <v>9.6428571428571423</v>
      </c>
      <c r="G359" s="123"/>
      <c r="H359" s="123"/>
      <c r="I359" s="123"/>
      <c r="J359" s="123"/>
      <c r="K359" s="123"/>
    </row>
    <row r="360" spans="1:11" ht="15.75" x14ac:dyDescent="0.25">
      <c r="A360" s="204"/>
      <c r="B360" s="204" t="s">
        <v>713</v>
      </c>
      <c r="C360" s="205" t="s">
        <v>714</v>
      </c>
      <c r="D360" s="206">
        <v>2.9</v>
      </c>
      <c r="E360" s="205" t="s">
        <v>440</v>
      </c>
      <c r="F360" s="203">
        <f t="shared" si="5"/>
        <v>5.8</v>
      </c>
      <c r="G360" s="123"/>
      <c r="H360" s="123"/>
      <c r="I360" s="123"/>
      <c r="J360" s="123"/>
      <c r="K360" s="123"/>
    </row>
    <row r="361" spans="1:11" ht="15.75" x14ac:dyDescent="0.25">
      <c r="A361" s="204"/>
      <c r="B361" s="204" t="s">
        <v>715</v>
      </c>
      <c r="C361" s="205" t="s">
        <v>4189</v>
      </c>
      <c r="D361" s="206">
        <v>18.2</v>
      </c>
      <c r="E361" s="205" t="s">
        <v>440</v>
      </c>
      <c r="F361" s="203">
        <f t="shared" si="5"/>
        <v>36.4</v>
      </c>
      <c r="G361" s="123"/>
      <c r="H361" s="123"/>
      <c r="I361" s="123"/>
      <c r="J361" s="123"/>
      <c r="K361" s="123"/>
    </row>
    <row r="362" spans="1:11" ht="15.75" x14ac:dyDescent="0.25">
      <c r="A362" s="204"/>
      <c r="B362" s="204" t="s">
        <v>716</v>
      </c>
      <c r="C362" s="205" t="s">
        <v>4190</v>
      </c>
      <c r="D362" s="206">
        <v>18</v>
      </c>
      <c r="E362" s="205" t="s">
        <v>440</v>
      </c>
      <c r="F362" s="203">
        <f t="shared" si="5"/>
        <v>36</v>
      </c>
      <c r="G362" s="123"/>
      <c r="H362" s="123"/>
      <c r="I362" s="123"/>
      <c r="J362" s="123"/>
      <c r="K362" s="123"/>
    </row>
    <row r="363" spans="1:11" ht="15.75" x14ac:dyDescent="0.25">
      <c r="A363" s="204"/>
      <c r="B363" s="204" t="s">
        <v>717</v>
      </c>
      <c r="C363" s="205" t="s">
        <v>4191</v>
      </c>
      <c r="D363" s="206">
        <v>13.5</v>
      </c>
      <c r="E363" s="205" t="s">
        <v>440</v>
      </c>
      <c r="F363" s="203">
        <f t="shared" si="5"/>
        <v>27</v>
      </c>
      <c r="G363" s="123"/>
      <c r="H363" s="123"/>
      <c r="I363" s="123"/>
      <c r="J363" s="123"/>
      <c r="K363" s="123"/>
    </row>
    <row r="364" spans="1:11" ht="15.75" x14ac:dyDescent="0.25">
      <c r="A364" s="204"/>
      <c r="B364" s="204" t="s">
        <v>718</v>
      </c>
      <c r="C364" s="205" t="s">
        <v>4192</v>
      </c>
      <c r="D364" s="206">
        <v>13</v>
      </c>
      <c r="E364" s="205" t="s">
        <v>440</v>
      </c>
      <c r="F364" s="203">
        <f t="shared" si="5"/>
        <v>26</v>
      </c>
      <c r="G364" s="123"/>
      <c r="H364" s="123"/>
      <c r="I364" s="123"/>
      <c r="J364" s="123"/>
      <c r="K364" s="123"/>
    </row>
    <row r="365" spans="1:11" ht="15.75" x14ac:dyDescent="0.25">
      <c r="A365" s="204"/>
      <c r="B365" s="204" t="s">
        <v>4935</v>
      </c>
      <c r="C365" s="205" t="s">
        <v>719</v>
      </c>
      <c r="D365" s="206">
        <v>2.5</v>
      </c>
      <c r="E365" s="205" t="s">
        <v>440</v>
      </c>
      <c r="F365" s="203">
        <f t="shared" si="5"/>
        <v>5</v>
      </c>
      <c r="G365" s="123"/>
      <c r="H365" s="123"/>
      <c r="I365" s="123"/>
      <c r="J365" s="123"/>
      <c r="K365" s="123"/>
    </row>
    <row r="366" spans="1:11" ht="15.75" x14ac:dyDescent="0.25">
      <c r="A366" s="204"/>
      <c r="B366" s="204" t="s">
        <v>713</v>
      </c>
      <c r="C366" s="205" t="s">
        <v>720</v>
      </c>
      <c r="D366" s="206">
        <v>2.5</v>
      </c>
      <c r="E366" s="205" t="s">
        <v>440</v>
      </c>
      <c r="F366" s="203">
        <f t="shared" si="5"/>
        <v>5</v>
      </c>
      <c r="G366" s="123"/>
      <c r="H366" s="123"/>
      <c r="I366" s="123"/>
      <c r="J366" s="123"/>
      <c r="K366" s="123"/>
    </row>
    <row r="367" spans="1:11" ht="15.75" x14ac:dyDescent="0.25">
      <c r="A367" s="204"/>
      <c r="B367" s="204" t="s">
        <v>721</v>
      </c>
      <c r="C367" s="205" t="s">
        <v>4193</v>
      </c>
      <c r="D367" s="206">
        <v>24.2</v>
      </c>
      <c r="E367" s="205" t="s">
        <v>440</v>
      </c>
      <c r="F367" s="203">
        <f t="shared" si="5"/>
        <v>48.4</v>
      </c>
      <c r="G367" s="123"/>
      <c r="H367" s="123"/>
      <c r="I367" s="123"/>
      <c r="J367" s="123"/>
      <c r="K367" s="123"/>
    </row>
    <row r="368" spans="1:11" ht="15.75" x14ac:dyDescent="0.25">
      <c r="A368" s="204"/>
      <c r="B368" s="204" t="s">
        <v>722</v>
      </c>
      <c r="C368" s="205" t="s">
        <v>723</v>
      </c>
      <c r="D368" s="206">
        <v>2</v>
      </c>
      <c r="E368" s="205" t="s">
        <v>440</v>
      </c>
      <c r="F368" s="203">
        <f t="shared" si="5"/>
        <v>4</v>
      </c>
      <c r="G368" s="123"/>
      <c r="H368" s="123"/>
      <c r="I368" s="123"/>
      <c r="J368" s="123"/>
      <c r="K368" s="123"/>
    </row>
    <row r="369" spans="1:11" ht="15.75" x14ac:dyDescent="0.25">
      <c r="A369" s="204"/>
      <c r="B369" s="204" t="s">
        <v>724</v>
      </c>
      <c r="C369" s="205" t="s">
        <v>725</v>
      </c>
      <c r="D369" s="206">
        <v>1.5</v>
      </c>
      <c r="E369" s="205" t="s">
        <v>440</v>
      </c>
      <c r="F369" s="203">
        <f t="shared" si="5"/>
        <v>3</v>
      </c>
      <c r="G369" s="123"/>
      <c r="H369" s="123"/>
      <c r="I369" s="123"/>
      <c r="J369" s="123"/>
      <c r="K369" s="123"/>
    </row>
    <row r="370" spans="1:11" ht="15.75" x14ac:dyDescent="0.25">
      <c r="A370" s="204"/>
      <c r="B370" s="204" t="s">
        <v>724</v>
      </c>
      <c r="C370" s="205" t="s">
        <v>726</v>
      </c>
      <c r="D370" s="206">
        <v>1.5</v>
      </c>
      <c r="E370" s="205" t="s">
        <v>440</v>
      </c>
      <c r="F370" s="203">
        <f t="shared" si="5"/>
        <v>3</v>
      </c>
      <c r="G370" s="123"/>
      <c r="H370" s="123"/>
      <c r="I370" s="123"/>
      <c r="J370" s="123"/>
      <c r="K370" s="123"/>
    </row>
    <row r="371" spans="1:11" ht="15.75" x14ac:dyDescent="0.25">
      <c r="A371" s="204"/>
      <c r="B371" s="204" t="s">
        <v>727</v>
      </c>
      <c r="C371" s="205" t="s">
        <v>4194</v>
      </c>
      <c r="D371" s="206">
        <v>28.6</v>
      </c>
      <c r="E371" s="205" t="s">
        <v>440</v>
      </c>
      <c r="F371" s="203">
        <f t="shared" si="5"/>
        <v>57.2</v>
      </c>
      <c r="G371" s="123"/>
      <c r="H371" s="123"/>
      <c r="I371" s="123"/>
      <c r="J371" s="123"/>
      <c r="K371" s="123"/>
    </row>
    <row r="372" spans="1:11" ht="15.75" x14ac:dyDescent="0.25">
      <c r="A372" s="204"/>
      <c r="B372" s="204" t="s">
        <v>728</v>
      </c>
      <c r="C372" s="205" t="s">
        <v>4195</v>
      </c>
      <c r="D372" s="206">
        <v>16.8</v>
      </c>
      <c r="E372" s="205" t="s">
        <v>440</v>
      </c>
      <c r="F372" s="203">
        <f t="shared" si="5"/>
        <v>33.6</v>
      </c>
      <c r="G372" s="123"/>
      <c r="H372" s="123"/>
      <c r="I372" s="123"/>
      <c r="J372" s="123"/>
      <c r="K372" s="123"/>
    </row>
    <row r="373" spans="1:11" ht="15.75" x14ac:dyDescent="0.25">
      <c r="A373" s="204"/>
      <c r="B373" s="204" t="s">
        <v>722</v>
      </c>
      <c r="C373" s="205" t="s">
        <v>729</v>
      </c>
      <c r="D373" s="206">
        <v>2</v>
      </c>
      <c r="E373" s="205" t="s">
        <v>440</v>
      </c>
      <c r="F373" s="203">
        <f t="shared" si="5"/>
        <v>4</v>
      </c>
      <c r="G373" s="123"/>
      <c r="H373" s="123"/>
      <c r="I373" s="123"/>
      <c r="J373" s="123"/>
      <c r="K373" s="123"/>
    </row>
    <row r="374" spans="1:11" ht="15.75" x14ac:dyDescent="0.25">
      <c r="A374" s="204"/>
      <c r="B374" s="204" t="s">
        <v>722</v>
      </c>
      <c r="C374" s="205" t="s">
        <v>730</v>
      </c>
      <c r="D374" s="206">
        <v>2</v>
      </c>
      <c r="E374" s="205" t="s">
        <v>440</v>
      </c>
      <c r="F374" s="203">
        <f t="shared" ref="F374:F437" si="6">_xlfn.SWITCH(E374,
"1d", D374,
"2d", 2*D374,
"3d", 3*D374,
"4d", 4*D374,
"5d", 5*D374,
"1x tedensko", D374/7,
"2x tedensko", 2*D374/7,
"3x tedensko", 3*D374/7,
"1x mesečno", D374/30,
"2x mesečno", 2*D374/30,
"2x letno", 2*D374/365,
"35 letno", 35*D374/365,
)</f>
        <v>4</v>
      </c>
      <c r="G374" s="123"/>
      <c r="H374" s="123"/>
      <c r="I374" s="123"/>
      <c r="J374" s="123"/>
      <c r="K374" s="123"/>
    </row>
    <row r="375" spans="1:11" ht="15.75" x14ac:dyDescent="0.25">
      <c r="A375" s="204"/>
      <c r="B375" s="204" t="s">
        <v>731</v>
      </c>
      <c r="C375" s="205" t="s">
        <v>4196</v>
      </c>
      <c r="D375" s="206">
        <v>26.6</v>
      </c>
      <c r="E375" s="205" t="s">
        <v>440</v>
      </c>
      <c r="F375" s="203">
        <f t="shared" si="6"/>
        <v>53.2</v>
      </c>
      <c r="G375" s="123"/>
      <c r="H375" s="123"/>
      <c r="I375" s="123"/>
      <c r="J375" s="123"/>
      <c r="K375" s="123"/>
    </row>
    <row r="376" spans="1:11" ht="15.75" x14ac:dyDescent="0.25">
      <c r="A376" s="204"/>
      <c r="B376" s="204" t="s">
        <v>724</v>
      </c>
      <c r="C376" s="205" t="s">
        <v>732</v>
      </c>
      <c r="D376" s="206">
        <v>1.5</v>
      </c>
      <c r="E376" s="205" t="s">
        <v>440</v>
      </c>
      <c r="F376" s="203">
        <f t="shared" si="6"/>
        <v>3</v>
      </c>
      <c r="G376" s="123"/>
      <c r="H376" s="123"/>
      <c r="I376" s="123"/>
      <c r="J376" s="123"/>
      <c r="K376" s="123"/>
    </row>
    <row r="377" spans="1:11" ht="15.75" x14ac:dyDescent="0.25">
      <c r="A377" s="204"/>
      <c r="B377" s="204" t="s">
        <v>724</v>
      </c>
      <c r="C377" s="205" t="s">
        <v>733</v>
      </c>
      <c r="D377" s="206">
        <v>1.5</v>
      </c>
      <c r="E377" s="205" t="s">
        <v>440</v>
      </c>
      <c r="F377" s="203">
        <f t="shared" si="6"/>
        <v>3</v>
      </c>
      <c r="G377" s="123"/>
      <c r="H377" s="123"/>
      <c r="I377" s="123"/>
      <c r="J377" s="123"/>
      <c r="K377" s="123"/>
    </row>
    <row r="378" spans="1:11" ht="15.75" x14ac:dyDescent="0.25">
      <c r="A378" s="204"/>
      <c r="B378" s="204" t="s">
        <v>443</v>
      </c>
      <c r="C378" s="205" t="s">
        <v>4197</v>
      </c>
      <c r="D378" s="206">
        <v>26.6</v>
      </c>
      <c r="E378" s="205" t="s">
        <v>440</v>
      </c>
      <c r="F378" s="203">
        <f t="shared" si="6"/>
        <v>53.2</v>
      </c>
      <c r="G378" s="123"/>
      <c r="H378" s="123"/>
      <c r="I378" s="123"/>
      <c r="J378" s="123"/>
      <c r="K378" s="123"/>
    </row>
    <row r="379" spans="1:11" ht="15.75" x14ac:dyDescent="0.25">
      <c r="A379" s="204"/>
      <c r="B379" s="204" t="s">
        <v>722</v>
      </c>
      <c r="C379" s="205" t="s">
        <v>734</v>
      </c>
      <c r="D379" s="206">
        <v>2</v>
      </c>
      <c r="E379" s="205" t="s">
        <v>440</v>
      </c>
      <c r="F379" s="203">
        <f t="shared" si="6"/>
        <v>4</v>
      </c>
      <c r="G379" s="123"/>
      <c r="H379" s="123"/>
      <c r="I379" s="123"/>
      <c r="J379" s="123"/>
      <c r="K379" s="123"/>
    </row>
    <row r="380" spans="1:11" ht="15.75" x14ac:dyDescent="0.25">
      <c r="A380" s="204"/>
      <c r="B380" s="204" t="s">
        <v>722</v>
      </c>
      <c r="C380" s="205" t="s">
        <v>735</v>
      </c>
      <c r="D380" s="206">
        <v>2</v>
      </c>
      <c r="E380" s="205" t="s">
        <v>440</v>
      </c>
      <c r="F380" s="203">
        <f t="shared" si="6"/>
        <v>4</v>
      </c>
      <c r="G380" s="123"/>
      <c r="H380" s="123"/>
      <c r="I380" s="123"/>
      <c r="J380" s="123"/>
      <c r="K380" s="123"/>
    </row>
    <row r="381" spans="1:11" ht="15.75" x14ac:dyDescent="0.25">
      <c r="A381" s="204"/>
      <c r="B381" s="204" t="s">
        <v>736</v>
      </c>
      <c r="C381" s="205" t="s">
        <v>4198</v>
      </c>
      <c r="D381" s="206">
        <v>18.600000000000001</v>
      </c>
      <c r="E381" s="205" t="s">
        <v>440</v>
      </c>
      <c r="F381" s="203">
        <f t="shared" si="6"/>
        <v>37.200000000000003</v>
      </c>
      <c r="G381" s="123"/>
      <c r="H381" s="123"/>
      <c r="I381" s="123"/>
      <c r="J381" s="123"/>
      <c r="K381" s="123"/>
    </row>
    <row r="382" spans="1:11" ht="15.75" x14ac:dyDescent="0.25">
      <c r="A382" s="204"/>
      <c r="B382" s="204" t="s">
        <v>737</v>
      </c>
      <c r="C382" s="205" t="s">
        <v>4199</v>
      </c>
      <c r="D382" s="206">
        <v>18.5</v>
      </c>
      <c r="E382" s="205" t="s">
        <v>440</v>
      </c>
      <c r="F382" s="203">
        <f t="shared" si="6"/>
        <v>37</v>
      </c>
      <c r="G382" s="123"/>
      <c r="H382" s="123"/>
      <c r="I382" s="123"/>
      <c r="J382" s="123"/>
      <c r="K382" s="123"/>
    </row>
    <row r="383" spans="1:11" ht="15.75" x14ac:dyDescent="0.25">
      <c r="A383" s="204"/>
      <c r="B383" s="204" t="s">
        <v>724</v>
      </c>
      <c r="C383" s="205" t="s">
        <v>738</v>
      </c>
      <c r="D383" s="206">
        <v>1.5</v>
      </c>
      <c r="E383" s="205" t="s">
        <v>440</v>
      </c>
      <c r="F383" s="203">
        <f t="shared" si="6"/>
        <v>3</v>
      </c>
      <c r="G383" s="123"/>
      <c r="H383" s="123"/>
      <c r="I383" s="123"/>
      <c r="J383" s="123"/>
      <c r="K383" s="123"/>
    </row>
    <row r="384" spans="1:11" ht="15.75" x14ac:dyDescent="0.25">
      <c r="A384" s="204"/>
      <c r="B384" s="204" t="s">
        <v>739</v>
      </c>
      <c r="C384" s="205" t="s">
        <v>740</v>
      </c>
      <c r="D384" s="206">
        <v>30</v>
      </c>
      <c r="E384" s="205" t="s">
        <v>437</v>
      </c>
      <c r="F384" s="203">
        <f t="shared" si="6"/>
        <v>30</v>
      </c>
      <c r="G384" s="123"/>
      <c r="H384" s="123"/>
      <c r="I384" s="123"/>
      <c r="J384" s="123"/>
      <c r="K384" s="123"/>
    </row>
    <row r="385" spans="1:11" ht="15.75" x14ac:dyDescent="0.25">
      <c r="A385" s="204"/>
      <c r="B385" s="204" t="s">
        <v>741</v>
      </c>
      <c r="C385" s="205"/>
      <c r="D385" s="206">
        <v>171.5</v>
      </c>
      <c r="E385" s="205" t="s">
        <v>437</v>
      </c>
      <c r="F385" s="203">
        <f t="shared" si="6"/>
        <v>171.5</v>
      </c>
      <c r="G385" s="123"/>
      <c r="H385" s="123"/>
      <c r="I385" s="123"/>
      <c r="J385" s="123"/>
      <c r="K385" s="123"/>
    </row>
    <row r="386" spans="1:11" ht="15.75" x14ac:dyDescent="0.25">
      <c r="A386" s="208" t="s">
        <v>3929</v>
      </c>
      <c r="B386" s="204" t="s">
        <v>724</v>
      </c>
      <c r="C386" s="205" t="s">
        <v>742</v>
      </c>
      <c r="D386" s="206">
        <v>1.5</v>
      </c>
      <c r="E386" s="205" t="s">
        <v>440</v>
      </c>
      <c r="F386" s="203">
        <f t="shared" si="6"/>
        <v>3</v>
      </c>
      <c r="G386" s="123"/>
      <c r="H386" s="123"/>
      <c r="I386" s="123"/>
      <c r="J386" s="123"/>
      <c r="K386" s="123"/>
    </row>
    <row r="387" spans="1:11" ht="15.75" x14ac:dyDescent="0.25">
      <c r="A387" s="204"/>
      <c r="B387" s="204" t="s">
        <v>722</v>
      </c>
      <c r="C387" s="205" t="s">
        <v>743</v>
      </c>
      <c r="D387" s="206">
        <v>2</v>
      </c>
      <c r="E387" s="205" t="s">
        <v>440</v>
      </c>
      <c r="F387" s="203">
        <f t="shared" si="6"/>
        <v>4</v>
      </c>
      <c r="G387" s="123"/>
      <c r="H387" s="123"/>
      <c r="I387" s="123"/>
      <c r="J387" s="123"/>
      <c r="K387" s="123"/>
    </row>
    <row r="388" spans="1:11" ht="15.75" x14ac:dyDescent="0.25">
      <c r="A388" s="204"/>
      <c r="B388" s="204" t="s">
        <v>441</v>
      </c>
      <c r="C388" s="205" t="s">
        <v>4200</v>
      </c>
      <c r="D388" s="206">
        <v>18.5</v>
      </c>
      <c r="E388" s="205" t="s">
        <v>440</v>
      </c>
      <c r="F388" s="203">
        <f t="shared" si="6"/>
        <v>37</v>
      </c>
      <c r="G388" s="123"/>
      <c r="H388" s="123"/>
      <c r="I388" s="123"/>
      <c r="J388" s="123"/>
      <c r="K388" s="123"/>
    </row>
    <row r="389" spans="1:11" ht="15.75" x14ac:dyDescent="0.25">
      <c r="A389" s="204"/>
      <c r="B389" s="204" t="s">
        <v>736</v>
      </c>
      <c r="C389" s="205" t="s">
        <v>4201</v>
      </c>
      <c r="D389" s="206">
        <v>18.5</v>
      </c>
      <c r="E389" s="205" t="s">
        <v>440</v>
      </c>
      <c r="F389" s="203">
        <f t="shared" si="6"/>
        <v>37</v>
      </c>
      <c r="G389" s="123"/>
      <c r="H389" s="123"/>
      <c r="I389" s="123"/>
      <c r="J389" s="123"/>
      <c r="K389" s="123"/>
    </row>
    <row r="390" spans="1:11" ht="15.75" x14ac:dyDescent="0.25">
      <c r="A390" s="204"/>
      <c r="B390" s="204" t="s">
        <v>722</v>
      </c>
      <c r="C390" s="205" t="s">
        <v>744</v>
      </c>
      <c r="D390" s="206">
        <v>2</v>
      </c>
      <c r="E390" s="205" t="s">
        <v>440</v>
      </c>
      <c r="F390" s="203">
        <f t="shared" si="6"/>
        <v>4</v>
      </c>
      <c r="G390" s="123"/>
      <c r="H390" s="123"/>
      <c r="I390" s="123"/>
      <c r="J390" s="123"/>
      <c r="K390" s="123"/>
    </row>
    <row r="391" spans="1:11" ht="15.75" x14ac:dyDescent="0.25">
      <c r="A391" s="204"/>
      <c r="B391" s="204" t="s">
        <v>443</v>
      </c>
      <c r="C391" s="205" t="s">
        <v>4202</v>
      </c>
      <c r="D391" s="206">
        <v>12.8</v>
      </c>
      <c r="E391" s="205" t="s">
        <v>440</v>
      </c>
      <c r="F391" s="203">
        <f t="shared" si="6"/>
        <v>25.6</v>
      </c>
      <c r="G391" s="123"/>
      <c r="H391" s="123"/>
      <c r="I391" s="123"/>
      <c r="J391" s="123"/>
      <c r="K391" s="123"/>
    </row>
    <row r="392" spans="1:11" ht="15.75" x14ac:dyDescent="0.25">
      <c r="A392" s="204"/>
      <c r="B392" s="204" t="s">
        <v>731</v>
      </c>
      <c r="C392" s="205" t="s">
        <v>4203</v>
      </c>
      <c r="D392" s="206">
        <v>12.7</v>
      </c>
      <c r="E392" s="205" t="s">
        <v>440</v>
      </c>
      <c r="F392" s="203">
        <f t="shared" si="6"/>
        <v>25.4</v>
      </c>
      <c r="G392" s="123"/>
      <c r="H392" s="123"/>
      <c r="I392" s="123"/>
      <c r="J392" s="123"/>
      <c r="K392" s="123"/>
    </row>
    <row r="393" spans="1:11" ht="15.75" x14ac:dyDescent="0.25">
      <c r="A393" s="204"/>
      <c r="B393" s="204" t="s">
        <v>724</v>
      </c>
      <c r="C393" s="205" t="s">
        <v>745</v>
      </c>
      <c r="D393" s="206">
        <v>1.5</v>
      </c>
      <c r="E393" s="205" t="s">
        <v>440</v>
      </c>
      <c r="F393" s="203">
        <f t="shared" si="6"/>
        <v>3</v>
      </c>
      <c r="G393" s="123"/>
      <c r="H393" s="123"/>
      <c r="I393" s="123"/>
      <c r="J393" s="123"/>
      <c r="K393" s="123"/>
    </row>
    <row r="394" spans="1:11" ht="15.75" x14ac:dyDescent="0.25">
      <c r="A394" s="204"/>
      <c r="B394" s="204" t="s">
        <v>724</v>
      </c>
      <c r="C394" s="205" t="s">
        <v>746</v>
      </c>
      <c r="D394" s="206">
        <v>1.6</v>
      </c>
      <c r="E394" s="205" t="s">
        <v>440</v>
      </c>
      <c r="F394" s="203">
        <f t="shared" si="6"/>
        <v>3.2</v>
      </c>
      <c r="G394" s="123"/>
      <c r="H394" s="123"/>
      <c r="I394" s="123"/>
      <c r="J394" s="123"/>
      <c r="K394" s="123"/>
    </row>
    <row r="395" spans="1:11" ht="15.75" x14ac:dyDescent="0.25">
      <c r="A395" s="204"/>
      <c r="B395" s="204" t="s">
        <v>728</v>
      </c>
      <c r="C395" s="205" t="s">
        <v>4204</v>
      </c>
      <c r="D395" s="206">
        <v>26.8</v>
      </c>
      <c r="E395" s="205" t="s">
        <v>440</v>
      </c>
      <c r="F395" s="203">
        <f t="shared" si="6"/>
        <v>53.6</v>
      </c>
      <c r="G395" s="123"/>
      <c r="H395" s="123"/>
      <c r="I395" s="123"/>
      <c r="J395" s="123"/>
      <c r="K395" s="123"/>
    </row>
    <row r="396" spans="1:11" ht="15.75" x14ac:dyDescent="0.25">
      <c r="A396" s="204"/>
      <c r="B396" s="204" t="s">
        <v>722</v>
      </c>
      <c r="C396" s="205" t="s">
        <v>747</v>
      </c>
      <c r="D396" s="206">
        <v>2</v>
      </c>
      <c r="E396" s="205" t="s">
        <v>440</v>
      </c>
      <c r="F396" s="203">
        <f t="shared" si="6"/>
        <v>4</v>
      </c>
      <c r="G396" s="123"/>
      <c r="H396" s="123"/>
      <c r="I396" s="123"/>
      <c r="J396" s="123"/>
      <c r="K396" s="123"/>
    </row>
    <row r="397" spans="1:11" ht="15.75" x14ac:dyDescent="0.25">
      <c r="A397" s="204"/>
      <c r="B397" s="204" t="s">
        <v>722</v>
      </c>
      <c r="C397" s="205" t="s">
        <v>748</v>
      </c>
      <c r="D397" s="206">
        <v>2</v>
      </c>
      <c r="E397" s="205" t="s">
        <v>440</v>
      </c>
      <c r="F397" s="203">
        <f t="shared" si="6"/>
        <v>4</v>
      </c>
      <c r="G397" s="123"/>
      <c r="H397" s="123"/>
      <c r="I397" s="123"/>
      <c r="J397" s="123"/>
      <c r="K397" s="123"/>
    </row>
    <row r="398" spans="1:11" ht="15.75" x14ac:dyDescent="0.25">
      <c r="A398" s="204"/>
      <c r="B398" s="204" t="s">
        <v>727</v>
      </c>
      <c r="C398" s="205" t="s">
        <v>4205</v>
      </c>
      <c r="D398" s="206">
        <v>17.8</v>
      </c>
      <c r="E398" s="205" t="s">
        <v>440</v>
      </c>
      <c r="F398" s="203">
        <f t="shared" si="6"/>
        <v>35.6</v>
      </c>
      <c r="G398" s="123"/>
      <c r="H398" s="123"/>
      <c r="I398" s="123"/>
      <c r="J398" s="123"/>
      <c r="K398" s="123"/>
    </row>
    <row r="399" spans="1:11" ht="15.75" x14ac:dyDescent="0.25">
      <c r="A399" s="204"/>
      <c r="B399" s="204" t="s">
        <v>721</v>
      </c>
      <c r="C399" s="205" t="s">
        <v>4206</v>
      </c>
      <c r="D399" s="206">
        <v>27.5</v>
      </c>
      <c r="E399" s="205" t="s">
        <v>440</v>
      </c>
      <c r="F399" s="203">
        <f t="shared" si="6"/>
        <v>55</v>
      </c>
      <c r="G399" s="123"/>
      <c r="H399" s="123"/>
      <c r="I399" s="123"/>
      <c r="J399" s="123"/>
      <c r="K399" s="123"/>
    </row>
    <row r="400" spans="1:11" ht="15.75" x14ac:dyDescent="0.25">
      <c r="A400" s="204"/>
      <c r="B400" s="204" t="s">
        <v>724</v>
      </c>
      <c r="C400" s="205" t="s">
        <v>749</v>
      </c>
      <c r="D400" s="206">
        <v>1.5</v>
      </c>
      <c r="E400" s="205" t="s">
        <v>440</v>
      </c>
      <c r="F400" s="203">
        <f t="shared" si="6"/>
        <v>3</v>
      </c>
      <c r="G400" s="123"/>
      <c r="H400" s="123"/>
      <c r="I400" s="123"/>
      <c r="J400" s="123"/>
      <c r="K400" s="123"/>
    </row>
    <row r="401" spans="1:11" ht="15.75" x14ac:dyDescent="0.25">
      <c r="A401" s="204"/>
      <c r="B401" s="204" t="s">
        <v>4936</v>
      </c>
      <c r="C401" s="205" t="s">
        <v>750</v>
      </c>
      <c r="D401" s="206">
        <v>1.5</v>
      </c>
      <c r="E401" s="205" t="s">
        <v>440</v>
      </c>
      <c r="F401" s="203">
        <f t="shared" si="6"/>
        <v>3</v>
      </c>
      <c r="G401" s="123"/>
      <c r="H401" s="123"/>
      <c r="I401" s="123"/>
      <c r="J401" s="123"/>
      <c r="K401" s="123"/>
    </row>
    <row r="402" spans="1:11" ht="15.75" x14ac:dyDescent="0.25">
      <c r="A402" s="204"/>
      <c r="B402" s="204" t="s">
        <v>478</v>
      </c>
      <c r="C402" s="205" t="s">
        <v>4207</v>
      </c>
      <c r="D402" s="206">
        <v>12.9</v>
      </c>
      <c r="E402" s="205" t="s">
        <v>440</v>
      </c>
      <c r="F402" s="203">
        <f t="shared" si="6"/>
        <v>25.8</v>
      </c>
      <c r="G402" s="123"/>
      <c r="H402" s="123"/>
      <c r="I402" s="123"/>
      <c r="J402" s="123"/>
      <c r="K402" s="123"/>
    </row>
    <row r="403" spans="1:11" ht="15.75" x14ac:dyDescent="0.25">
      <c r="A403" s="204"/>
      <c r="B403" s="204" t="s">
        <v>478</v>
      </c>
      <c r="C403" s="205" t="s">
        <v>4208</v>
      </c>
      <c r="D403" s="206">
        <v>12.9</v>
      </c>
      <c r="E403" s="205" t="s">
        <v>440</v>
      </c>
      <c r="F403" s="203">
        <f t="shared" si="6"/>
        <v>25.8</v>
      </c>
      <c r="G403" s="123"/>
      <c r="H403" s="123"/>
      <c r="I403" s="123"/>
      <c r="J403" s="123"/>
      <c r="K403" s="123"/>
    </row>
    <row r="404" spans="1:11" ht="15.75" x14ac:dyDescent="0.25">
      <c r="A404" s="204"/>
      <c r="B404" s="204" t="s">
        <v>722</v>
      </c>
      <c r="C404" s="205" t="s">
        <v>751</v>
      </c>
      <c r="D404" s="206">
        <v>2</v>
      </c>
      <c r="E404" s="205" t="s">
        <v>440</v>
      </c>
      <c r="F404" s="203">
        <f t="shared" si="6"/>
        <v>4</v>
      </c>
      <c r="G404" s="123"/>
      <c r="H404" s="123"/>
      <c r="I404" s="123"/>
      <c r="J404" s="123"/>
      <c r="K404" s="123"/>
    </row>
    <row r="405" spans="1:11" ht="15.75" x14ac:dyDescent="0.25">
      <c r="A405" s="204"/>
      <c r="B405" s="204" t="s">
        <v>722</v>
      </c>
      <c r="C405" s="205" t="s">
        <v>752</v>
      </c>
      <c r="D405" s="206">
        <v>2</v>
      </c>
      <c r="E405" s="205" t="s">
        <v>440</v>
      </c>
      <c r="F405" s="203">
        <f t="shared" si="6"/>
        <v>4</v>
      </c>
      <c r="G405" s="123"/>
      <c r="H405" s="123"/>
      <c r="I405" s="123"/>
      <c r="J405" s="123"/>
      <c r="K405" s="123"/>
    </row>
    <row r="406" spans="1:11" ht="15.75" x14ac:dyDescent="0.25">
      <c r="A406" s="204"/>
      <c r="B406" s="204" t="s">
        <v>716</v>
      </c>
      <c r="C406" s="205" t="s">
        <v>4209</v>
      </c>
      <c r="D406" s="206">
        <v>26.2</v>
      </c>
      <c r="E406" s="205" t="s">
        <v>440</v>
      </c>
      <c r="F406" s="203">
        <f t="shared" si="6"/>
        <v>52.4</v>
      </c>
      <c r="G406" s="123"/>
      <c r="H406" s="123"/>
      <c r="I406" s="123"/>
      <c r="J406" s="123"/>
      <c r="K406" s="123"/>
    </row>
    <row r="407" spans="1:11" ht="15.75" x14ac:dyDescent="0.25">
      <c r="A407" s="204"/>
      <c r="B407" s="204" t="s">
        <v>724</v>
      </c>
      <c r="C407" s="205" t="s">
        <v>753</v>
      </c>
      <c r="D407" s="206">
        <v>1.8</v>
      </c>
      <c r="E407" s="205" t="s">
        <v>440</v>
      </c>
      <c r="F407" s="203">
        <f t="shared" si="6"/>
        <v>3.6</v>
      </c>
      <c r="G407" s="123"/>
      <c r="H407" s="123"/>
      <c r="I407" s="123"/>
      <c r="J407" s="123"/>
      <c r="K407" s="123"/>
    </row>
    <row r="408" spans="1:11" ht="15.75" x14ac:dyDescent="0.25">
      <c r="A408" s="204"/>
      <c r="B408" s="204" t="s">
        <v>4210</v>
      </c>
      <c r="C408" s="205" t="s">
        <v>4212</v>
      </c>
      <c r="D408" s="206">
        <v>18.100000000000001</v>
      </c>
      <c r="E408" s="205" t="s">
        <v>440</v>
      </c>
      <c r="F408" s="203">
        <f t="shared" si="6"/>
        <v>36.200000000000003</v>
      </c>
      <c r="G408" s="123"/>
      <c r="H408" s="123"/>
      <c r="I408" s="123"/>
      <c r="J408" s="123"/>
      <c r="K408" s="123"/>
    </row>
    <row r="409" spans="1:11" ht="15.75" x14ac:dyDescent="0.25">
      <c r="A409" s="204"/>
      <c r="B409" s="204" t="s">
        <v>4211</v>
      </c>
      <c r="C409" s="205" t="s">
        <v>4213</v>
      </c>
      <c r="D409" s="206">
        <v>18</v>
      </c>
      <c r="E409" s="205" t="s">
        <v>437</v>
      </c>
      <c r="F409" s="203">
        <f t="shared" si="6"/>
        <v>18</v>
      </c>
      <c r="G409" s="123"/>
      <c r="H409" s="123"/>
      <c r="I409" s="123"/>
      <c r="J409" s="123"/>
      <c r="K409" s="123"/>
    </row>
    <row r="410" spans="1:11" ht="15.75" x14ac:dyDescent="0.25">
      <c r="A410" s="204"/>
      <c r="B410" s="204" t="s">
        <v>754</v>
      </c>
      <c r="C410" s="205" t="s">
        <v>755</v>
      </c>
      <c r="D410" s="206">
        <v>2.9</v>
      </c>
      <c r="E410" s="205" t="s">
        <v>440</v>
      </c>
      <c r="F410" s="203">
        <f t="shared" si="6"/>
        <v>5.8</v>
      </c>
      <c r="G410" s="123"/>
      <c r="H410" s="123"/>
      <c r="I410" s="123"/>
      <c r="J410" s="123"/>
      <c r="K410" s="123"/>
    </row>
    <row r="411" spans="1:11" ht="15.75" x14ac:dyDescent="0.25">
      <c r="A411" s="204"/>
      <c r="B411" s="204" t="s">
        <v>756</v>
      </c>
      <c r="C411" s="205" t="s">
        <v>4214</v>
      </c>
      <c r="D411" s="206">
        <v>15.9</v>
      </c>
      <c r="E411" s="205" t="s">
        <v>437</v>
      </c>
      <c r="F411" s="203">
        <f t="shared" si="6"/>
        <v>15.9</v>
      </c>
      <c r="G411" s="123"/>
      <c r="H411" s="123"/>
      <c r="I411" s="123"/>
      <c r="J411" s="123"/>
      <c r="K411" s="123"/>
    </row>
    <row r="412" spans="1:11" ht="15.75" x14ac:dyDescent="0.25">
      <c r="A412" s="204"/>
      <c r="B412" s="204" t="s">
        <v>4937</v>
      </c>
      <c r="C412" s="205" t="s">
        <v>4214</v>
      </c>
      <c r="D412" s="206">
        <v>2.4</v>
      </c>
      <c r="E412" s="205" t="s">
        <v>437</v>
      </c>
      <c r="F412" s="203">
        <f t="shared" si="6"/>
        <v>2.4</v>
      </c>
      <c r="G412" s="123"/>
      <c r="H412" s="123"/>
      <c r="I412" s="123"/>
      <c r="J412" s="123"/>
      <c r="K412" s="123"/>
    </row>
    <row r="413" spans="1:11" ht="15.75" x14ac:dyDescent="0.25">
      <c r="A413" s="204"/>
      <c r="B413" s="204" t="s">
        <v>478</v>
      </c>
      <c r="C413" s="205" t="s">
        <v>4215</v>
      </c>
      <c r="D413" s="206">
        <v>13</v>
      </c>
      <c r="E413" s="205" t="s">
        <v>589</v>
      </c>
      <c r="F413" s="203">
        <f t="shared" si="6"/>
        <v>5.5714285714285712</v>
      </c>
      <c r="G413" s="123"/>
      <c r="H413" s="123"/>
      <c r="I413" s="123"/>
      <c r="J413" s="123"/>
      <c r="K413" s="123"/>
    </row>
    <row r="414" spans="1:11" ht="15.75" x14ac:dyDescent="0.25">
      <c r="A414" s="204"/>
      <c r="B414" s="204" t="s">
        <v>712</v>
      </c>
      <c r="C414" s="205" t="s">
        <v>4216</v>
      </c>
      <c r="D414" s="206">
        <v>19.100000000000001</v>
      </c>
      <c r="E414" s="205" t="s">
        <v>437</v>
      </c>
      <c r="F414" s="203">
        <f t="shared" si="6"/>
        <v>19.100000000000001</v>
      </c>
      <c r="G414" s="123"/>
      <c r="H414" s="123"/>
      <c r="I414" s="123"/>
      <c r="J414" s="123"/>
      <c r="K414" s="123"/>
    </row>
    <row r="415" spans="1:11" ht="15.75" x14ac:dyDescent="0.25">
      <c r="A415" s="204"/>
      <c r="B415" s="204" t="s">
        <v>703</v>
      </c>
      <c r="C415" s="205" t="s">
        <v>758</v>
      </c>
      <c r="D415" s="206">
        <v>2</v>
      </c>
      <c r="E415" s="205" t="s">
        <v>437</v>
      </c>
      <c r="F415" s="203">
        <f t="shared" si="6"/>
        <v>2</v>
      </c>
      <c r="G415" s="123"/>
      <c r="H415" s="123"/>
      <c r="I415" s="123"/>
      <c r="J415" s="123"/>
      <c r="K415" s="123"/>
    </row>
    <row r="416" spans="1:11" ht="15.75" x14ac:dyDescent="0.25">
      <c r="A416" s="204"/>
      <c r="B416" s="204" t="s">
        <v>476</v>
      </c>
      <c r="C416" s="205"/>
      <c r="D416" s="206">
        <v>7.5</v>
      </c>
      <c r="E416" s="205" t="s">
        <v>437</v>
      </c>
      <c r="F416" s="203">
        <f t="shared" si="6"/>
        <v>7.5</v>
      </c>
      <c r="G416" s="123"/>
      <c r="H416" s="123"/>
      <c r="I416" s="123"/>
      <c r="J416" s="123"/>
      <c r="K416" s="123"/>
    </row>
    <row r="417" spans="1:11" ht="15.75" x14ac:dyDescent="0.25">
      <c r="A417" s="204"/>
      <c r="B417" s="204" t="s">
        <v>628</v>
      </c>
      <c r="C417" s="205" t="s">
        <v>4217</v>
      </c>
      <c r="D417" s="206">
        <v>13.6</v>
      </c>
      <c r="E417" s="205" t="s">
        <v>437</v>
      </c>
      <c r="F417" s="203">
        <f t="shared" si="6"/>
        <v>13.6</v>
      </c>
      <c r="G417" s="123"/>
      <c r="H417" s="123"/>
      <c r="I417" s="123"/>
      <c r="J417" s="123"/>
      <c r="K417" s="123"/>
    </row>
    <row r="418" spans="1:11" ht="15.75" x14ac:dyDescent="0.25">
      <c r="A418" s="204"/>
      <c r="B418" s="204" t="s">
        <v>4223</v>
      </c>
      <c r="C418" s="205" t="s">
        <v>4218</v>
      </c>
      <c r="D418" s="206">
        <v>12.1</v>
      </c>
      <c r="E418" s="205" t="s">
        <v>589</v>
      </c>
      <c r="F418" s="203">
        <f t="shared" si="6"/>
        <v>5.1857142857142851</v>
      </c>
      <c r="G418" s="123"/>
      <c r="H418" s="123"/>
      <c r="I418" s="123"/>
      <c r="J418" s="123"/>
      <c r="K418" s="123"/>
    </row>
    <row r="419" spans="1:11" ht="15.75" x14ac:dyDescent="0.25">
      <c r="A419" s="204"/>
      <c r="B419" s="204" t="s">
        <v>759</v>
      </c>
      <c r="C419" s="205" t="s">
        <v>4219</v>
      </c>
      <c r="D419" s="206">
        <v>11.5</v>
      </c>
      <c r="E419" s="205" t="s">
        <v>437</v>
      </c>
      <c r="F419" s="203">
        <f t="shared" si="6"/>
        <v>11.5</v>
      </c>
      <c r="G419" s="123"/>
      <c r="H419" s="123"/>
      <c r="I419" s="123"/>
      <c r="J419" s="123"/>
      <c r="K419" s="123"/>
    </row>
    <row r="420" spans="1:11" ht="15.75" x14ac:dyDescent="0.25">
      <c r="A420" s="204"/>
      <c r="B420" s="204" t="s">
        <v>760</v>
      </c>
      <c r="C420" s="205" t="s">
        <v>4220</v>
      </c>
      <c r="D420" s="206">
        <v>10.199999999999999</v>
      </c>
      <c r="E420" s="205" t="s">
        <v>589</v>
      </c>
      <c r="F420" s="203">
        <f t="shared" si="6"/>
        <v>4.371428571428571</v>
      </c>
      <c r="G420" s="123"/>
      <c r="H420" s="123"/>
      <c r="I420" s="123"/>
      <c r="J420" s="123"/>
      <c r="K420" s="123"/>
    </row>
    <row r="421" spans="1:11" ht="15.75" x14ac:dyDescent="0.25">
      <c r="A421" s="204"/>
      <c r="B421" s="204" t="s">
        <v>761</v>
      </c>
      <c r="C421" s="205" t="s">
        <v>4221</v>
      </c>
      <c r="D421" s="206">
        <v>17</v>
      </c>
      <c r="E421" s="205" t="s">
        <v>589</v>
      </c>
      <c r="F421" s="203">
        <f t="shared" si="6"/>
        <v>7.2857142857142856</v>
      </c>
      <c r="G421" s="123"/>
      <c r="H421" s="123"/>
      <c r="I421" s="123"/>
      <c r="J421" s="123"/>
      <c r="K421" s="123"/>
    </row>
    <row r="422" spans="1:11" ht="15.75" x14ac:dyDescent="0.25">
      <c r="A422" s="204"/>
      <c r="B422" s="204" t="s">
        <v>762</v>
      </c>
      <c r="C422" s="205" t="s">
        <v>4222</v>
      </c>
      <c r="D422" s="206">
        <v>12.4</v>
      </c>
      <c r="E422" s="205" t="s">
        <v>440</v>
      </c>
      <c r="F422" s="203">
        <f t="shared" si="6"/>
        <v>24.8</v>
      </c>
      <c r="G422" s="123"/>
      <c r="H422" s="123"/>
      <c r="I422" s="123"/>
      <c r="J422" s="123"/>
      <c r="K422" s="123"/>
    </row>
    <row r="423" spans="1:11" ht="15.75" x14ac:dyDescent="0.25">
      <c r="A423" s="208" t="s">
        <v>4922</v>
      </c>
      <c r="B423" s="204" t="s">
        <v>476</v>
      </c>
      <c r="C423" s="205"/>
      <c r="D423" s="206">
        <v>2.5</v>
      </c>
      <c r="E423" s="205" t="s">
        <v>440</v>
      </c>
      <c r="F423" s="203">
        <f t="shared" si="6"/>
        <v>5</v>
      </c>
      <c r="G423" s="123"/>
      <c r="H423" s="123"/>
      <c r="I423" s="123"/>
      <c r="J423" s="123"/>
      <c r="K423" s="123"/>
    </row>
    <row r="424" spans="1:11" ht="15.75" x14ac:dyDescent="0.25">
      <c r="A424" s="204"/>
      <c r="B424" s="204" t="s">
        <v>659</v>
      </c>
      <c r="C424" s="205"/>
      <c r="D424" s="206">
        <v>1.5</v>
      </c>
      <c r="E424" s="205" t="s">
        <v>440</v>
      </c>
      <c r="F424" s="203">
        <f t="shared" si="6"/>
        <v>3</v>
      </c>
      <c r="G424" s="123"/>
      <c r="H424" s="123"/>
      <c r="I424" s="123"/>
      <c r="J424" s="123"/>
      <c r="K424" s="123"/>
    </row>
    <row r="425" spans="1:11" ht="15.75" x14ac:dyDescent="0.25">
      <c r="A425" s="204"/>
      <c r="B425" s="204" t="s">
        <v>660</v>
      </c>
      <c r="C425" s="205"/>
      <c r="D425" s="206">
        <v>2.9</v>
      </c>
      <c r="E425" s="205" t="s">
        <v>440</v>
      </c>
      <c r="F425" s="203">
        <f t="shared" si="6"/>
        <v>5.8</v>
      </c>
      <c r="G425" s="123"/>
      <c r="H425" s="123"/>
      <c r="I425" s="123"/>
      <c r="J425" s="123"/>
      <c r="K425" s="123"/>
    </row>
    <row r="426" spans="1:11" ht="15.75" x14ac:dyDescent="0.25">
      <c r="A426" s="208" t="s">
        <v>3930</v>
      </c>
      <c r="B426" s="204" t="s">
        <v>476</v>
      </c>
      <c r="C426" s="205"/>
      <c r="D426" s="206">
        <v>4.5</v>
      </c>
      <c r="E426" s="205" t="s">
        <v>440</v>
      </c>
      <c r="F426" s="203">
        <f t="shared" si="6"/>
        <v>9</v>
      </c>
      <c r="G426" s="123"/>
      <c r="H426" s="123"/>
      <c r="I426" s="123"/>
      <c r="J426" s="123"/>
      <c r="K426" s="123"/>
    </row>
    <row r="427" spans="1:11" ht="15.75" x14ac:dyDescent="0.25">
      <c r="A427" s="204"/>
      <c r="B427" s="204" t="s">
        <v>663</v>
      </c>
      <c r="C427" s="205"/>
      <c r="D427" s="206">
        <v>1.5</v>
      </c>
      <c r="E427" s="205" t="s">
        <v>440</v>
      </c>
      <c r="F427" s="203">
        <f t="shared" si="6"/>
        <v>3</v>
      </c>
      <c r="G427" s="123"/>
      <c r="H427" s="123"/>
      <c r="I427" s="123"/>
      <c r="J427" s="123"/>
      <c r="K427" s="123"/>
    </row>
    <row r="428" spans="1:11" ht="15.75" x14ac:dyDescent="0.25">
      <c r="A428" s="204"/>
      <c r="B428" s="204" t="s">
        <v>763</v>
      </c>
      <c r="C428" s="205" t="s">
        <v>4224</v>
      </c>
      <c r="D428" s="206">
        <v>16.8</v>
      </c>
      <c r="E428" s="205" t="s">
        <v>437</v>
      </c>
      <c r="F428" s="203">
        <f t="shared" si="6"/>
        <v>16.8</v>
      </c>
      <c r="G428" s="123"/>
      <c r="H428" s="123"/>
      <c r="I428" s="123"/>
      <c r="J428" s="123"/>
      <c r="K428" s="123"/>
    </row>
    <row r="429" spans="1:11" ht="15.75" x14ac:dyDescent="0.25">
      <c r="A429" s="204"/>
      <c r="B429" s="204" t="s">
        <v>645</v>
      </c>
      <c r="C429" s="205" t="s">
        <v>4224</v>
      </c>
      <c r="D429" s="206">
        <v>12.7</v>
      </c>
      <c r="E429" s="205" t="s">
        <v>437</v>
      </c>
      <c r="F429" s="203">
        <f t="shared" si="6"/>
        <v>12.7</v>
      </c>
      <c r="G429" s="123"/>
      <c r="H429" s="123"/>
      <c r="I429" s="123"/>
      <c r="J429" s="123"/>
      <c r="K429" s="123"/>
    </row>
    <row r="430" spans="1:11" ht="15.75" x14ac:dyDescent="0.25">
      <c r="A430" s="204"/>
      <c r="B430" s="204" t="s">
        <v>702</v>
      </c>
      <c r="C430" s="205" t="s">
        <v>4225</v>
      </c>
      <c r="D430" s="206">
        <v>24.7</v>
      </c>
      <c r="E430" s="205" t="s">
        <v>701</v>
      </c>
      <c r="F430" s="203">
        <f t="shared" si="6"/>
        <v>74.099999999999994</v>
      </c>
      <c r="G430" s="123"/>
      <c r="H430" s="123"/>
      <c r="I430" s="123"/>
      <c r="J430" s="123"/>
      <c r="K430" s="123"/>
    </row>
    <row r="431" spans="1:11" ht="15.75" x14ac:dyDescent="0.25">
      <c r="A431" s="204"/>
      <c r="B431" s="204" t="s">
        <v>764</v>
      </c>
      <c r="C431" s="205" t="s">
        <v>4226</v>
      </c>
      <c r="D431" s="206">
        <v>15.5</v>
      </c>
      <c r="E431" s="205" t="s">
        <v>701</v>
      </c>
      <c r="F431" s="203">
        <f t="shared" si="6"/>
        <v>46.5</v>
      </c>
      <c r="G431" s="123"/>
      <c r="H431" s="123"/>
      <c r="I431" s="123"/>
      <c r="J431" s="123"/>
      <c r="K431" s="123"/>
    </row>
    <row r="432" spans="1:11" ht="15.75" x14ac:dyDescent="0.25">
      <c r="A432" s="204"/>
      <c r="B432" s="204" t="s">
        <v>765</v>
      </c>
      <c r="C432" s="205" t="s">
        <v>4227</v>
      </c>
      <c r="D432" s="206">
        <v>15</v>
      </c>
      <c r="E432" s="205" t="s">
        <v>440</v>
      </c>
      <c r="F432" s="203">
        <f t="shared" si="6"/>
        <v>30</v>
      </c>
      <c r="G432" s="123"/>
      <c r="H432" s="123"/>
      <c r="I432" s="123"/>
      <c r="J432" s="123"/>
      <c r="K432" s="123"/>
    </row>
    <row r="433" spans="1:11" ht="15.75" x14ac:dyDescent="0.25">
      <c r="A433" s="204"/>
      <c r="B433" s="204" t="s">
        <v>766</v>
      </c>
      <c r="C433" s="205" t="s">
        <v>4228</v>
      </c>
      <c r="D433" s="206">
        <v>12</v>
      </c>
      <c r="E433" s="205" t="s">
        <v>437</v>
      </c>
      <c r="F433" s="203">
        <f t="shared" si="6"/>
        <v>12</v>
      </c>
      <c r="G433" s="123"/>
      <c r="H433" s="123"/>
      <c r="I433" s="123"/>
      <c r="J433" s="123"/>
      <c r="K433" s="123"/>
    </row>
    <row r="434" spans="1:11" ht="15.75" x14ac:dyDescent="0.25">
      <c r="A434" s="204"/>
      <c r="B434" s="204" t="s">
        <v>767</v>
      </c>
      <c r="C434" s="205" t="s">
        <v>4229</v>
      </c>
      <c r="D434" s="206">
        <v>12</v>
      </c>
      <c r="E434" s="205" t="s">
        <v>589</v>
      </c>
      <c r="F434" s="203">
        <f t="shared" si="6"/>
        <v>5.1428571428571432</v>
      </c>
      <c r="G434" s="123"/>
      <c r="H434" s="123"/>
      <c r="I434" s="123"/>
      <c r="J434" s="123"/>
      <c r="K434" s="123"/>
    </row>
    <row r="435" spans="1:11" ht="15.75" x14ac:dyDescent="0.25">
      <c r="A435" s="204"/>
      <c r="B435" s="204" t="s">
        <v>768</v>
      </c>
      <c r="C435" s="205"/>
      <c r="D435" s="206">
        <v>172</v>
      </c>
      <c r="E435" s="205" t="s">
        <v>437</v>
      </c>
      <c r="F435" s="203">
        <f t="shared" si="6"/>
        <v>172</v>
      </c>
      <c r="G435" s="123"/>
      <c r="H435" s="123"/>
      <c r="I435" s="123"/>
      <c r="J435" s="123"/>
      <c r="K435" s="123"/>
    </row>
    <row r="436" spans="1:11" ht="15.75" x14ac:dyDescent="0.25">
      <c r="A436" s="208" t="s">
        <v>769</v>
      </c>
      <c r="B436" s="204" t="s">
        <v>770</v>
      </c>
      <c r="C436" s="205" t="s">
        <v>771</v>
      </c>
      <c r="D436" s="206">
        <v>7.9</v>
      </c>
      <c r="E436" s="205" t="s">
        <v>589</v>
      </c>
      <c r="F436" s="203">
        <f t="shared" si="6"/>
        <v>3.3857142857142861</v>
      </c>
      <c r="G436" s="123"/>
      <c r="H436" s="123"/>
      <c r="I436" s="123"/>
      <c r="J436" s="123"/>
      <c r="K436" s="123"/>
    </row>
    <row r="437" spans="1:11" ht="15.75" x14ac:dyDescent="0.25">
      <c r="A437" s="204"/>
      <c r="B437" s="204" t="s">
        <v>772</v>
      </c>
      <c r="C437" s="205" t="s">
        <v>773</v>
      </c>
      <c r="D437" s="206">
        <v>2.4</v>
      </c>
      <c r="E437" s="205" t="s">
        <v>437</v>
      </c>
      <c r="F437" s="203">
        <f t="shared" si="6"/>
        <v>2.4</v>
      </c>
      <c r="G437" s="123"/>
      <c r="H437" s="123"/>
      <c r="I437" s="123"/>
      <c r="J437" s="123"/>
      <c r="K437" s="123"/>
    </row>
    <row r="438" spans="1:11" ht="15.75" x14ac:dyDescent="0.25">
      <c r="A438" s="208" t="s">
        <v>3931</v>
      </c>
      <c r="B438" s="204" t="s">
        <v>774</v>
      </c>
      <c r="C438" s="205" t="s">
        <v>775</v>
      </c>
      <c r="D438" s="206">
        <v>28.3</v>
      </c>
      <c r="E438" s="205" t="s">
        <v>440</v>
      </c>
      <c r="F438" s="203">
        <f t="shared" ref="F438:F501" si="7">_xlfn.SWITCH(E438,
"1d", D438,
"2d", 2*D438,
"3d", 3*D438,
"4d", 4*D438,
"5d", 5*D438,
"1x tedensko", D438/7,
"2x tedensko", 2*D438/7,
"3x tedensko", 3*D438/7,
"1x mesečno", D438/30,
"2x mesečno", 2*D438/30,
"2x letno", 2*D438/365,
"35 letno", 35*D438/365,
)</f>
        <v>56.6</v>
      </c>
      <c r="G438" s="123"/>
      <c r="H438" s="123"/>
      <c r="I438" s="123"/>
      <c r="J438" s="123"/>
      <c r="K438" s="123"/>
    </row>
    <row r="439" spans="1:11" ht="15.75" x14ac:dyDescent="0.25">
      <c r="A439" s="204"/>
      <c r="B439" s="204" t="s">
        <v>776</v>
      </c>
      <c r="C439" s="205" t="s">
        <v>777</v>
      </c>
      <c r="D439" s="206">
        <v>6.3</v>
      </c>
      <c r="E439" s="205" t="s">
        <v>440</v>
      </c>
      <c r="F439" s="203">
        <f t="shared" si="7"/>
        <v>12.6</v>
      </c>
      <c r="G439" s="123"/>
      <c r="H439" s="123"/>
      <c r="I439" s="123"/>
      <c r="J439" s="123"/>
      <c r="K439" s="123"/>
    </row>
    <row r="440" spans="1:11" ht="15.75" x14ac:dyDescent="0.25">
      <c r="A440" s="204"/>
      <c r="B440" s="204" t="s">
        <v>778</v>
      </c>
      <c r="C440" s="205" t="s">
        <v>779</v>
      </c>
      <c r="D440" s="206">
        <v>40.299999999999997</v>
      </c>
      <c r="E440" s="205" t="s">
        <v>437</v>
      </c>
      <c r="F440" s="203">
        <f t="shared" si="7"/>
        <v>40.299999999999997</v>
      </c>
      <c r="G440" s="123"/>
      <c r="H440" s="123"/>
      <c r="I440" s="123"/>
      <c r="J440" s="123"/>
      <c r="K440" s="123"/>
    </row>
    <row r="441" spans="1:11" ht="15.75" x14ac:dyDescent="0.25">
      <c r="A441" s="204"/>
      <c r="B441" s="204" t="s">
        <v>780</v>
      </c>
      <c r="C441" s="205" t="s">
        <v>781</v>
      </c>
      <c r="D441" s="206">
        <v>4.4000000000000004</v>
      </c>
      <c r="E441" s="205" t="s">
        <v>437</v>
      </c>
      <c r="F441" s="203">
        <f t="shared" si="7"/>
        <v>4.4000000000000004</v>
      </c>
      <c r="G441" s="123"/>
      <c r="H441" s="123"/>
      <c r="I441" s="123"/>
      <c r="J441" s="123"/>
      <c r="K441" s="123"/>
    </row>
    <row r="442" spans="1:11" ht="15.75" x14ac:dyDescent="0.25">
      <c r="A442" s="204"/>
      <c r="B442" s="204" t="s">
        <v>782</v>
      </c>
      <c r="C442" s="205" t="s">
        <v>783</v>
      </c>
      <c r="D442" s="206">
        <v>42.1</v>
      </c>
      <c r="E442" s="205" t="s">
        <v>701</v>
      </c>
      <c r="F442" s="203">
        <f t="shared" si="7"/>
        <v>126.30000000000001</v>
      </c>
      <c r="G442" s="123"/>
      <c r="H442" s="123"/>
      <c r="I442" s="123"/>
      <c r="J442" s="123"/>
      <c r="K442" s="123"/>
    </row>
    <row r="443" spans="1:11" ht="15.75" x14ac:dyDescent="0.25">
      <c r="A443" s="204"/>
      <c r="B443" s="204" t="s">
        <v>782</v>
      </c>
      <c r="C443" s="205" t="s">
        <v>784</v>
      </c>
      <c r="D443" s="206">
        <v>43</v>
      </c>
      <c r="E443" s="205" t="s">
        <v>701</v>
      </c>
      <c r="F443" s="203">
        <f t="shared" si="7"/>
        <v>129</v>
      </c>
      <c r="G443" s="123"/>
      <c r="H443" s="123"/>
      <c r="I443" s="123"/>
      <c r="J443" s="123"/>
      <c r="K443" s="123"/>
    </row>
    <row r="444" spans="1:11" ht="15.75" x14ac:dyDescent="0.25">
      <c r="A444" s="204"/>
      <c r="B444" s="204" t="s">
        <v>785</v>
      </c>
      <c r="C444" s="205" t="s">
        <v>786</v>
      </c>
      <c r="D444" s="206">
        <v>3.6</v>
      </c>
      <c r="E444" s="205" t="s">
        <v>701</v>
      </c>
      <c r="F444" s="203">
        <f t="shared" si="7"/>
        <v>10.8</v>
      </c>
      <c r="G444" s="123"/>
      <c r="H444" s="123"/>
      <c r="I444" s="123"/>
      <c r="J444" s="123"/>
      <c r="K444" s="123"/>
    </row>
    <row r="445" spans="1:11" ht="15.75" x14ac:dyDescent="0.25">
      <c r="A445" s="204"/>
      <c r="B445" s="204" t="s">
        <v>787</v>
      </c>
      <c r="C445" s="205" t="s">
        <v>788</v>
      </c>
      <c r="D445" s="206">
        <v>17.8</v>
      </c>
      <c r="E445" s="205" t="s">
        <v>701</v>
      </c>
      <c r="F445" s="203">
        <f t="shared" si="7"/>
        <v>53.400000000000006</v>
      </c>
      <c r="G445" s="123"/>
      <c r="H445" s="123"/>
      <c r="I445" s="123"/>
      <c r="J445" s="123"/>
      <c r="K445" s="123"/>
    </row>
    <row r="446" spans="1:11" ht="15.75" x14ac:dyDescent="0.25">
      <c r="A446" s="204"/>
      <c r="B446" s="204" t="s">
        <v>789</v>
      </c>
      <c r="C446" s="205" t="s">
        <v>790</v>
      </c>
      <c r="D446" s="206">
        <v>40.700000000000003</v>
      </c>
      <c r="E446" s="205" t="s">
        <v>448</v>
      </c>
      <c r="F446" s="203">
        <f t="shared" si="7"/>
        <v>162.80000000000001</v>
      </c>
      <c r="G446" s="123"/>
      <c r="H446" s="123"/>
      <c r="I446" s="123"/>
      <c r="J446" s="123"/>
      <c r="K446" s="123"/>
    </row>
    <row r="447" spans="1:11" ht="15.75" x14ac:dyDescent="0.25">
      <c r="A447" s="204"/>
      <c r="B447" s="204" t="s">
        <v>791</v>
      </c>
      <c r="C447" s="205" t="s">
        <v>792</v>
      </c>
      <c r="D447" s="206">
        <v>34.9</v>
      </c>
      <c r="E447" s="205" t="s">
        <v>448</v>
      </c>
      <c r="F447" s="203">
        <f t="shared" si="7"/>
        <v>139.6</v>
      </c>
      <c r="G447" s="123"/>
      <c r="H447" s="123"/>
      <c r="I447" s="123"/>
      <c r="J447" s="123"/>
      <c r="K447" s="123"/>
    </row>
    <row r="448" spans="1:11" ht="15.75" x14ac:dyDescent="0.25">
      <c r="A448" s="204"/>
      <c r="B448" s="204" t="s">
        <v>793</v>
      </c>
      <c r="C448" s="205" t="s">
        <v>794</v>
      </c>
      <c r="D448" s="206">
        <v>11.8</v>
      </c>
      <c r="E448" s="205" t="s">
        <v>701</v>
      </c>
      <c r="F448" s="203">
        <f t="shared" si="7"/>
        <v>35.400000000000006</v>
      </c>
      <c r="G448" s="123"/>
      <c r="H448" s="123"/>
      <c r="I448" s="123"/>
      <c r="J448" s="123"/>
      <c r="K448" s="123"/>
    </row>
    <row r="449" spans="1:11" ht="15.75" x14ac:dyDescent="0.25">
      <c r="A449" s="204"/>
      <c r="B449" s="204" t="s">
        <v>787</v>
      </c>
      <c r="C449" s="205" t="s">
        <v>795</v>
      </c>
      <c r="D449" s="206">
        <v>20</v>
      </c>
      <c r="E449" s="205" t="s">
        <v>701</v>
      </c>
      <c r="F449" s="203">
        <f t="shared" si="7"/>
        <v>60</v>
      </c>
      <c r="G449" s="123"/>
      <c r="H449" s="123"/>
      <c r="I449" s="123"/>
      <c r="J449" s="123"/>
      <c r="K449" s="123"/>
    </row>
    <row r="450" spans="1:11" ht="15.75" x14ac:dyDescent="0.25">
      <c r="A450" s="204"/>
      <c r="B450" s="204" t="s">
        <v>796</v>
      </c>
      <c r="C450" s="205" t="s">
        <v>797</v>
      </c>
      <c r="D450" s="206">
        <v>43.8</v>
      </c>
      <c r="E450" s="205" t="s">
        <v>448</v>
      </c>
      <c r="F450" s="203">
        <f t="shared" si="7"/>
        <v>175.2</v>
      </c>
      <c r="G450" s="123"/>
      <c r="H450" s="123"/>
      <c r="I450" s="123"/>
      <c r="J450" s="123"/>
      <c r="K450" s="123"/>
    </row>
    <row r="451" spans="1:11" ht="15.75" x14ac:dyDescent="0.25">
      <c r="A451" s="204"/>
      <c r="B451" s="204" t="s">
        <v>798</v>
      </c>
      <c r="C451" s="205" t="s">
        <v>799</v>
      </c>
      <c r="D451" s="206">
        <v>16.399999999999999</v>
      </c>
      <c r="E451" s="205" t="s">
        <v>440</v>
      </c>
      <c r="F451" s="203">
        <f t="shared" si="7"/>
        <v>32.799999999999997</v>
      </c>
      <c r="G451" s="123"/>
      <c r="H451" s="123"/>
      <c r="I451" s="123"/>
      <c r="J451" s="123"/>
      <c r="K451" s="123"/>
    </row>
    <row r="452" spans="1:11" ht="15.75" x14ac:dyDescent="0.25">
      <c r="A452" s="204"/>
      <c r="B452" s="204" t="s">
        <v>800</v>
      </c>
      <c r="C452" s="205"/>
      <c r="D452" s="206">
        <v>1.5</v>
      </c>
      <c r="E452" s="205" t="s">
        <v>440</v>
      </c>
      <c r="F452" s="203">
        <f t="shared" si="7"/>
        <v>3</v>
      </c>
      <c r="G452" s="123"/>
      <c r="H452" s="123"/>
      <c r="I452" s="123"/>
      <c r="J452" s="123"/>
      <c r="K452" s="123"/>
    </row>
    <row r="453" spans="1:11" ht="15.75" x14ac:dyDescent="0.25">
      <c r="A453" s="204"/>
      <c r="B453" s="204" t="s">
        <v>801</v>
      </c>
      <c r="C453" s="205" t="s">
        <v>802</v>
      </c>
      <c r="D453" s="206">
        <v>26.4</v>
      </c>
      <c r="E453" s="205" t="s">
        <v>437</v>
      </c>
      <c r="F453" s="203">
        <f t="shared" si="7"/>
        <v>26.4</v>
      </c>
      <c r="G453" s="123"/>
      <c r="H453" s="123"/>
      <c r="I453" s="123"/>
      <c r="J453" s="123"/>
      <c r="K453" s="123"/>
    </row>
    <row r="454" spans="1:11" ht="15.75" x14ac:dyDescent="0.25">
      <c r="A454" s="204"/>
      <c r="B454" s="204" t="s">
        <v>803</v>
      </c>
      <c r="C454" s="205" t="s">
        <v>804</v>
      </c>
      <c r="D454" s="206">
        <v>11.1</v>
      </c>
      <c r="E454" s="205" t="s">
        <v>440</v>
      </c>
      <c r="F454" s="203">
        <f t="shared" si="7"/>
        <v>22.2</v>
      </c>
      <c r="G454" s="123"/>
      <c r="H454" s="123"/>
      <c r="I454" s="123"/>
      <c r="J454" s="123"/>
      <c r="K454" s="123"/>
    </row>
    <row r="455" spans="1:11" ht="15.75" x14ac:dyDescent="0.25">
      <c r="A455" s="204"/>
      <c r="B455" s="204" t="s">
        <v>724</v>
      </c>
      <c r="C455" s="205" t="s">
        <v>805</v>
      </c>
      <c r="D455" s="206">
        <v>1.4</v>
      </c>
      <c r="E455" s="205" t="s">
        <v>440</v>
      </c>
      <c r="F455" s="203">
        <f t="shared" si="7"/>
        <v>2.8</v>
      </c>
      <c r="G455" s="123"/>
      <c r="H455" s="123"/>
      <c r="I455" s="123"/>
      <c r="J455" s="123"/>
      <c r="K455" s="123"/>
    </row>
    <row r="456" spans="1:11" ht="15.75" x14ac:dyDescent="0.25">
      <c r="A456" s="204"/>
      <c r="B456" s="204" t="s">
        <v>806</v>
      </c>
      <c r="C456" s="205" t="s">
        <v>807</v>
      </c>
      <c r="D456" s="206">
        <v>1.4</v>
      </c>
      <c r="E456" s="205" t="s">
        <v>440</v>
      </c>
      <c r="F456" s="203">
        <f t="shared" si="7"/>
        <v>2.8</v>
      </c>
      <c r="G456" s="123"/>
      <c r="H456" s="123"/>
      <c r="I456" s="123"/>
      <c r="J456" s="123"/>
      <c r="K456" s="123"/>
    </row>
    <row r="457" spans="1:11" ht="15.75" x14ac:dyDescent="0.25">
      <c r="A457" s="204"/>
      <c r="B457" s="204" t="s">
        <v>808</v>
      </c>
      <c r="C457" s="205" t="s">
        <v>809</v>
      </c>
      <c r="D457" s="206">
        <v>9.3000000000000007</v>
      </c>
      <c r="E457" s="205" t="s">
        <v>440</v>
      </c>
      <c r="F457" s="203">
        <f t="shared" si="7"/>
        <v>18.600000000000001</v>
      </c>
      <c r="G457" s="123"/>
      <c r="H457" s="123"/>
      <c r="I457" s="123"/>
      <c r="J457" s="123"/>
      <c r="K457" s="123"/>
    </row>
    <row r="458" spans="1:11" ht="15.75" x14ac:dyDescent="0.25">
      <c r="A458" s="204"/>
      <c r="B458" s="204" t="s">
        <v>724</v>
      </c>
      <c r="C458" s="205" t="s">
        <v>810</v>
      </c>
      <c r="D458" s="206">
        <v>1.4</v>
      </c>
      <c r="E458" s="205" t="s">
        <v>440</v>
      </c>
      <c r="F458" s="203">
        <f t="shared" si="7"/>
        <v>2.8</v>
      </c>
      <c r="G458" s="123"/>
      <c r="H458" s="123"/>
      <c r="I458" s="123"/>
      <c r="J458" s="123"/>
      <c r="K458" s="123"/>
    </row>
    <row r="459" spans="1:11" ht="15.75" x14ac:dyDescent="0.25">
      <c r="A459" s="204"/>
      <c r="B459" s="204" t="s">
        <v>806</v>
      </c>
      <c r="C459" s="205" t="s">
        <v>811</v>
      </c>
      <c r="D459" s="206">
        <v>1.4</v>
      </c>
      <c r="E459" s="205" t="s">
        <v>440</v>
      </c>
      <c r="F459" s="203">
        <f t="shared" si="7"/>
        <v>2.8</v>
      </c>
      <c r="G459" s="123"/>
      <c r="H459" s="123"/>
      <c r="I459" s="123"/>
      <c r="J459" s="123"/>
      <c r="K459" s="123"/>
    </row>
    <row r="460" spans="1:11" ht="15.75" x14ac:dyDescent="0.25">
      <c r="A460" s="204"/>
      <c r="B460" s="204" t="s">
        <v>812</v>
      </c>
      <c r="C460" s="205" t="s">
        <v>813</v>
      </c>
      <c r="D460" s="206">
        <v>10</v>
      </c>
      <c r="E460" s="205" t="s">
        <v>701</v>
      </c>
      <c r="F460" s="203">
        <f t="shared" si="7"/>
        <v>30</v>
      </c>
      <c r="G460" s="123"/>
      <c r="H460" s="123"/>
      <c r="I460" s="123"/>
      <c r="J460" s="123"/>
      <c r="K460" s="123"/>
    </row>
    <row r="461" spans="1:11" ht="15.75" x14ac:dyDescent="0.25">
      <c r="A461" s="204"/>
      <c r="B461" s="204" t="s">
        <v>814</v>
      </c>
      <c r="C461" s="205" t="s">
        <v>815</v>
      </c>
      <c r="D461" s="206">
        <v>7.4</v>
      </c>
      <c r="E461" s="205" t="s">
        <v>701</v>
      </c>
      <c r="F461" s="203">
        <f t="shared" si="7"/>
        <v>22.200000000000003</v>
      </c>
      <c r="G461" s="123"/>
      <c r="H461" s="123"/>
      <c r="I461" s="123"/>
      <c r="J461" s="123"/>
      <c r="K461" s="123"/>
    </row>
    <row r="462" spans="1:11" ht="15.75" x14ac:dyDescent="0.25">
      <c r="A462" s="204"/>
      <c r="B462" s="204" t="s">
        <v>816</v>
      </c>
      <c r="C462" s="205" t="s">
        <v>817</v>
      </c>
      <c r="D462" s="206">
        <v>8</v>
      </c>
      <c r="E462" s="205" t="s">
        <v>701</v>
      </c>
      <c r="F462" s="203">
        <f t="shared" si="7"/>
        <v>24</v>
      </c>
      <c r="G462" s="123"/>
      <c r="H462" s="123"/>
      <c r="I462" s="123"/>
      <c r="J462" s="123"/>
      <c r="K462" s="123"/>
    </row>
    <row r="463" spans="1:11" ht="15.75" x14ac:dyDescent="0.25">
      <c r="A463" s="204"/>
      <c r="B463" s="204" t="s">
        <v>818</v>
      </c>
      <c r="C463" s="205" t="s">
        <v>819</v>
      </c>
      <c r="D463" s="206">
        <v>11</v>
      </c>
      <c r="E463" s="205" t="s">
        <v>701</v>
      </c>
      <c r="F463" s="203">
        <f t="shared" si="7"/>
        <v>33</v>
      </c>
      <c r="G463" s="123"/>
      <c r="H463" s="123"/>
      <c r="I463" s="123"/>
      <c r="J463" s="123"/>
      <c r="K463" s="123"/>
    </row>
    <row r="464" spans="1:11" ht="15.75" x14ac:dyDescent="0.25">
      <c r="A464" s="204"/>
      <c r="B464" s="204" t="s">
        <v>814</v>
      </c>
      <c r="C464" s="205" t="s">
        <v>820</v>
      </c>
      <c r="D464" s="206">
        <v>7.5</v>
      </c>
      <c r="E464" s="205" t="s">
        <v>701</v>
      </c>
      <c r="F464" s="203">
        <f t="shared" si="7"/>
        <v>22.5</v>
      </c>
      <c r="G464" s="123"/>
      <c r="H464" s="123"/>
      <c r="I464" s="123"/>
      <c r="J464" s="123"/>
      <c r="K464" s="123"/>
    </row>
    <row r="465" spans="1:11" ht="15.75" x14ac:dyDescent="0.25">
      <c r="A465" s="204"/>
      <c r="B465" s="204" t="s">
        <v>821</v>
      </c>
      <c r="C465" s="205" t="s">
        <v>822</v>
      </c>
      <c r="D465" s="206">
        <v>4.4000000000000004</v>
      </c>
      <c r="E465" s="205" t="s">
        <v>440</v>
      </c>
      <c r="F465" s="203">
        <f t="shared" si="7"/>
        <v>8.8000000000000007</v>
      </c>
      <c r="G465" s="123"/>
      <c r="H465" s="123"/>
      <c r="I465" s="123"/>
      <c r="J465" s="123"/>
      <c r="K465" s="123"/>
    </row>
    <row r="466" spans="1:11" ht="15.75" x14ac:dyDescent="0.25">
      <c r="A466" s="204"/>
      <c r="B466" s="204" t="s">
        <v>814</v>
      </c>
      <c r="C466" s="205" t="s">
        <v>823</v>
      </c>
      <c r="D466" s="206">
        <v>7.5</v>
      </c>
      <c r="E466" s="205" t="s">
        <v>701</v>
      </c>
      <c r="F466" s="203">
        <f t="shared" si="7"/>
        <v>22.5</v>
      </c>
      <c r="G466" s="123"/>
      <c r="H466" s="123"/>
      <c r="I466" s="123"/>
      <c r="J466" s="123"/>
      <c r="K466" s="123"/>
    </row>
    <row r="467" spans="1:11" ht="15.75" x14ac:dyDescent="0.25">
      <c r="A467" s="204"/>
      <c r="B467" s="204" t="s">
        <v>812</v>
      </c>
      <c r="C467" s="205" t="s">
        <v>824</v>
      </c>
      <c r="D467" s="206">
        <v>11.5</v>
      </c>
      <c r="E467" s="205" t="s">
        <v>701</v>
      </c>
      <c r="F467" s="203">
        <f t="shared" si="7"/>
        <v>34.5</v>
      </c>
      <c r="G467" s="123"/>
      <c r="H467" s="123"/>
      <c r="I467" s="123"/>
      <c r="J467" s="123"/>
      <c r="K467" s="123"/>
    </row>
    <row r="468" spans="1:11" ht="15.75" x14ac:dyDescent="0.25">
      <c r="A468" s="204"/>
      <c r="B468" s="204" t="s">
        <v>825</v>
      </c>
      <c r="C468" s="205" t="s">
        <v>826</v>
      </c>
      <c r="D468" s="206">
        <v>11.7</v>
      </c>
      <c r="E468" s="205" t="s">
        <v>440</v>
      </c>
      <c r="F468" s="203">
        <f t="shared" si="7"/>
        <v>23.4</v>
      </c>
      <c r="G468" s="123"/>
      <c r="H468" s="123"/>
      <c r="I468" s="123"/>
      <c r="J468" s="123"/>
      <c r="K468" s="123"/>
    </row>
    <row r="469" spans="1:11" ht="15.75" x14ac:dyDescent="0.25">
      <c r="A469" s="204"/>
      <c r="B469" s="204" t="s">
        <v>827</v>
      </c>
      <c r="C469" s="205" t="s">
        <v>828</v>
      </c>
      <c r="D469" s="206">
        <v>16.399999999999999</v>
      </c>
      <c r="E469" s="205" t="s">
        <v>440</v>
      </c>
      <c r="F469" s="203">
        <f t="shared" si="7"/>
        <v>32.799999999999997</v>
      </c>
      <c r="G469" s="123"/>
      <c r="H469" s="123"/>
      <c r="I469" s="123"/>
      <c r="J469" s="123"/>
      <c r="K469" s="123"/>
    </row>
    <row r="470" spans="1:11" ht="15.75" x14ac:dyDescent="0.25">
      <c r="A470" s="204"/>
      <c r="B470" s="204" t="s">
        <v>829</v>
      </c>
      <c r="C470" s="205" t="s">
        <v>830</v>
      </c>
      <c r="D470" s="206">
        <v>14.6</v>
      </c>
      <c r="E470" s="205" t="s">
        <v>440</v>
      </c>
      <c r="F470" s="203">
        <f t="shared" si="7"/>
        <v>29.2</v>
      </c>
      <c r="G470" s="123"/>
      <c r="H470" s="123"/>
      <c r="I470" s="123"/>
      <c r="J470" s="123"/>
      <c r="K470" s="123"/>
    </row>
    <row r="471" spans="1:11" ht="15.75" x14ac:dyDescent="0.25">
      <c r="A471" s="204"/>
      <c r="B471" s="204" t="s">
        <v>577</v>
      </c>
      <c r="C471" s="205" t="s">
        <v>831</v>
      </c>
      <c r="D471" s="206">
        <v>4.0999999999999996</v>
      </c>
      <c r="E471" s="205" t="s">
        <v>440</v>
      </c>
      <c r="F471" s="203">
        <f t="shared" si="7"/>
        <v>8.1999999999999993</v>
      </c>
      <c r="G471" s="123"/>
      <c r="H471" s="123"/>
      <c r="I471" s="123"/>
      <c r="J471" s="123"/>
      <c r="K471" s="123"/>
    </row>
    <row r="472" spans="1:11" ht="15.75" x14ac:dyDescent="0.25">
      <c r="A472" s="204"/>
      <c r="B472" s="204" t="s">
        <v>832</v>
      </c>
      <c r="C472" s="205" t="s">
        <v>833</v>
      </c>
      <c r="D472" s="206">
        <v>4.0999999999999996</v>
      </c>
      <c r="E472" s="205" t="s">
        <v>440</v>
      </c>
      <c r="F472" s="203">
        <f t="shared" si="7"/>
        <v>8.1999999999999993</v>
      </c>
      <c r="G472" s="123"/>
      <c r="H472" s="123"/>
      <c r="I472" s="123"/>
      <c r="J472" s="123"/>
      <c r="K472" s="123"/>
    </row>
    <row r="473" spans="1:11" ht="15.75" x14ac:dyDescent="0.25">
      <c r="A473" s="208" t="s">
        <v>3932</v>
      </c>
      <c r="B473" s="204" t="s">
        <v>476</v>
      </c>
      <c r="C473" s="205"/>
      <c r="D473" s="206">
        <v>1.2</v>
      </c>
      <c r="E473" s="205" t="s">
        <v>440</v>
      </c>
      <c r="F473" s="203">
        <f t="shared" si="7"/>
        <v>2.4</v>
      </c>
      <c r="G473" s="123"/>
      <c r="H473" s="123"/>
      <c r="I473" s="123"/>
      <c r="J473" s="123"/>
      <c r="K473" s="123"/>
    </row>
    <row r="474" spans="1:11" ht="15.75" x14ac:dyDescent="0.25">
      <c r="A474" s="204"/>
      <c r="B474" s="204" t="s">
        <v>724</v>
      </c>
      <c r="C474" s="205"/>
      <c r="D474" s="206">
        <v>1.6</v>
      </c>
      <c r="E474" s="205" t="s">
        <v>440</v>
      </c>
      <c r="F474" s="203">
        <f t="shared" si="7"/>
        <v>3.2</v>
      </c>
      <c r="G474" s="123"/>
      <c r="H474" s="123"/>
      <c r="I474" s="123"/>
      <c r="J474" s="123"/>
      <c r="K474" s="123"/>
    </row>
    <row r="475" spans="1:11" ht="15.75" x14ac:dyDescent="0.25">
      <c r="A475" s="204"/>
      <c r="B475" s="204" t="s">
        <v>834</v>
      </c>
      <c r="C475" s="205" t="s">
        <v>835</v>
      </c>
      <c r="D475" s="206">
        <v>12.5</v>
      </c>
      <c r="E475" s="205" t="s">
        <v>589</v>
      </c>
      <c r="F475" s="203">
        <f t="shared" si="7"/>
        <v>5.3571428571428568</v>
      </c>
      <c r="G475" s="123"/>
      <c r="H475" s="123"/>
      <c r="I475" s="123"/>
      <c r="J475" s="123"/>
      <c r="K475" s="123"/>
    </row>
    <row r="476" spans="1:11" ht="15.75" x14ac:dyDescent="0.25">
      <c r="A476" s="204"/>
      <c r="B476" s="204" t="s">
        <v>836</v>
      </c>
      <c r="C476" s="205" t="s">
        <v>837</v>
      </c>
      <c r="D476" s="206">
        <v>18.5</v>
      </c>
      <c r="E476" s="205" t="s">
        <v>440</v>
      </c>
      <c r="F476" s="203">
        <f t="shared" si="7"/>
        <v>37</v>
      </c>
      <c r="G476" s="123"/>
      <c r="H476" s="123"/>
      <c r="I476" s="123"/>
      <c r="J476" s="123"/>
      <c r="K476" s="123"/>
    </row>
    <row r="477" spans="1:11" ht="15.75" x14ac:dyDescent="0.25">
      <c r="A477" s="204"/>
      <c r="B477" s="204" t="s">
        <v>585</v>
      </c>
      <c r="C477" s="205" t="s">
        <v>838</v>
      </c>
      <c r="D477" s="206">
        <v>61</v>
      </c>
      <c r="E477" s="205" t="s">
        <v>437</v>
      </c>
      <c r="F477" s="203">
        <f t="shared" si="7"/>
        <v>61</v>
      </c>
      <c r="G477" s="123"/>
      <c r="H477" s="123"/>
      <c r="I477" s="123"/>
      <c r="J477" s="123"/>
      <c r="K477" s="123"/>
    </row>
    <row r="478" spans="1:11" ht="15.75" x14ac:dyDescent="0.25">
      <c r="A478" s="204"/>
      <c r="B478" s="204" t="s">
        <v>839</v>
      </c>
      <c r="C478" s="205" t="s">
        <v>840</v>
      </c>
      <c r="D478" s="206">
        <v>25</v>
      </c>
      <c r="E478" s="205" t="s">
        <v>440</v>
      </c>
      <c r="F478" s="203">
        <f t="shared" si="7"/>
        <v>50</v>
      </c>
      <c r="G478" s="123"/>
      <c r="H478" s="123"/>
      <c r="I478" s="123"/>
      <c r="J478" s="123"/>
      <c r="K478" s="123"/>
    </row>
    <row r="479" spans="1:11" ht="15.75" x14ac:dyDescent="0.25">
      <c r="A479" s="204"/>
      <c r="B479" s="204" t="s">
        <v>708</v>
      </c>
      <c r="C479" s="205" t="s">
        <v>841</v>
      </c>
      <c r="D479" s="206">
        <v>36.299999999999997</v>
      </c>
      <c r="E479" s="205" t="s">
        <v>437</v>
      </c>
      <c r="F479" s="203">
        <f t="shared" si="7"/>
        <v>36.299999999999997</v>
      </c>
      <c r="G479" s="123"/>
      <c r="H479" s="123"/>
      <c r="I479" s="123"/>
      <c r="J479" s="123"/>
      <c r="K479" s="123"/>
    </row>
    <row r="480" spans="1:11" ht="15.75" x14ac:dyDescent="0.25">
      <c r="A480" s="208" t="s">
        <v>3933</v>
      </c>
      <c r="B480" s="204" t="s">
        <v>842</v>
      </c>
      <c r="C480" s="205"/>
      <c r="D480" s="206">
        <v>55.2</v>
      </c>
      <c r="E480" s="205" t="s">
        <v>437</v>
      </c>
      <c r="F480" s="203">
        <f t="shared" si="7"/>
        <v>55.2</v>
      </c>
      <c r="G480" s="123"/>
      <c r="H480" s="123"/>
      <c r="I480" s="123"/>
      <c r="J480" s="123"/>
      <c r="K480" s="123"/>
    </row>
    <row r="481" spans="1:11" ht="15.75" x14ac:dyDescent="0.25">
      <c r="A481" s="204"/>
      <c r="B481" s="204" t="s">
        <v>843</v>
      </c>
      <c r="C481" s="205" t="s">
        <v>844</v>
      </c>
      <c r="D481" s="206">
        <v>7.5</v>
      </c>
      <c r="E481" s="205" t="s">
        <v>437</v>
      </c>
      <c r="F481" s="203">
        <f t="shared" si="7"/>
        <v>7.5</v>
      </c>
      <c r="G481" s="123"/>
      <c r="H481" s="123"/>
      <c r="I481" s="123"/>
      <c r="J481" s="123"/>
      <c r="K481" s="123"/>
    </row>
    <row r="482" spans="1:11" ht="15.75" x14ac:dyDescent="0.25">
      <c r="A482" s="204"/>
      <c r="B482" s="204" t="s">
        <v>707</v>
      </c>
      <c r="C482" s="205" t="s">
        <v>4230</v>
      </c>
      <c r="D482" s="206">
        <v>12.9</v>
      </c>
      <c r="E482" s="205" t="s">
        <v>437</v>
      </c>
      <c r="F482" s="203">
        <f t="shared" si="7"/>
        <v>12.9</v>
      </c>
      <c r="G482" s="123"/>
      <c r="H482" s="123"/>
      <c r="I482" s="123"/>
      <c r="J482" s="123"/>
      <c r="K482" s="123"/>
    </row>
    <row r="483" spans="1:11" ht="15.75" x14ac:dyDescent="0.25">
      <c r="A483" s="204"/>
      <c r="B483" s="204" t="s">
        <v>645</v>
      </c>
      <c r="C483" s="205" t="s">
        <v>4232</v>
      </c>
      <c r="D483" s="206">
        <v>10.1</v>
      </c>
      <c r="E483" s="205" t="s">
        <v>437</v>
      </c>
      <c r="F483" s="203">
        <f t="shared" si="7"/>
        <v>10.1</v>
      </c>
      <c r="G483" s="123"/>
      <c r="H483" s="123"/>
      <c r="I483" s="123"/>
      <c r="J483" s="123"/>
      <c r="K483" s="123"/>
    </row>
    <row r="484" spans="1:11" ht="15.75" x14ac:dyDescent="0.25">
      <c r="A484" s="204"/>
      <c r="B484" s="204" t="s">
        <v>785</v>
      </c>
      <c r="C484" s="205" t="s">
        <v>4233</v>
      </c>
      <c r="D484" s="206">
        <v>2.2999999999999998</v>
      </c>
      <c r="E484" s="205" t="s">
        <v>440</v>
      </c>
      <c r="F484" s="203">
        <f t="shared" si="7"/>
        <v>4.5999999999999996</v>
      </c>
      <c r="G484" s="123"/>
      <c r="H484" s="123"/>
      <c r="I484" s="123"/>
      <c r="J484" s="123"/>
      <c r="K484" s="123"/>
    </row>
    <row r="485" spans="1:11" ht="15.75" x14ac:dyDescent="0.25">
      <c r="A485" s="204"/>
      <c r="B485" s="204" t="s">
        <v>845</v>
      </c>
      <c r="C485" s="205" t="s">
        <v>4234</v>
      </c>
      <c r="D485" s="206">
        <v>13.1</v>
      </c>
      <c r="E485" s="205" t="s">
        <v>440</v>
      </c>
      <c r="F485" s="203">
        <f t="shared" si="7"/>
        <v>26.2</v>
      </c>
      <c r="G485" s="123"/>
      <c r="H485" s="123"/>
      <c r="I485" s="123"/>
      <c r="J485" s="123"/>
      <c r="K485" s="123"/>
    </row>
    <row r="486" spans="1:11" ht="15.75" x14ac:dyDescent="0.25">
      <c r="A486" s="204"/>
      <c r="B486" s="204" t="s">
        <v>846</v>
      </c>
      <c r="C486" s="205" t="s">
        <v>4235</v>
      </c>
      <c r="D486" s="206">
        <v>13.8</v>
      </c>
      <c r="E486" s="205" t="s">
        <v>437</v>
      </c>
      <c r="F486" s="203">
        <f t="shared" si="7"/>
        <v>13.8</v>
      </c>
      <c r="G486" s="123"/>
      <c r="H486" s="123"/>
      <c r="I486" s="123"/>
      <c r="J486" s="123"/>
      <c r="K486" s="123"/>
    </row>
    <row r="487" spans="1:11" ht="15.75" x14ac:dyDescent="0.25">
      <c r="A487" s="204"/>
      <c r="B487" s="204" t="s">
        <v>4938</v>
      </c>
      <c r="C487" s="205" t="s">
        <v>847</v>
      </c>
      <c r="D487" s="206">
        <v>2.2000000000000002</v>
      </c>
      <c r="E487" s="205" t="s">
        <v>440</v>
      </c>
      <c r="F487" s="203">
        <f t="shared" si="7"/>
        <v>4.4000000000000004</v>
      </c>
      <c r="G487" s="123"/>
      <c r="H487" s="123"/>
      <c r="I487" s="123"/>
      <c r="J487" s="123"/>
      <c r="K487" s="123"/>
    </row>
    <row r="488" spans="1:11" ht="15.75" x14ac:dyDescent="0.25">
      <c r="A488" s="204"/>
      <c r="B488" s="204" t="s">
        <v>4939</v>
      </c>
      <c r="C488" s="205" t="s">
        <v>848</v>
      </c>
      <c r="D488" s="206">
        <v>2.2000000000000002</v>
      </c>
      <c r="E488" s="205" t="s">
        <v>440</v>
      </c>
      <c r="F488" s="203">
        <f t="shared" si="7"/>
        <v>4.4000000000000004</v>
      </c>
      <c r="G488" s="123"/>
      <c r="H488" s="123"/>
      <c r="I488" s="123"/>
      <c r="J488" s="123"/>
      <c r="K488" s="123"/>
    </row>
    <row r="489" spans="1:11" ht="15.75" x14ac:dyDescent="0.25">
      <c r="A489" s="204"/>
      <c r="B489" s="204" t="s">
        <v>849</v>
      </c>
      <c r="C489" s="205" t="s">
        <v>4236</v>
      </c>
      <c r="D489" s="206">
        <v>13.8</v>
      </c>
      <c r="E489" s="205" t="s">
        <v>701</v>
      </c>
      <c r="F489" s="203">
        <f t="shared" si="7"/>
        <v>41.400000000000006</v>
      </c>
      <c r="G489" s="123"/>
      <c r="H489" s="123"/>
      <c r="I489" s="123"/>
      <c r="J489" s="123"/>
      <c r="K489" s="123"/>
    </row>
    <row r="490" spans="1:11" ht="15.75" x14ac:dyDescent="0.25">
      <c r="A490" s="204"/>
      <c r="B490" s="204" t="s">
        <v>850</v>
      </c>
      <c r="C490" s="205" t="s">
        <v>4237</v>
      </c>
      <c r="D490" s="206">
        <v>13.8</v>
      </c>
      <c r="E490" s="205" t="s">
        <v>440</v>
      </c>
      <c r="F490" s="203">
        <f t="shared" si="7"/>
        <v>27.6</v>
      </c>
      <c r="G490" s="123"/>
      <c r="H490" s="123"/>
      <c r="I490" s="123"/>
      <c r="J490" s="123"/>
      <c r="K490" s="123"/>
    </row>
    <row r="491" spans="1:11" ht="15.75" x14ac:dyDescent="0.25">
      <c r="A491" s="204"/>
      <c r="B491" s="204" t="s">
        <v>4940</v>
      </c>
      <c r="C491" s="205" t="s">
        <v>851</v>
      </c>
      <c r="D491" s="206">
        <v>2.2000000000000002</v>
      </c>
      <c r="E491" s="205" t="s">
        <v>440</v>
      </c>
      <c r="F491" s="203">
        <f t="shared" si="7"/>
        <v>4.4000000000000004</v>
      </c>
      <c r="G491" s="123"/>
      <c r="H491" s="123"/>
      <c r="I491" s="123"/>
      <c r="J491" s="123"/>
      <c r="K491" s="123"/>
    </row>
    <row r="492" spans="1:11" ht="15.75" x14ac:dyDescent="0.25">
      <c r="A492" s="204"/>
      <c r="B492" s="204" t="s">
        <v>852</v>
      </c>
      <c r="C492" s="205" t="s">
        <v>4238</v>
      </c>
      <c r="D492" s="206">
        <v>3.2</v>
      </c>
      <c r="E492" s="205" t="s">
        <v>437</v>
      </c>
      <c r="F492" s="203">
        <f t="shared" si="7"/>
        <v>3.2</v>
      </c>
      <c r="G492" s="123"/>
      <c r="H492" s="123"/>
      <c r="I492" s="123"/>
      <c r="J492" s="123"/>
      <c r="K492" s="123"/>
    </row>
    <row r="493" spans="1:11" ht="15.75" x14ac:dyDescent="0.25">
      <c r="A493" s="204"/>
      <c r="B493" s="204" t="s">
        <v>853</v>
      </c>
      <c r="C493" s="205" t="s">
        <v>4231</v>
      </c>
      <c r="D493" s="206">
        <v>2</v>
      </c>
      <c r="E493" s="205" t="s">
        <v>440</v>
      </c>
      <c r="F493" s="203">
        <f t="shared" si="7"/>
        <v>4</v>
      </c>
      <c r="G493" s="123"/>
      <c r="H493" s="123"/>
      <c r="I493" s="123"/>
      <c r="J493" s="123"/>
      <c r="K493" s="123"/>
    </row>
    <row r="494" spans="1:11" ht="15.75" x14ac:dyDescent="0.25">
      <c r="A494" s="204"/>
      <c r="B494" s="204" t="s">
        <v>662</v>
      </c>
      <c r="C494" s="205" t="s">
        <v>4231</v>
      </c>
      <c r="D494" s="206">
        <v>2</v>
      </c>
      <c r="E494" s="205" t="s">
        <v>440</v>
      </c>
      <c r="F494" s="203">
        <f t="shared" si="7"/>
        <v>4</v>
      </c>
      <c r="G494" s="123"/>
      <c r="H494" s="123"/>
      <c r="I494" s="123"/>
      <c r="J494" s="123"/>
      <c r="K494" s="123"/>
    </row>
    <row r="495" spans="1:11" s="10" customFormat="1" ht="15.75" x14ac:dyDescent="0.25">
      <c r="A495" s="204"/>
      <c r="B495" s="204" t="s">
        <v>451</v>
      </c>
      <c r="C495" s="205" t="s">
        <v>4242</v>
      </c>
      <c r="D495" s="206">
        <v>10.3</v>
      </c>
      <c r="E495" s="205" t="s">
        <v>701</v>
      </c>
      <c r="F495" s="203">
        <f t="shared" si="7"/>
        <v>30.900000000000002</v>
      </c>
      <c r="G495" s="133"/>
      <c r="H495" s="133"/>
      <c r="I495" s="133"/>
      <c r="J495" s="133"/>
      <c r="K495" s="133"/>
    </row>
    <row r="496" spans="1:11" s="8" customFormat="1" ht="15.75" x14ac:dyDescent="0.25">
      <c r="A496" s="204"/>
      <c r="B496" s="204" t="s">
        <v>854</v>
      </c>
      <c r="C496" s="205" t="s">
        <v>4243</v>
      </c>
      <c r="D496" s="206">
        <v>32.6</v>
      </c>
      <c r="E496" s="205" t="s">
        <v>440</v>
      </c>
      <c r="F496" s="203">
        <f t="shared" si="7"/>
        <v>65.2</v>
      </c>
      <c r="G496" s="124"/>
      <c r="H496" s="124"/>
      <c r="I496" s="124"/>
      <c r="J496" s="124"/>
      <c r="K496" s="124"/>
    </row>
    <row r="497" spans="1:11" ht="15.75" x14ac:dyDescent="0.25">
      <c r="A497" s="204"/>
      <c r="B497" s="204" t="s">
        <v>722</v>
      </c>
      <c r="C497" s="205" t="s">
        <v>855</v>
      </c>
      <c r="D497" s="206">
        <v>2.2000000000000002</v>
      </c>
      <c r="E497" s="205" t="s">
        <v>440</v>
      </c>
      <c r="F497" s="203">
        <f t="shared" si="7"/>
        <v>4.4000000000000004</v>
      </c>
      <c r="G497" s="123"/>
      <c r="H497" s="123"/>
      <c r="I497" s="123"/>
      <c r="J497" s="123"/>
      <c r="K497" s="123"/>
    </row>
    <row r="498" spans="1:11" ht="15.75" x14ac:dyDescent="0.25">
      <c r="A498" s="204"/>
      <c r="B498" s="204" t="s">
        <v>441</v>
      </c>
      <c r="C498" s="205" t="s">
        <v>4239</v>
      </c>
      <c r="D498" s="206">
        <v>26</v>
      </c>
      <c r="E498" s="205" t="s">
        <v>440</v>
      </c>
      <c r="F498" s="203">
        <f t="shared" si="7"/>
        <v>52</v>
      </c>
      <c r="G498" s="123"/>
      <c r="H498" s="123"/>
      <c r="I498" s="123"/>
      <c r="J498" s="123"/>
      <c r="K498" s="123"/>
    </row>
    <row r="499" spans="1:11" ht="15.75" x14ac:dyDescent="0.25">
      <c r="A499" s="204"/>
      <c r="B499" s="204" t="s">
        <v>724</v>
      </c>
      <c r="C499" s="205" t="s">
        <v>856</v>
      </c>
      <c r="D499" s="206">
        <v>2</v>
      </c>
      <c r="E499" s="205" t="s">
        <v>440</v>
      </c>
      <c r="F499" s="203">
        <f t="shared" si="7"/>
        <v>4</v>
      </c>
      <c r="G499" s="123"/>
      <c r="H499" s="123"/>
      <c r="I499" s="123"/>
      <c r="J499" s="123"/>
      <c r="K499" s="123"/>
    </row>
    <row r="500" spans="1:11" ht="15.75" x14ac:dyDescent="0.25">
      <c r="A500" s="204"/>
      <c r="B500" s="204" t="s">
        <v>857</v>
      </c>
      <c r="C500" s="205" t="s">
        <v>4240</v>
      </c>
      <c r="D500" s="206">
        <v>14.1</v>
      </c>
      <c r="E500" s="205" t="s">
        <v>440</v>
      </c>
      <c r="F500" s="203">
        <f t="shared" si="7"/>
        <v>28.2</v>
      </c>
      <c r="G500" s="123"/>
      <c r="H500" s="123"/>
      <c r="I500" s="123"/>
      <c r="J500" s="123"/>
      <c r="K500" s="123"/>
    </row>
    <row r="501" spans="1:11" ht="15.75" x14ac:dyDescent="0.25">
      <c r="A501" s="204"/>
      <c r="B501" s="204" t="s">
        <v>119</v>
      </c>
      <c r="C501" s="205" t="s">
        <v>858</v>
      </c>
      <c r="D501" s="206">
        <v>12</v>
      </c>
      <c r="E501" s="205" t="s">
        <v>437</v>
      </c>
      <c r="F501" s="203">
        <f t="shared" si="7"/>
        <v>12</v>
      </c>
      <c r="G501" s="123"/>
      <c r="H501" s="123"/>
      <c r="I501" s="123"/>
      <c r="J501" s="123"/>
      <c r="K501" s="123"/>
    </row>
    <row r="502" spans="1:11" ht="15.75" x14ac:dyDescent="0.25">
      <c r="A502" s="204"/>
      <c r="B502" s="204" t="s">
        <v>511</v>
      </c>
      <c r="C502" s="205" t="s">
        <v>757</v>
      </c>
      <c r="D502" s="206">
        <v>17.7</v>
      </c>
      <c r="E502" s="205" t="s">
        <v>437</v>
      </c>
      <c r="F502" s="203">
        <f t="shared" ref="F502:F565" si="8">_xlfn.SWITCH(E502,
"1d", D502,
"2d", 2*D502,
"3d", 3*D502,
"4d", 4*D502,
"5d", 5*D502,
"1x tedensko", D502/7,
"2x tedensko", 2*D502/7,
"3x tedensko", 3*D502/7,
"1x mesečno", D502/30,
"2x mesečno", 2*D502/30,
"2x letno", 2*D502/365,
"35 letno", 35*D502/365,
)</f>
        <v>17.7</v>
      </c>
      <c r="G502" s="123"/>
      <c r="H502" s="123"/>
      <c r="I502" s="123"/>
      <c r="J502" s="123"/>
      <c r="K502" s="123"/>
    </row>
    <row r="503" spans="1:11" ht="15.75" x14ac:dyDescent="0.25">
      <c r="A503" s="204"/>
      <c r="B503" s="204" t="s">
        <v>4241</v>
      </c>
      <c r="C503" s="205" t="s">
        <v>4244</v>
      </c>
      <c r="D503" s="206">
        <v>12.9</v>
      </c>
      <c r="E503" s="205" t="s">
        <v>440</v>
      </c>
      <c r="F503" s="203">
        <f t="shared" si="8"/>
        <v>25.8</v>
      </c>
      <c r="G503" s="123"/>
      <c r="H503" s="123"/>
      <c r="I503" s="123"/>
      <c r="J503" s="123"/>
      <c r="K503" s="123"/>
    </row>
    <row r="504" spans="1:11" ht="15.75" x14ac:dyDescent="0.25">
      <c r="A504" s="208" t="s">
        <v>4923</v>
      </c>
      <c r="B504" s="204" t="s">
        <v>4941</v>
      </c>
      <c r="C504" s="205" t="s">
        <v>860</v>
      </c>
      <c r="D504" s="206">
        <v>51</v>
      </c>
      <c r="E504" s="205" t="s">
        <v>440</v>
      </c>
      <c r="F504" s="203">
        <f t="shared" si="8"/>
        <v>102</v>
      </c>
      <c r="G504" s="123"/>
      <c r="H504" s="123"/>
      <c r="I504" s="123"/>
      <c r="J504" s="123"/>
      <c r="K504" s="123"/>
    </row>
    <row r="505" spans="1:11" ht="15.75" x14ac:dyDescent="0.25">
      <c r="A505" s="204"/>
      <c r="B505" s="204" t="s">
        <v>511</v>
      </c>
      <c r="C505" s="205" t="s">
        <v>861</v>
      </c>
      <c r="D505" s="206">
        <v>21</v>
      </c>
      <c r="E505" s="205" t="s">
        <v>440</v>
      </c>
      <c r="F505" s="203">
        <f t="shared" si="8"/>
        <v>42</v>
      </c>
      <c r="G505" s="123"/>
      <c r="H505" s="123"/>
      <c r="I505" s="123"/>
      <c r="J505" s="123"/>
      <c r="K505" s="123"/>
    </row>
    <row r="506" spans="1:11" ht="15.75" x14ac:dyDescent="0.25">
      <c r="A506" s="204"/>
      <c r="B506" s="204" t="s">
        <v>862</v>
      </c>
      <c r="C506" s="205" t="s">
        <v>4247</v>
      </c>
      <c r="D506" s="206">
        <v>16</v>
      </c>
      <c r="E506" s="205" t="s">
        <v>437</v>
      </c>
      <c r="F506" s="203">
        <f t="shared" si="8"/>
        <v>16</v>
      </c>
      <c r="G506" s="123"/>
      <c r="H506" s="123"/>
      <c r="I506" s="123"/>
      <c r="J506" s="123"/>
      <c r="K506" s="123"/>
    </row>
    <row r="507" spans="1:11" ht="15.75" x14ac:dyDescent="0.25">
      <c r="A507" s="204"/>
      <c r="B507" s="204" t="s">
        <v>863</v>
      </c>
      <c r="C507" s="205" t="s">
        <v>4250</v>
      </c>
      <c r="D507" s="206">
        <v>2</v>
      </c>
      <c r="E507" s="205" t="s">
        <v>437</v>
      </c>
      <c r="F507" s="203">
        <f t="shared" si="8"/>
        <v>2</v>
      </c>
      <c r="G507" s="123"/>
      <c r="H507" s="123"/>
      <c r="I507" s="123"/>
      <c r="J507" s="123"/>
      <c r="K507" s="123"/>
    </row>
    <row r="508" spans="1:11" ht="15.75" x14ac:dyDescent="0.25">
      <c r="A508" s="204"/>
      <c r="B508" s="204" t="s">
        <v>700</v>
      </c>
      <c r="C508" s="205" t="s">
        <v>4250</v>
      </c>
      <c r="D508" s="206">
        <v>13.2</v>
      </c>
      <c r="E508" s="205" t="s">
        <v>437</v>
      </c>
      <c r="F508" s="203">
        <f t="shared" si="8"/>
        <v>13.2</v>
      </c>
      <c r="G508" s="123"/>
      <c r="H508" s="123"/>
      <c r="I508" s="123"/>
      <c r="J508" s="123"/>
      <c r="K508" s="123"/>
    </row>
    <row r="509" spans="1:11" ht="15.75" x14ac:dyDescent="0.25">
      <c r="A509" s="204"/>
      <c r="B509" s="204" t="s">
        <v>700</v>
      </c>
      <c r="C509" s="205" t="s">
        <v>4248</v>
      </c>
      <c r="D509" s="206">
        <v>15.6</v>
      </c>
      <c r="E509" s="205" t="s">
        <v>437</v>
      </c>
      <c r="F509" s="203">
        <f t="shared" si="8"/>
        <v>15.6</v>
      </c>
      <c r="G509" s="123"/>
      <c r="H509" s="123"/>
      <c r="I509" s="123"/>
      <c r="J509" s="123"/>
      <c r="K509" s="123"/>
    </row>
    <row r="510" spans="1:11" ht="15.75" x14ac:dyDescent="0.25">
      <c r="A510" s="204"/>
      <c r="B510" s="204" t="s">
        <v>864</v>
      </c>
      <c r="C510" s="205" t="s">
        <v>4249</v>
      </c>
      <c r="D510" s="206">
        <v>31.8</v>
      </c>
      <c r="E510" s="205" t="s">
        <v>437</v>
      </c>
      <c r="F510" s="203">
        <f t="shared" si="8"/>
        <v>31.8</v>
      </c>
      <c r="G510" s="123"/>
      <c r="H510" s="123"/>
      <c r="I510" s="123"/>
      <c r="J510" s="123"/>
      <c r="K510" s="123"/>
    </row>
    <row r="511" spans="1:11" ht="15.75" x14ac:dyDescent="0.25">
      <c r="A511" s="204"/>
      <c r="B511" s="204" t="s">
        <v>4942</v>
      </c>
      <c r="C511" s="205" t="s">
        <v>865</v>
      </c>
      <c r="D511" s="206">
        <v>12.5</v>
      </c>
      <c r="E511" s="205" t="s">
        <v>589</v>
      </c>
      <c r="F511" s="203">
        <f t="shared" si="8"/>
        <v>5.3571428571428568</v>
      </c>
      <c r="G511" s="123"/>
      <c r="H511" s="123"/>
      <c r="I511" s="123"/>
      <c r="J511" s="123"/>
      <c r="K511" s="123"/>
    </row>
    <row r="512" spans="1:11" ht="15.75" x14ac:dyDescent="0.25">
      <c r="A512" s="204"/>
      <c r="B512" s="204" t="s">
        <v>866</v>
      </c>
      <c r="C512" s="205" t="s">
        <v>867</v>
      </c>
      <c r="D512" s="206">
        <v>18.600000000000001</v>
      </c>
      <c r="E512" s="205" t="s">
        <v>437</v>
      </c>
      <c r="F512" s="203">
        <f t="shared" si="8"/>
        <v>18.600000000000001</v>
      </c>
      <c r="G512" s="123"/>
      <c r="H512" s="123"/>
      <c r="I512" s="123"/>
      <c r="J512" s="123"/>
      <c r="K512" s="123"/>
    </row>
    <row r="513" spans="1:11" ht="15.75" x14ac:dyDescent="0.25">
      <c r="A513" s="204"/>
      <c r="B513" s="204" t="s">
        <v>4943</v>
      </c>
      <c r="C513" s="205" t="s">
        <v>868</v>
      </c>
      <c r="D513" s="206">
        <v>11.9</v>
      </c>
      <c r="E513" s="205" t="s">
        <v>437</v>
      </c>
      <c r="F513" s="203">
        <f t="shared" si="8"/>
        <v>11.9</v>
      </c>
      <c r="G513" s="123"/>
      <c r="H513" s="123"/>
      <c r="I513" s="123"/>
      <c r="J513" s="123"/>
      <c r="K513" s="123"/>
    </row>
    <row r="514" spans="1:11" ht="15.75" x14ac:dyDescent="0.25">
      <c r="A514" s="204"/>
      <c r="B514" s="204" t="s">
        <v>869</v>
      </c>
      <c r="C514" s="205" t="s">
        <v>870</v>
      </c>
      <c r="D514" s="206">
        <v>2</v>
      </c>
      <c r="E514" s="205" t="s">
        <v>440</v>
      </c>
      <c r="F514" s="203">
        <f t="shared" si="8"/>
        <v>4</v>
      </c>
      <c r="G514" s="123"/>
      <c r="H514" s="123"/>
      <c r="I514" s="123"/>
      <c r="J514" s="123"/>
      <c r="K514" s="123"/>
    </row>
    <row r="515" spans="1:11" ht="15.75" x14ac:dyDescent="0.25">
      <c r="A515" s="204"/>
      <c r="B515" s="204" t="s">
        <v>869</v>
      </c>
      <c r="C515" s="205" t="s">
        <v>871</v>
      </c>
      <c r="D515" s="206">
        <v>2</v>
      </c>
      <c r="E515" s="205" t="s">
        <v>440</v>
      </c>
      <c r="F515" s="203">
        <f t="shared" si="8"/>
        <v>4</v>
      </c>
      <c r="G515" s="123"/>
      <c r="H515" s="123"/>
      <c r="I515" s="123"/>
      <c r="J515" s="123"/>
      <c r="K515" s="123"/>
    </row>
    <row r="516" spans="1:11" ht="15.75" x14ac:dyDescent="0.25">
      <c r="A516" s="204"/>
      <c r="B516" s="204" t="s">
        <v>577</v>
      </c>
      <c r="C516" s="205" t="s">
        <v>872</v>
      </c>
      <c r="D516" s="206">
        <v>2.9</v>
      </c>
      <c r="E516" s="205" t="s">
        <v>437</v>
      </c>
      <c r="F516" s="203">
        <f t="shared" si="8"/>
        <v>2.9</v>
      </c>
      <c r="G516" s="123"/>
      <c r="H516" s="123"/>
      <c r="I516" s="123"/>
      <c r="J516" s="123"/>
      <c r="K516" s="123"/>
    </row>
    <row r="517" spans="1:11" ht="15.75" x14ac:dyDescent="0.25">
      <c r="A517" s="208" t="s">
        <v>873</v>
      </c>
      <c r="B517" s="204" t="s">
        <v>874</v>
      </c>
      <c r="C517" s="205" t="s">
        <v>4245</v>
      </c>
      <c r="D517" s="206">
        <v>12.2</v>
      </c>
      <c r="E517" s="205" t="s">
        <v>437</v>
      </c>
      <c r="F517" s="203">
        <f t="shared" si="8"/>
        <v>12.2</v>
      </c>
      <c r="G517" s="123"/>
      <c r="H517" s="123"/>
      <c r="I517" s="123"/>
      <c r="J517" s="123"/>
      <c r="K517" s="123"/>
    </row>
    <row r="518" spans="1:11" ht="15.75" x14ac:dyDescent="0.25">
      <c r="A518" s="204"/>
      <c r="B518" s="204" t="s">
        <v>875</v>
      </c>
      <c r="C518" s="205" t="s">
        <v>876</v>
      </c>
      <c r="D518" s="206">
        <v>16.7</v>
      </c>
      <c r="E518" s="205" t="s">
        <v>437</v>
      </c>
      <c r="F518" s="203">
        <f t="shared" si="8"/>
        <v>16.7</v>
      </c>
      <c r="G518" s="123"/>
      <c r="H518" s="123"/>
      <c r="I518" s="123"/>
      <c r="J518" s="123"/>
      <c r="K518" s="123"/>
    </row>
    <row r="519" spans="1:11" ht="15.75" x14ac:dyDescent="0.25">
      <c r="A519" s="208" t="s">
        <v>4924</v>
      </c>
      <c r="B519" s="204" t="s">
        <v>476</v>
      </c>
      <c r="C519" s="205" t="s">
        <v>877</v>
      </c>
      <c r="D519" s="206">
        <v>4</v>
      </c>
      <c r="E519" s="205" t="s">
        <v>440</v>
      </c>
      <c r="F519" s="203">
        <f t="shared" si="8"/>
        <v>8</v>
      </c>
      <c r="G519" s="123"/>
      <c r="H519" s="123"/>
      <c r="I519" s="123"/>
      <c r="J519" s="123"/>
      <c r="K519" s="123"/>
    </row>
    <row r="520" spans="1:11" ht="15.75" x14ac:dyDescent="0.25">
      <c r="A520" s="204"/>
      <c r="B520" s="204" t="s">
        <v>878</v>
      </c>
      <c r="C520" s="205" t="s">
        <v>879</v>
      </c>
      <c r="D520" s="206">
        <v>2</v>
      </c>
      <c r="E520" s="205" t="s">
        <v>440</v>
      </c>
      <c r="F520" s="203">
        <f t="shared" si="8"/>
        <v>4</v>
      </c>
      <c r="G520" s="123"/>
      <c r="H520" s="123"/>
      <c r="I520" s="123"/>
      <c r="J520" s="123"/>
      <c r="K520" s="123"/>
    </row>
    <row r="521" spans="1:11" ht="15.75" x14ac:dyDescent="0.25">
      <c r="A521" s="204"/>
      <c r="B521" s="204" t="s">
        <v>880</v>
      </c>
      <c r="C521" s="205" t="s">
        <v>881</v>
      </c>
      <c r="D521" s="206">
        <v>2</v>
      </c>
      <c r="E521" s="205" t="s">
        <v>440</v>
      </c>
      <c r="F521" s="203">
        <f t="shared" si="8"/>
        <v>4</v>
      </c>
      <c r="G521" s="123"/>
      <c r="H521" s="123"/>
      <c r="I521" s="123"/>
      <c r="J521" s="123"/>
      <c r="K521" s="123"/>
    </row>
    <row r="522" spans="1:11" ht="15.75" x14ac:dyDescent="0.25">
      <c r="A522" s="204"/>
      <c r="B522" s="204" t="s">
        <v>882</v>
      </c>
      <c r="C522" s="205" t="s">
        <v>883</v>
      </c>
      <c r="D522" s="206">
        <v>5.6</v>
      </c>
      <c r="E522" s="205" t="s">
        <v>440</v>
      </c>
      <c r="F522" s="203">
        <f t="shared" si="8"/>
        <v>11.2</v>
      </c>
      <c r="G522" s="123"/>
      <c r="H522" s="123"/>
      <c r="I522" s="123"/>
      <c r="J522" s="123"/>
      <c r="K522" s="123"/>
    </row>
    <row r="523" spans="1:11" ht="15.75" x14ac:dyDescent="0.25">
      <c r="A523" s="204"/>
      <c r="B523" s="204" t="s">
        <v>884</v>
      </c>
      <c r="C523" s="205" t="s">
        <v>885</v>
      </c>
      <c r="D523" s="206">
        <v>16.7</v>
      </c>
      <c r="E523" s="205" t="s">
        <v>437</v>
      </c>
      <c r="F523" s="203">
        <f t="shared" si="8"/>
        <v>16.7</v>
      </c>
      <c r="G523" s="123"/>
      <c r="H523" s="123"/>
      <c r="I523" s="123"/>
      <c r="J523" s="123"/>
      <c r="K523" s="123"/>
    </row>
    <row r="524" spans="1:11" ht="15.75" x14ac:dyDescent="0.25">
      <c r="A524" s="204"/>
      <c r="B524" s="204" t="s">
        <v>886</v>
      </c>
      <c r="C524" s="205" t="s">
        <v>4246</v>
      </c>
      <c r="D524" s="206">
        <v>15.2</v>
      </c>
      <c r="E524" s="205" t="s">
        <v>437</v>
      </c>
      <c r="F524" s="203">
        <f t="shared" si="8"/>
        <v>15.2</v>
      </c>
      <c r="G524" s="123"/>
      <c r="H524" s="123"/>
      <c r="I524" s="123"/>
      <c r="J524" s="123"/>
      <c r="K524" s="123"/>
    </row>
    <row r="525" spans="1:11" ht="15.75" x14ac:dyDescent="0.25">
      <c r="A525" s="204"/>
      <c r="B525" s="204" t="s">
        <v>887</v>
      </c>
      <c r="C525" s="205" t="s">
        <v>888</v>
      </c>
      <c r="D525" s="206">
        <v>11.2</v>
      </c>
      <c r="E525" s="205" t="s">
        <v>589</v>
      </c>
      <c r="F525" s="203">
        <f t="shared" si="8"/>
        <v>4.7999999999999989</v>
      </c>
      <c r="G525" s="123"/>
      <c r="H525" s="123"/>
      <c r="I525" s="123"/>
      <c r="J525" s="123"/>
      <c r="K525" s="123"/>
    </row>
    <row r="526" spans="1:11" ht="15.75" x14ac:dyDescent="0.25">
      <c r="A526" s="208" t="s">
        <v>889</v>
      </c>
      <c r="B526" s="204" t="s">
        <v>890</v>
      </c>
      <c r="C526" s="205" t="s">
        <v>891</v>
      </c>
      <c r="D526" s="206">
        <v>232.2</v>
      </c>
      <c r="E526" s="205" t="s">
        <v>440</v>
      </c>
      <c r="F526" s="203">
        <f t="shared" si="8"/>
        <v>464.4</v>
      </c>
      <c r="G526" s="123"/>
      <c r="H526" s="123"/>
      <c r="I526" s="123"/>
      <c r="J526" s="123"/>
      <c r="K526" s="123"/>
    </row>
    <row r="527" spans="1:11" ht="15.75" x14ac:dyDescent="0.25">
      <c r="A527" s="204"/>
      <c r="B527" s="204" t="s">
        <v>892</v>
      </c>
      <c r="C527" s="205" t="s">
        <v>893</v>
      </c>
      <c r="D527" s="206">
        <v>4.9000000000000004</v>
      </c>
      <c r="E527" s="205" t="s">
        <v>623</v>
      </c>
      <c r="F527" s="203">
        <f t="shared" si="8"/>
        <v>2.6849315068493154E-2</v>
      </c>
      <c r="G527" s="123"/>
      <c r="H527" s="123"/>
      <c r="I527" s="123"/>
      <c r="J527" s="123"/>
      <c r="K527" s="123"/>
    </row>
    <row r="528" spans="1:11" ht="15.75" x14ac:dyDescent="0.25">
      <c r="A528" s="204"/>
      <c r="B528" s="204" t="s">
        <v>894</v>
      </c>
      <c r="C528" s="205" t="s">
        <v>895</v>
      </c>
      <c r="D528" s="206">
        <v>3.5</v>
      </c>
      <c r="E528" s="205" t="s">
        <v>623</v>
      </c>
      <c r="F528" s="203">
        <f t="shared" si="8"/>
        <v>1.9178082191780823E-2</v>
      </c>
      <c r="G528" s="123"/>
      <c r="H528" s="123"/>
      <c r="I528" s="123"/>
      <c r="J528" s="123"/>
      <c r="K528" s="123"/>
    </row>
    <row r="529" spans="1:11" ht="15.75" x14ac:dyDescent="0.25">
      <c r="A529" s="208" t="s">
        <v>3935</v>
      </c>
      <c r="B529" s="204" t="s">
        <v>896</v>
      </c>
      <c r="C529" s="205"/>
      <c r="D529" s="206">
        <v>5.7</v>
      </c>
      <c r="E529" s="205" t="s">
        <v>448</v>
      </c>
      <c r="F529" s="203">
        <f t="shared" si="8"/>
        <v>22.8</v>
      </c>
      <c r="G529" s="123"/>
      <c r="H529" s="123"/>
      <c r="I529" s="123"/>
      <c r="J529" s="123"/>
      <c r="K529" s="123"/>
    </row>
    <row r="530" spans="1:11" ht="15.75" x14ac:dyDescent="0.25">
      <c r="A530" s="204"/>
      <c r="B530" s="204" t="s">
        <v>659</v>
      </c>
      <c r="C530" s="205"/>
      <c r="D530" s="206">
        <v>1</v>
      </c>
      <c r="E530" s="205" t="s">
        <v>448</v>
      </c>
      <c r="F530" s="203">
        <f t="shared" si="8"/>
        <v>4</v>
      </c>
      <c r="G530" s="123"/>
      <c r="H530" s="123"/>
      <c r="I530" s="123"/>
      <c r="J530" s="123"/>
      <c r="K530" s="123"/>
    </row>
    <row r="531" spans="1:11" ht="15.75" x14ac:dyDescent="0.25">
      <c r="A531" s="204"/>
      <c r="B531" s="204" t="s">
        <v>660</v>
      </c>
      <c r="C531" s="205"/>
      <c r="D531" s="206">
        <v>1</v>
      </c>
      <c r="E531" s="205" t="s">
        <v>448</v>
      </c>
      <c r="F531" s="203">
        <f t="shared" si="8"/>
        <v>4</v>
      </c>
      <c r="G531" s="123"/>
      <c r="H531" s="123"/>
      <c r="I531" s="123"/>
      <c r="J531" s="123"/>
      <c r="K531" s="123"/>
    </row>
    <row r="532" spans="1:11" ht="15.75" x14ac:dyDescent="0.25">
      <c r="A532" s="208" t="s">
        <v>3934</v>
      </c>
      <c r="B532" s="204" t="s">
        <v>476</v>
      </c>
      <c r="C532" s="205"/>
      <c r="D532" s="206">
        <v>4.3</v>
      </c>
      <c r="E532" s="205" t="s">
        <v>448</v>
      </c>
      <c r="F532" s="203">
        <f t="shared" si="8"/>
        <v>17.2</v>
      </c>
      <c r="G532" s="123"/>
      <c r="H532" s="123"/>
      <c r="I532" s="123"/>
      <c r="J532" s="123"/>
      <c r="K532" s="123"/>
    </row>
    <row r="533" spans="1:11" ht="15.75" x14ac:dyDescent="0.25">
      <c r="A533" s="204"/>
      <c r="B533" s="204" t="s">
        <v>659</v>
      </c>
      <c r="C533" s="205"/>
      <c r="D533" s="206">
        <v>1</v>
      </c>
      <c r="E533" s="205" t="s">
        <v>448</v>
      </c>
      <c r="F533" s="203">
        <f t="shared" si="8"/>
        <v>4</v>
      </c>
      <c r="G533" s="123"/>
      <c r="H533" s="123"/>
      <c r="I533" s="123"/>
      <c r="J533" s="123"/>
      <c r="K533" s="123"/>
    </row>
    <row r="534" spans="1:11" ht="15.75" x14ac:dyDescent="0.25">
      <c r="A534" s="204"/>
      <c r="B534" s="204" t="s">
        <v>660</v>
      </c>
      <c r="C534" s="205"/>
      <c r="D534" s="206">
        <v>1</v>
      </c>
      <c r="E534" s="205" t="s">
        <v>448</v>
      </c>
      <c r="F534" s="203">
        <f t="shared" si="8"/>
        <v>4</v>
      </c>
      <c r="G534" s="123"/>
      <c r="H534" s="123"/>
      <c r="I534" s="123"/>
      <c r="J534" s="123"/>
      <c r="K534" s="123"/>
    </row>
    <row r="535" spans="1:11" ht="15.75" x14ac:dyDescent="0.25">
      <c r="A535" s="204"/>
      <c r="B535" s="204" t="s">
        <v>684</v>
      </c>
      <c r="C535" s="205"/>
      <c r="D535" s="206">
        <v>1</v>
      </c>
      <c r="E535" s="205" t="s">
        <v>448</v>
      </c>
      <c r="F535" s="203">
        <f t="shared" si="8"/>
        <v>4</v>
      </c>
      <c r="G535" s="123"/>
      <c r="H535" s="123"/>
      <c r="I535" s="123"/>
      <c r="J535" s="123"/>
      <c r="K535" s="123"/>
    </row>
    <row r="536" spans="1:11" ht="15.75" x14ac:dyDescent="0.25">
      <c r="A536" s="204"/>
      <c r="B536" s="204" t="s">
        <v>577</v>
      </c>
      <c r="C536" s="205" t="s">
        <v>897</v>
      </c>
      <c r="D536" s="206">
        <v>4.5999999999999996</v>
      </c>
      <c r="E536" s="205" t="s">
        <v>437</v>
      </c>
      <c r="F536" s="203">
        <f t="shared" si="8"/>
        <v>4.5999999999999996</v>
      </c>
      <c r="G536" s="123"/>
      <c r="H536" s="123"/>
      <c r="I536" s="123"/>
      <c r="J536" s="123"/>
      <c r="K536" s="123"/>
    </row>
    <row r="537" spans="1:11" ht="15.75" x14ac:dyDescent="0.25">
      <c r="A537" s="204"/>
      <c r="B537" s="204" t="s">
        <v>898</v>
      </c>
      <c r="C537" s="205" t="s">
        <v>899</v>
      </c>
      <c r="D537" s="206">
        <v>9.1999999999999993</v>
      </c>
      <c r="E537" s="205" t="s">
        <v>589</v>
      </c>
      <c r="F537" s="203">
        <f t="shared" si="8"/>
        <v>3.9428571428571426</v>
      </c>
      <c r="G537" s="123"/>
      <c r="H537" s="123"/>
      <c r="I537" s="123"/>
      <c r="J537" s="123"/>
      <c r="K537" s="123"/>
    </row>
    <row r="538" spans="1:11" ht="15.75" x14ac:dyDescent="0.25">
      <c r="A538" s="204"/>
      <c r="B538" s="204" t="s">
        <v>900</v>
      </c>
      <c r="C538" s="205" t="s">
        <v>901</v>
      </c>
      <c r="D538" s="206">
        <v>2.4</v>
      </c>
      <c r="E538" s="205" t="s">
        <v>437</v>
      </c>
      <c r="F538" s="203">
        <f t="shared" si="8"/>
        <v>2.4</v>
      </c>
      <c r="G538" s="123"/>
      <c r="H538" s="123"/>
      <c r="I538" s="123"/>
      <c r="J538" s="123"/>
      <c r="K538" s="123"/>
    </row>
    <row r="539" spans="1:11" ht="15.75" x14ac:dyDescent="0.25">
      <c r="A539" s="204"/>
      <c r="B539" s="204" t="s">
        <v>698</v>
      </c>
      <c r="C539" s="205"/>
      <c r="D539" s="206">
        <v>1</v>
      </c>
      <c r="E539" s="205" t="s">
        <v>623</v>
      </c>
      <c r="F539" s="203">
        <f t="shared" si="8"/>
        <v>5.4794520547945206E-3</v>
      </c>
      <c r="G539" s="123"/>
      <c r="H539" s="123"/>
      <c r="I539" s="123"/>
      <c r="J539" s="123"/>
      <c r="K539" s="123"/>
    </row>
    <row r="540" spans="1:11" ht="15.75" x14ac:dyDescent="0.25">
      <c r="A540" s="208" t="s">
        <v>3936</v>
      </c>
      <c r="B540" s="204" t="s">
        <v>902</v>
      </c>
      <c r="C540" s="205" t="s">
        <v>4183</v>
      </c>
      <c r="D540" s="206">
        <v>9.5</v>
      </c>
      <c r="E540" s="205" t="s">
        <v>437</v>
      </c>
      <c r="F540" s="203">
        <f t="shared" si="8"/>
        <v>9.5</v>
      </c>
      <c r="G540" s="123"/>
      <c r="H540" s="123"/>
      <c r="I540" s="123"/>
      <c r="J540" s="123"/>
      <c r="K540" s="123"/>
    </row>
    <row r="541" spans="1:11" ht="15.75" x14ac:dyDescent="0.25">
      <c r="A541" s="204"/>
      <c r="B541" s="204" t="s">
        <v>904</v>
      </c>
      <c r="C541" s="205" t="s">
        <v>4184</v>
      </c>
      <c r="D541" s="206">
        <v>11.5</v>
      </c>
      <c r="E541" s="205" t="s">
        <v>437</v>
      </c>
      <c r="F541" s="203">
        <f t="shared" si="8"/>
        <v>11.5</v>
      </c>
      <c r="G541" s="123"/>
      <c r="H541" s="123"/>
      <c r="I541" s="123"/>
      <c r="J541" s="123"/>
      <c r="K541" s="123"/>
    </row>
    <row r="542" spans="1:11" ht="15.75" x14ac:dyDescent="0.25">
      <c r="A542" s="204"/>
      <c r="B542" s="204" t="s">
        <v>905</v>
      </c>
      <c r="C542" s="205" t="s">
        <v>4185</v>
      </c>
      <c r="D542" s="206">
        <v>8.8000000000000007</v>
      </c>
      <c r="E542" s="205" t="s">
        <v>437</v>
      </c>
      <c r="F542" s="203">
        <f t="shared" si="8"/>
        <v>8.8000000000000007</v>
      </c>
      <c r="G542" s="123"/>
      <c r="H542" s="123"/>
      <c r="I542" s="123"/>
      <c r="J542" s="123"/>
      <c r="K542" s="123"/>
    </row>
    <row r="543" spans="1:11" ht="15.75" x14ac:dyDescent="0.25">
      <c r="A543" s="204"/>
      <c r="B543" s="204" t="s">
        <v>906</v>
      </c>
      <c r="C543" s="205" t="s">
        <v>4186</v>
      </c>
      <c r="D543" s="206">
        <v>7.4</v>
      </c>
      <c r="E543" s="205" t="s">
        <v>437</v>
      </c>
      <c r="F543" s="203">
        <f t="shared" si="8"/>
        <v>7.4</v>
      </c>
      <c r="G543" s="123"/>
      <c r="H543" s="123"/>
      <c r="I543" s="123"/>
      <c r="J543" s="123"/>
      <c r="K543" s="123"/>
    </row>
    <row r="544" spans="1:11" ht="15.75" x14ac:dyDescent="0.25">
      <c r="A544" s="204"/>
      <c r="B544" s="204" t="s">
        <v>907</v>
      </c>
      <c r="C544" s="205" t="s">
        <v>4187</v>
      </c>
      <c r="D544" s="206">
        <v>4.2</v>
      </c>
      <c r="E544" s="205" t="s">
        <v>589</v>
      </c>
      <c r="F544" s="203">
        <f t="shared" si="8"/>
        <v>1.8000000000000003</v>
      </c>
      <c r="G544" s="123"/>
      <c r="H544" s="123"/>
      <c r="I544" s="123"/>
      <c r="J544" s="123"/>
      <c r="K544" s="123"/>
    </row>
    <row r="545" spans="1:11" ht="15.75" x14ac:dyDescent="0.25">
      <c r="A545" s="204"/>
      <c r="B545" s="204" t="s">
        <v>909</v>
      </c>
      <c r="C545" s="205" t="s">
        <v>4188</v>
      </c>
      <c r="D545" s="206">
        <v>12.4</v>
      </c>
      <c r="E545" s="205" t="s">
        <v>437</v>
      </c>
      <c r="F545" s="203">
        <f t="shared" si="8"/>
        <v>12.4</v>
      </c>
      <c r="G545" s="123"/>
      <c r="H545" s="123"/>
      <c r="I545" s="123"/>
      <c r="J545" s="123"/>
      <c r="K545" s="123"/>
    </row>
    <row r="546" spans="1:11" ht="15.75" x14ac:dyDescent="0.25">
      <c r="A546" s="204"/>
      <c r="B546" s="204" t="s">
        <v>511</v>
      </c>
      <c r="C546" s="205"/>
      <c r="D546" s="206">
        <v>31.2</v>
      </c>
      <c r="E546" s="205" t="s">
        <v>437</v>
      </c>
      <c r="F546" s="203">
        <f t="shared" si="8"/>
        <v>31.2</v>
      </c>
      <c r="G546" s="123"/>
      <c r="H546" s="123"/>
      <c r="I546" s="123"/>
      <c r="J546" s="123"/>
      <c r="K546" s="123"/>
    </row>
    <row r="547" spans="1:11" ht="15.75" x14ac:dyDescent="0.25">
      <c r="A547" s="204"/>
      <c r="B547" s="204" t="s">
        <v>910</v>
      </c>
      <c r="C547" s="205" t="s">
        <v>4189</v>
      </c>
      <c r="D547" s="206">
        <v>23.7</v>
      </c>
      <c r="E547" s="205" t="s">
        <v>437</v>
      </c>
      <c r="F547" s="203">
        <f t="shared" si="8"/>
        <v>23.7</v>
      </c>
      <c r="G547" s="123"/>
      <c r="H547" s="123"/>
      <c r="I547" s="123"/>
      <c r="J547" s="123"/>
      <c r="K547" s="123"/>
    </row>
    <row r="548" spans="1:11" ht="15.75" x14ac:dyDescent="0.25">
      <c r="A548" s="204"/>
      <c r="B548" s="204" t="s">
        <v>911</v>
      </c>
      <c r="C548" s="205" t="s">
        <v>4251</v>
      </c>
      <c r="D548" s="206">
        <v>23.8</v>
      </c>
      <c r="E548" s="205" t="s">
        <v>589</v>
      </c>
      <c r="F548" s="203">
        <f t="shared" si="8"/>
        <v>10.200000000000001</v>
      </c>
      <c r="G548" s="123"/>
      <c r="H548" s="123"/>
      <c r="I548" s="123"/>
      <c r="J548" s="123"/>
      <c r="K548" s="123"/>
    </row>
    <row r="549" spans="1:11" ht="15.75" x14ac:dyDescent="0.25">
      <c r="A549" s="208" t="s">
        <v>4925</v>
      </c>
      <c r="B549" s="204" t="s">
        <v>896</v>
      </c>
      <c r="C549" s="205"/>
      <c r="D549" s="206">
        <v>4.8</v>
      </c>
      <c r="E549" s="205" t="s">
        <v>440</v>
      </c>
      <c r="F549" s="203">
        <f t="shared" si="8"/>
        <v>9.6</v>
      </c>
      <c r="G549" s="123"/>
      <c r="H549" s="123"/>
      <c r="I549" s="123"/>
      <c r="J549" s="123"/>
      <c r="K549" s="123"/>
    </row>
    <row r="550" spans="1:11" ht="15.75" x14ac:dyDescent="0.25">
      <c r="A550" s="204"/>
      <c r="B550" s="204" t="s">
        <v>663</v>
      </c>
      <c r="C550" s="205"/>
      <c r="D550" s="206">
        <v>1.7</v>
      </c>
      <c r="E550" s="205" t="s">
        <v>440</v>
      </c>
      <c r="F550" s="203">
        <f t="shared" si="8"/>
        <v>3.4</v>
      </c>
      <c r="G550" s="123"/>
      <c r="H550" s="123"/>
      <c r="I550" s="123"/>
      <c r="J550" s="123"/>
      <c r="K550" s="123"/>
    </row>
    <row r="551" spans="1:11" ht="15.75" x14ac:dyDescent="0.25">
      <c r="A551" s="204"/>
      <c r="B551" s="204" t="s">
        <v>912</v>
      </c>
      <c r="C551" s="205" t="s">
        <v>913</v>
      </c>
      <c r="D551" s="206">
        <v>5</v>
      </c>
      <c r="E551" s="205" t="s">
        <v>440</v>
      </c>
      <c r="F551" s="203">
        <f t="shared" si="8"/>
        <v>10</v>
      </c>
      <c r="G551" s="123"/>
      <c r="H551" s="123"/>
      <c r="I551" s="123"/>
      <c r="J551" s="123"/>
      <c r="K551" s="123"/>
    </row>
    <row r="552" spans="1:11" ht="15.75" x14ac:dyDescent="0.25">
      <c r="A552" s="208" t="s">
        <v>3937</v>
      </c>
      <c r="B552" s="204" t="s">
        <v>914</v>
      </c>
      <c r="C552" s="205"/>
      <c r="D552" s="206">
        <v>4.2</v>
      </c>
      <c r="E552" s="205" t="s">
        <v>440</v>
      </c>
      <c r="F552" s="203">
        <f t="shared" si="8"/>
        <v>8.4</v>
      </c>
      <c r="G552" s="123"/>
      <c r="H552" s="123"/>
      <c r="I552" s="123"/>
      <c r="J552" s="123"/>
      <c r="K552" s="123"/>
    </row>
    <row r="553" spans="1:11" ht="15.75" x14ac:dyDescent="0.25">
      <c r="A553" s="204"/>
      <c r="B553" s="204" t="s">
        <v>663</v>
      </c>
      <c r="C553" s="205"/>
      <c r="D553" s="206">
        <v>1</v>
      </c>
      <c r="E553" s="205" t="s">
        <v>440</v>
      </c>
      <c r="F553" s="203">
        <f t="shared" si="8"/>
        <v>2</v>
      </c>
      <c r="G553" s="123"/>
      <c r="H553" s="123"/>
      <c r="I553" s="123"/>
      <c r="J553" s="123"/>
      <c r="K553" s="123"/>
    </row>
    <row r="554" spans="1:11" ht="15.75" x14ac:dyDescent="0.25">
      <c r="A554" s="204"/>
      <c r="B554" s="204" t="s">
        <v>663</v>
      </c>
      <c r="C554" s="205"/>
      <c r="D554" s="206">
        <v>1</v>
      </c>
      <c r="E554" s="205" t="s">
        <v>440</v>
      </c>
      <c r="F554" s="203">
        <f t="shared" si="8"/>
        <v>2</v>
      </c>
      <c r="G554" s="123"/>
      <c r="H554" s="123"/>
      <c r="I554" s="123"/>
      <c r="J554" s="123"/>
      <c r="K554" s="123"/>
    </row>
    <row r="555" spans="1:11" ht="15.75" x14ac:dyDescent="0.25">
      <c r="A555" s="204"/>
      <c r="B555" s="204" t="s">
        <v>915</v>
      </c>
      <c r="C555" s="205" t="s">
        <v>916</v>
      </c>
      <c r="D555" s="206">
        <v>14</v>
      </c>
      <c r="E555" s="205" t="s">
        <v>589</v>
      </c>
      <c r="F555" s="203">
        <f t="shared" si="8"/>
        <v>6</v>
      </c>
      <c r="G555" s="123"/>
      <c r="H555" s="123"/>
      <c r="I555" s="123"/>
      <c r="J555" s="123"/>
      <c r="K555" s="123"/>
    </row>
    <row r="556" spans="1:11" ht="15.75" x14ac:dyDescent="0.25">
      <c r="A556" s="204"/>
      <c r="B556" s="204" t="s">
        <v>917</v>
      </c>
      <c r="C556" s="205" t="s">
        <v>908</v>
      </c>
      <c r="D556" s="206">
        <v>14</v>
      </c>
      <c r="E556" s="205" t="s">
        <v>589</v>
      </c>
      <c r="F556" s="203">
        <f t="shared" si="8"/>
        <v>6</v>
      </c>
      <c r="G556" s="123"/>
      <c r="H556" s="123"/>
      <c r="I556" s="123"/>
      <c r="J556" s="123"/>
      <c r="K556" s="123"/>
    </row>
    <row r="557" spans="1:11" ht="15.75" x14ac:dyDescent="0.25">
      <c r="A557" s="204"/>
      <c r="B557" s="204" t="s">
        <v>918</v>
      </c>
      <c r="C557" s="205" t="s">
        <v>903</v>
      </c>
      <c r="D557" s="206">
        <v>22.4</v>
      </c>
      <c r="E557" s="205" t="s">
        <v>437</v>
      </c>
      <c r="F557" s="203">
        <f t="shared" si="8"/>
        <v>22.4</v>
      </c>
      <c r="G557" s="123"/>
      <c r="H557" s="123"/>
      <c r="I557" s="123"/>
      <c r="J557" s="123"/>
      <c r="K557" s="123"/>
    </row>
    <row r="558" spans="1:11" ht="15.75" x14ac:dyDescent="0.25">
      <c r="A558" s="204"/>
      <c r="B558" s="204" t="s">
        <v>4944</v>
      </c>
      <c r="C558" s="205"/>
      <c r="D558" s="206">
        <v>10.8</v>
      </c>
      <c r="E558" s="205" t="s">
        <v>589</v>
      </c>
      <c r="F558" s="203">
        <f t="shared" si="8"/>
        <v>4.628571428571429</v>
      </c>
      <c r="G558" s="123"/>
      <c r="H558" s="123"/>
      <c r="I558" s="123"/>
      <c r="J558" s="123"/>
      <c r="K558" s="123"/>
    </row>
    <row r="559" spans="1:11" ht="15.75" x14ac:dyDescent="0.25">
      <c r="A559" s="204"/>
      <c r="B559" s="204" t="s">
        <v>919</v>
      </c>
      <c r="C559" s="205" t="s">
        <v>920</v>
      </c>
      <c r="D559" s="206">
        <v>20</v>
      </c>
      <c r="E559" s="205" t="s">
        <v>589</v>
      </c>
      <c r="F559" s="203">
        <f t="shared" si="8"/>
        <v>8.5714285714285712</v>
      </c>
      <c r="G559" s="123"/>
      <c r="H559" s="123"/>
      <c r="I559" s="123"/>
      <c r="J559" s="123"/>
      <c r="K559" s="123"/>
    </row>
    <row r="560" spans="1:11" ht="15.75" x14ac:dyDescent="0.25">
      <c r="A560" s="204"/>
      <c r="B560" s="204" t="s">
        <v>4945</v>
      </c>
      <c r="C560" s="205"/>
      <c r="D560" s="206">
        <v>10</v>
      </c>
      <c r="E560" s="205" t="s">
        <v>437</v>
      </c>
      <c r="F560" s="203">
        <f t="shared" si="8"/>
        <v>10</v>
      </c>
      <c r="G560" s="123"/>
      <c r="H560" s="123"/>
      <c r="I560" s="123"/>
      <c r="J560" s="123"/>
      <c r="K560" s="123"/>
    </row>
    <row r="561" spans="1:11" ht="15.75" x14ac:dyDescent="0.25">
      <c r="A561" s="204"/>
      <c r="B561" s="204" t="s">
        <v>4946</v>
      </c>
      <c r="C561" s="205"/>
      <c r="D561" s="206">
        <v>10</v>
      </c>
      <c r="E561" s="205" t="s">
        <v>437</v>
      </c>
      <c r="F561" s="203">
        <f t="shared" si="8"/>
        <v>10</v>
      </c>
      <c r="G561" s="123"/>
      <c r="H561" s="123"/>
      <c r="I561" s="123"/>
      <c r="J561" s="123"/>
      <c r="K561" s="123"/>
    </row>
    <row r="562" spans="1:11" ht="15.75" x14ac:dyDescent="0.25">
      <c r="A562" s="204"/>
      <c r="B562" s="204" t="s">
        <v>921</v>
      </c>
      <c r="C562" s="205" t="s">
        <v>4191</v>
      </c>
      <c r="D562" s="206">
        <v>11.4</v>
      </c>
      <c r="E562" s="205" t="s">
        <v>437</v>
      </c>
      <c r="F562" s="203">
        <f t="shared" si="8"/>
        <v>11.4</v>
      </c>
      <c r="G562" s="123"/>
      <c r="H562" s="123"/>
      <c r="I562" s="123"/>
      <c r="J562" s="123"/>
      <c r="K562" s="123"/>
    </row>
    <row r="563" spans="1:11" ht="15.75" x14ac:dyDescent="0.25">
      <c r="A563" s="204"/>
      <c r="B563" s="204" t="s">
        <v>4947</v>
      </c>
      <c r="C563" s="205"/>
      <c r="D563" s="206">
        <v>10</v>
      </c>
      <c r="E563" s="205" t="s">
        <v>437</v>
      </c>
      <c r="F563" s="203">
        <f t="shared" si="8"/>
        <v>10</v>
      </c>
      <c r="G563" s="123"/>
      <c r="H563" s="123"/>
      <c r="I563" s="123"/>
      <c r="J563" s="123"/>
      <c r="K563" s="123"/>
    </row>
    <row r="564" spans="1:11" ht="15.75" x14ac:dyDescent="0.25">
      <c r="A564" s="204"/>
      <c r="B564" s="204" t="s">
        <v>922</v>
      </c>
      <c r="C564" s="205" t="s">
        <v>4192</v>
      </c>
      <c r="D564" s="206">
        <v>19</v>
      </c>
      <c r="E564" s="205" t="s">
        <v>437</v>
      </c>
      <c r="F564" s="203">
        <f t="shared" si="8"/>
        <v>19</v>
      </c>
      <c r="G564" s="123"/>
      <c r="H564" s="123"/>
      <c r="I564" s="123"/>
      <c r="J564" s="123"/>
      <c r="K564" s="123"/>
    </row>
    <row r="565" spans="1:11" ht="15.75" x14ac:dyDescent="0.25">
      <c r="A565" s="204"/>
      <c r="B565" s="204" t="s">
        <v>4948</v>
      </c>
      <c r="C565" s="205" t="s">
        <v>923</v>
      </c>
      <c r="D565" s="206">
        <v>9.3000000000000007</v>
      </c>
      <c r="E565" s="205" t="s">
        <v>437</v>
      </c>
      <c r="F565" s="203">
        <f t="shared" si="8"/>
        <v>9.3000000000000007</v>
      </c>
      <c r="G565" s="123"/>
      <c r="H565" s="123"/>
      <c r="I565" s="123"/>
      <c r="J565" s="123"/>
      <c r="K565" s="123"/>
    </row>
    <row r="566" spans="1:11" ht="15.75" x14ac:dyDescent="0.25">
      <c r="A566" s="204"/>
      <c r="B566" s="204" t="s">
        <v>924</v>
      </c>
      <c r="C566" s="205" t="s">
        <v>926</v>
      </c>
      <c r="D566" s="206">
        <v>8</v>
      </c>
      <c r="E566" s="205" t="s">
        <v>437</v>
      </c>
      <c r="F566" s="203">
        <f t="shared" ref="F566:F629" si="9">_xlfn.SWITCH(E566,
"1d", D566,
"2d", 2*D566,
"3d", 3*D566,
"4d", 4*D566,
"5d", 5*D566,
"1x tedensko", D566/7,
"2x tedensko", 2*D566/7,
"3x tedensko", 3*D566/7,
"1x mesečno", D566/30,
"2x mesečno", 2*D566/30,
"2x letno", 2*D566/365,
"35 letno", 35*D566/365,
)</f>
        <v>8</v>
      </c>
      <c r="G566" s="123"/>
      <c r="H566" s="123"/>
      <c r="I566" s="123"/>
      <c r="J566" s="123"/>
      <c r="K566" s="123"/>
    </row>
    <row r="567" spans="1:11" ht="15.75" x14ac:dyDescent="0.25">
      <c r="A567" s="204"/>
      <c r="B567" s="204" t="s">
        <v>925</v>
      </c>
      <c r="C567" s="205" t="s">
        <v>4193</v>
      </c>
      <c r="D567" s="206">
        <v>17</v>
      </c>
      <c r="E567" s="205" t="s">
        <v>437</v>
      </c>
      <c r="F567" s="203">
        <f t="shared" si="9"/>
        <v>17</v>
      </c>
      <c r="G567" s="123"/>
      <c r="H567" s="123"/>
      <c r="I567" s="123"/>
      <c r="J567" s="123"/>
      <c r="K567" s="123"/>
    </row>
    <row r="568" spans="1:11" ht="15.75" x14ac:dyDescent="0.25">
      <c r="A568" s="204"/>
      <c r="B568" s="204" t="s">
        <v>927</v>
      </c>
      <c r="C568" s="205"/>
      <c r="D568" s="206">
        <v>34</v>
      </c>
      <c r="E568" s="205" t="s">
        <v>437</v>
      </c>
      <c r="F568" s="203">
        <f t="shared" si="9"/>
        <v>34</v>
      </c>
      <c r="G568" s="123"/>
      <c r="H568" s="123"/>
      <c r="I568" s="123"/>
      <c r="J568" s="123"/>
      <c r="K568" s="123"/>
    </row>
    <row r="569" spans="1:11" ht="15.75" x14ac:dyDescent="0.25">
      <c r="A569" s="204"/>
      <c r="B569" s="204" t="s">
        <v>928</v>
      </c>
      <c r="C569" s="205" t="s">
        <v>4194</v>
      </c>
      <c r="D569" s="206">
        <v>17.8</v>
      </c>
      <c r="E569" s="205" t="s">
        <v>437</v>
      </c>
      <c r="F569" s="203">
        <f t="shared" si="9"/>
        <v>17.8</v>
      </c>
      <c r="G569" s="123"/>
      <c r="H569" s="123"/>
      <c r="I569" s="123"/>
      <c r="J569" s="123"/>
      <c r="K569" s="123"/>
    </row>
    <row r="570" spans="1:11" ht="15.75" x14ac:dyDescent="0.25">
      <c r="A570" s="204"/>
      <c r="B570" s="204" t="s">
        <v>929</v>
      </c>
      <c r="C570" s="205" t="s">
        <v>4195</v>
      </c>
      <c r="D570" s="206">
        <v>17</v>
      </c>
      <c r="E570" s="205" t="s">
        <v>437</v>
      </c>
      <c r="F570" s="203">
        <f t="shared" si="9"/>
        <v>17</v>
      </c>
      <c r="G570" s="123"/>
      <c r="H570" s="123"/>
      <c r="I570" s="123"/>
      <c r="J570" s="123"/>
      <c r="K570" s="123"/>
    </row>
    <row r="571" spans="1:11" ht="15.75" x14ac:dyDescent="0.25">
      <c r="A571" s="204"/>
      <c r="B571" s="204" t="s">
        <v>930</v>
      </c>
      <c r="C571" s="205" t="s">
        <v>4196</v>
      </c>
      <c r="D571" s="206">
        <v>17</v>
      </c>
      <c r="E571" s="205" t="s">
        <v>437</v>
      </c>
      <c r="F571" s="203">
        <f t="shared" si="9"/>
        <v>17</v>
      </c>
      <c r="G571" s="123"/>
      <c r="H571" s="123"/>
      <c r="I571" s="123"/>
      <c r="J571" s="123"/>
      <c r="K571" s="123"/>
    </row>
    <row r="572" spans="1:11" ht="15.75" x14ac:dyDescent="0.25">
      <c r="A572" s="204"/>
      <c r="B572" s="204" t="s">
        <v>931</v>
      </c>
      <c r="C572" s="205" t="s">
        <v>4197</v>
      </c>
      <c r="D572" s="206">
        <v>17</v>
      </c>
      <c r="E572" s="205" t="s">
        <v>437</v>
      </c>
      <c r="F572" s="203">
        <f t="shared" si="9"/>
        <v>17</v>
      </c>
      <c r="G572" s="123"/>
      <c r="H572" s="123"/>
      <c r="I572" s="123"/>
      <c r="J572" s="123"/>
      <c r="K572" s="123"/>
    </row>
    <row r="573" spans="1:11" ht="15.75" x14ac:dyDescent="0.25">
      <c r="A573" s="204"/>
      <c r="B573" s="204" t="s">
        <v>932</v>
      </c>
      <c r="C573" s="205" t="s">
        <v>4198</v>
      </c>
      <c r="D573" s="206">
        <v>17</v>
      </c>
      <c r="E573" s="205" t="s">
        <v>437</v>
      </c>
      <c r="F573" s="203">
        <f t="shared" si="9"/>
        <v>17</v>
      </c>
      <c r="G573" s="123"/>
      <c r="H573" s="123"/>
      <c r="I573" s="123"/>
      <c r="J573" s="123"/>
      <c r="K573" s="123"/>
    </row>
    <row r="574" spans="1:11" ht="15.75" x14ac:dyDescent="0.25">
      <c r="A574" s="204"/>
      <c r="B574" s="204" t="s">
        <v>699</v>
      </c>
      <c r="C574" s="205"/>
      <c r="D574" s="206">
        <v>21.8</v>
      </c>
      <c r="E574" s="205" t="s">
        <v>437</v>
      </c>
      <c r="F574" s="203">
        <f t="shared" si="9"/>
        <v>21.8</v>
      </c>
      <c r="G574" s="123"/>
      <c r="H574" s="123"/>
      <c r="I574" s="123"/>
      <c r="J574" s="123"/>
      <c r="K574" s="123"/>
    </row>
    <row r="575" spans="1:11" ht="15.75" x14ac:dyDescent="0.25">
      <c r="A575" s="204"/>
      <c r="B575" s="204" t="s">
        <v>928</v>
      </c>
      <c r="C575" s="205" t="s">
        <v>4199</v>
      </c>
      <c r="D575" s="206">
        <v>16</v>
      </c>
      <c r="E575" s="205" t="s">
        <v>437</v>
      </c>
      <c r="F575" s="203">
        <f t="shared" si="9"/>
        <v>16</v>
      </c>
      <c r="G575" s="123"/>
      <c r="H575" s="123"/>
      <c r="I575" s="123"/>
      <c r="J575" s="123"/>
      <c r="K575" s="123"/>
    </row>
    <row r="576" spans="1:11" ht="15.75" x14ac:dyDescent="0.25">
      <c r="A576" s="204"/>
      <c r="B576" s="204" t="s">
        <v>511</v>
      </c>
      <c r="C576" s="205"/>
      <c r="D576" s="206">
        <v>11.5</v>
      </c>
      <c r="E576" s="205" t="s">
        <v>437</v>
      </c>
      <c r="F576" s="203">
        <f t="shared" si="9"/>
        <v>11.5</v>
      </c>
      <c r="G576" s="123"/>
      <c r="H576" s="123"/>
      <c r="I576" s="123"/>
      <c r="J576" s="123"/>
      <c r="K576" s="123"/>
    </row>
    <row r="577" spans="1:11" ht="15.75" x14ac:dyDescent="0.25">
      <c r="A577" s="204"/>
      <c r="B577" s="204" t="s">
        <v>933</v>
      </c>
      <c r="C577" s="205"/>
      <c r="D577" s="206">
        <v>7</v>
      </c>
      <c r="E577" s="205" t="s">
        <v>437</v>
      </c>
      <c r="F577" s="203">
        <f t="shared" si="9"/>
        <v>7</v>
      </c>
      <c r="G577" s="123"/>
      <c r="H577" s="123"/>
      <c r="I577" s="123"/>
      <c r="J577" s="123"/>
      <c r="K577" s="123"/>
    </row>
    <row r="578" spans="1:11" ht="15.75" x14ac:dyDescent="0.25">
      <c r="A578" s="204"/>
      <c r="B578" s="204" t="s">
        <v>511</v>
      </c>
      <c r="C578" s="205"/>
      <c r="D578" s="206">
        <v>8</v>
      </c>
      <c r="E578" s="205" t="s">
        <v>437</v>
      </c>
      <c r="F578" s="203">
        <f t="shared" si="9"/>
        <v>8</v>
      </c>
      <c r="G578" s="123"/>
      <c r="H578" s="123"/>
      <c r="I578" s="123"/>
      <c r="J578" s="123"/>
      <c r="K578" s="123"/>
    </row>
    <row r="579" spans="1:11" ht="15.75" x14ac:dyDescent="0.25">
      <c r="A579" s="204"/>
      <c r="B579" s="204" t="s">
        <v>741</v>
      </c>
      <c r="C579" s="205"/>
      <c r="D579" s="206">
        <v>132</v>
      </c>
      <c r="E579" s="205" t="s">
        <v>437</v>
      </c>
      <c r="F579" s="203">
        <f t="shared" si="9"/>
        <v>132</v>
      </c>
      <c r="G579" s="123"/>
      <c r="H579" s="123"/>
      <c r="I579" s="123"/>
      <c r="J579" s="123"/>
      <c r="K579" s="123"/>
    </row>
    <row r="580" spans="1:11" ht="15.75" x14ac:dyDescent="0.25">
      <c r="A580" s="208" t="s">
        <v>3938</v>
      </c>
      <c r="B580" s="204" t="s">
        <v>768</v>
      </c>
      <c r="C580" s="205"/>
      <c r="D580" s="206">
        <v>126</v>
      </c>
      <c r="E580" s="205" t="s">
        <v>437</v>
      </c>
      <c r="F580" s="203">
        <f t="shared" si="9"/>
        <v>126</v>
      </c>
      <c r="G580" s="123"/>
      <c r="H580" s="123"/>
      <c r="I580" s="123"/>
      <c r="J580" s="123"/>
      <c r="K580" s="123"/>
    </row>
    <row r="581" spans="1:11" ht="15.75" x14ac:dyDescent="0.25">
      <c r="A581" s="204"/>
      <c r="B581" s="204" t="s">
        <v>934</v>
      </c>
      <c r="C581" s="205" t="s">
        <v>4200</v>
      </c>
      <c r="D581" s="206">
        <v>40</v>
      </c>
      <c r="E581" s="205" t="s">
        <v>437</v>
      </c>
      <c r="F581" s="203">
        <f t="shared" si="9"/>
        <v>40</v>
      </c>
      <c r="G581" s="123"/>
      <c r="H581" s="123"/>
      <c r="I581" s="123"/>
      <c r="J581" s="123"/>
      <c r="K581" s="123"/>
    </row>
    <row r="582" spans="1:11" ht="15.75" x14ac:dyDescent="0.25">
      <c r="A582" s="204"/>
      <c r="B582" s="204" t="s">
        <v>935</v>
      </c>
      <c r="C582" s="205" t="s">
        <v>4201</v>
      </c>
      <c r="D582" s="206">
        <v>21.5</v>
      </c>
      <c r="E582" s="205" t="s">
        <v>437</v>
      </c>
      <c r="F582" s="203">
        <f t="shared" si="9"/>
        <v>21.5</v>
      </c>
      <c r="G582" s="123"/>
      <c r="H582" s="123"/>
      <c r="I582" s="123"/>
      <c r="J582" s="123"/>
      <c r="K582" s="123"/>
    </row>
    <row r="583" spans="1:11" ht="15.75" x14ac:dyDescent="0.25">
      <c r="A583" s="204"/>
      <c r="B583" s="204" t="s">
        <v>936</v>
      </c>
      <c r="C583" s="205" t="s">
        <v>4202</v>
      </c>
      <c r="D583" s="206">
        <v>12.1</v>
      </c>
      <c r="E583" s="205" t="s">
        <v>437</v>
      </c>
      <c r="F583" s="203">
        <f t="shared" si="9"/>
        <v>12.1</v>
      </c>
      <c r="G583" s="123"/>
      <c r="H583" s="123"/>
      <c r="I583" s="123"/>
      <c r="J583" s="123"/>
      <c r="K583" s="123"/>
    </row>
    <row r="584" spans="1:11" ht="15.75" x14ac:dyDescent="0.25">
      <c r="A584" s="204"/>
      <c r="B584" s="204" t="s">
        <v>937</v>
      </c>
      <c r="C584" s="205" t="s">
        <v>4203</v>
      </c>
      <c r="D584" s="206">
        <v>15.1</v>
      </c>
      <c r="E584" s="205" t="s">
        <v>440</v>
      </c>
      <c r="F584" s="203">
        <f t="shared" si="9"/>
        <v>30.2</v>
      </c>
      <c r="G584" s="123"/>
      <c r="H584" s="123"/>
      <c r="I584" s="123"/>
      <c r="J584" s="123"/>
      <c r="K584" s="123"/>
    </row>
    <row r="585" spans="1:11" ht="15.75" x14ac:dyDescent="0.25">
      <c r="A585" s="204"/>
      <c r="B585" s="204" t="s">
        <v>938</v>
      </c>
      <c r="C585" s="205" t="s">
        <v>4204</v>
      </c>
      <c r="D585" s="206">
        <v>16.2</v>
      </c>
      <c r="E585" s="205" t="s">
        <v>437</v>
      </c>
      <c r="F585" s="203">
        <f t="shared" si="9"/>
        <v>16.2</v>
      </c>
      <c r="G585" s="123"/>
      <c r="H585" s="123"/>
      <c r="I585" s="123"/>
      <c r="J585" s="123"/>
      <c r="K585" s="123"/>
    </row>
    <row r="586" spans="1:11" ht="15.75" x14ac:dyDescent="0.25">
      <c r="A586" s="204"/>
      <c r="B586" s="204" t="s">
        <v>477</v>
      </c>
      <c r="C586" s="205"/>
      <c r="D586" s="206">
        <v>19.899999999999999</v>
      </c>
      <c r="E586" s="205" t="s">
        <v>437</v>
      </c>
      <c r="F586" s="203">
        <f t="shared" si="9"/>
        <v>19.899999999999999</v>
      </c>
      <c r="G586" s="123"/>
      <c r="H586" s="123"/>
      <c r="I586" s="123"/>
      <c r="J586" s="123"/>
      <c r="K586" s="123"/>
    </row>
    <row r="587" spans="1:11" ht="15.75" x14ac:dyDescent="0.25">
      <c r="A587" s="204"/>
      <c r="B587" s="204" t="s">
        <v>928</v>
      </c>
      <c r="C587" s="205"/>
      <c r="D587" s="206">
        <v>11.7</v>
      </c>
      <c r="E587" s="205" t="s">
        <v>437</v>
      </c>
      <c r="F587" s="203">
        <f t="shared" si="9"/>
        <v>11.7</v>
      </c>
      <c r="G587" s="123"/>
      <c r="H587" s="123"/>
      <c r="I587" s="123"/>
      <c r="J587" s="123"/>
      <c r="K587" s="123"/>
    </row>
    <row r="588" spans="1:11" ht="15.75" x14ac:dyDescent="0.25">
      <c r="A588" s="204"/>
      <c r="B588" s="204" t="s">
        <v>939</v>
      </c>
      <c r="C588" s="205"/>
      <c r="D588" s="206">
        <v>14.1</v>
      </c>
      <c r="E588" s="205" t="s">
        <v>437</v>
      </c>
      <c r="F588" s="203">
        <f t="shared" si="9"/>
        <v>14.1</v>
      </c>
      <c r="G588" s="123"/>
      <c r="H588" s="123"/>
      <c r="I588" s="123"/>
      <c r="J588" s="123"/>
      <c r="K588" s="123"/>
    </row>
    <row r="589" spans="1:11" ht="15.75" x14ac:dyDescent="0.25">
      <c r="A589" s="204"/>
      <c r="B589" s="204" t="s">
        <v>928</v>
      </c>
      <c r="C589" s="205"/>
      <c r="D589" s="206">
        <v>11.8</v>
      </c>
      <c r="E589" s="205" t="s">
        <v>437</v>
      </c>
      <c r="F589" s="203">
        <f t="shared" si="9"/>
        <v>11.8</v>
      </c>
      <c r="G589" s="123"/>
      <c r="H589" s="123"/>
      <c r="I589" s="123"/>
      <c r="J589" s="123"/>
      <c r="K589" s="123"/>
    </row>
    <row r="590" spans="1:11" ht="15.75" x14ac:dyDescent="0.25">
      <c r="A590" s="204"/>
      <c r="B590" s="204" t="s">
        <v>940</v>
      </c>
      <c r="C590" s="205"/>
      <c r="D590" s="206">
        <v>10.5</v>
      </c>
      <c r="E590" s="205" t="s">
        <v>437</v>
      </c>
      <c r="F590" s="203">
        <f t="shared" si="9"/>
        <v>10.5</v>
      </c>
      <c r="G590" s="123"/>
      <c r="H590" s="123"/>
      <c r="I590" s="123"/>
      <c r="J590" s="123"/>
      <c r="K590" s="123"/>
    </row>
    <row r="591" spans="1:11" ht="15.75" x14ac:dyDescent="0.25">
      <c r="A591" s="204"/>
      <c r="B591" s="204" t="s">
        <v>941</v>
      </c>
      <c r="C591" s="205"/>
      <c r="D591" s="206">
        <v>6.8</v>
      </c>
      <c r="E591" s="205" t="s">
        <v>437</v>
      </c>
      <c r="F591" s="203">
        <f t="shared" si="9"/>
        <v>6.8</v>
      </c>
      <c r="G591" s="123"/>
      <c r="H591" s="123"/>
      <c r="I591" s="123"/>
      <c r="J591" s="123"/>
      <c r="K591" s="123"/>
    </row>
    <row r="592" spans="1:11" ht="15.75" x14ac:dyDescent="0.25">
      <c r="A592" s="204"/>
      <c r="B592" s="204" t="s">
        <v>928</v>
      </c>
      <c r="C592" s="205"/>
      <c r="D592" s="206">
        <v>15.9</v>
      </c>
      <c r="E592" s="205" t="s">
        <v>437</v>
      </c>
      <c r="F592" s="203">
        <f t="shared" si="9"/>
        <v>15.9</v>
      </c>
      <c r="G592" s="123"/>
      <c r="H592" s="123"/>
      <c r="I592" s="123"/>
      <c r="J592" s="123"/>
      <c r="K592" s="123"/>
    </row>
    <row r="593" spans="1:11" ht="15.75" x14ac:dyDescent="0.25">
      <c r="A593" s="204"/>
      <c r="B593" s="204" t="s">
        <v>942</v>
      </c>
      <c r="C593" s="205" t="s">
        <v>4205</v>
      </c>
      <c r="D593" s="206">
        <v>16.100000000000001</v>
      </c>
      <c r="E593" s="205" t="s">
        <v>437</v>
      </c>
      <c r="F593" s="203">
        <f t="shared" si="9"/>
        <v>16.100000000000001</v>
      </c>
      <c r="G593" s="123"/>
      <c r="H593" s="123"/>
      <c r="I593" s="123"/>
      <c r="J593" s="123"/>
      <c r="K593" s="123"/>
    </row>
    <row r="594" spans="1:11" ht="15.75" x14ac:dyDescent="0.25">
      <c r="A594" s="204"/>
      <c r="B594" s="204" t="s">
        <v>943</v>
      </c>
      <c r="C594" s="205" t="s">
        <v>944</v>
      </c>
      <c r="D594" s="206">
        <v>18.600000000000001</v>
      </c>
      <c r="E594" s="205" t="s">
        <v>437</v>
      </c>
      <c r="F594" s="203">
        <f t="shared" si="9"/>
        <v>18.600000000000001</v>
      </c>
      <c r="G594" s="123"/>
      <c r="H594" s="123"/>
      <c r="I594" s="123"/>
      <c r="J594" s="123"/>
      <c r="K594" s="123"/>
    </row>
    <row r="595" spans="1:11" ht="15.75" x14ac:dyDescent="0.25">
      <c r="A595" s="204"/>
      <c r="B595" s="204" t="s">
        <v>945</v>
      </c>
      <c r="C595" s="205" t="s">
        <v>946</v>
      </c>
      <c r="D595" s="206">
        <v>8.9</v>
      </c>
      <c r="E595" s="205" t="s">
        <v>437</v>
      </c>
      <c r="F595" s="203">
        <f t="shared" si="9"/>
        <v>8.9</v>
      </c>
      <c r="G595" s="123"/>
      <c r="H595" s="123"/>
      <c r="I595" s="123"/>
      <c r="J595" s="123"/>
      <c r="K595" s="123"/>
    </row>
    <row r="596" spans="1:11" ht="15.75" x14ac:dyDescent="0.25">
      <c r="A596" s="204"/>
      <c r="B596" s="204" t="s">
        <v>947</v>
      </c>
      <c r="C596" s="205"/>
      <c r="D596" s="206">
        <v>11.6</v>
      </c>
      <c r="E596" s="205" t="s">
        <v>437</v>
      </c>
      <c r="F596" s="203">
        <f t="shared" si="9"/>
        <v>11.6</v>
      </c>
      <c r="G596" s="123"/>
      <c r="H596" s="123"/>
      <c r="I596" s="123"/>
      <c r="J596" s="123"/>
      <c r="K596" s="123"/>
    </row>
    <row r="597" spans="1:11" ht="15.75" x14ac:dyDescent="0.25">
      <c r="A597" s="204"/>
      <c r="B597" s="204" t="s">
        <v>476</v>
      </c>
      <c r="C597" s="205"/>
      <c r="D597" s="206">
        <v>1.5</v>
      </c>
      <c r="E597" s="205" t="s">
        <v>437</v>
      </c>
      <c r="F597" s="203">
        <f t="shared" si="9"/>
        <v>1.5</v>
      </c>
      <c r="G597" s="123"/>
      <c r="H597" s="123"/>
      <c r="I597" s="123"/>
      <c r="J597" s="123"/>
      <c r="K597" s="123"/>
    </row>
    <row r="598" spans="1:11" ht="15.75" x14ac:dyDescent="0.25">
      <c r="A598" s="204"/>
      <c r="B598" s="204" t="s">
        <v>948</v>
      </c>
      <c r="C598" s="205" t="s">
        <v>4206</v>
      </c>
      <c r="D598" s="206">
        <v>14.5</v>
      </c>
      <c r="E598" s="205" t="s">
        <v>437</v>
      </c>
      <c r="F598" s="203">
        <f t="shared" si="9"/>
        <v>14.5</v>
      </c>
      <c r="G598" s="123"/>
      <c r="H598" s="123"/>
      <c r="I598" s="123"/>
      <c r="J598" s="123"/>
      <c r="K598" s="123"/>
    </row>
    <row r="599" spans="1:11" ht="15.75" x14ac:dyDescent="0.25">
      <c r="A599" s="204"/>
      <c r="B599" s="204" t="s">
        <v>949</v>
      </c>
      <c r="C599" s="205"/>
      <c r="D599" s="206">
        <v>12.6</v>
      </c>
      <c r="E599" s="205" t="s">
        <v>437</v>
      </c>
      <c r="F599" s="203">
        <f t="shared" si="9"/>
        <v>12.6</v>
      </c>
      <c r="G599" s="123"/>
      <c r="H599" s="123"/>
      <c r="I599" s="123"/>
      <c r="J599" s="123"/>
      <c r="K599" s="123"/>
    </row>
    <row r="600" spans="1:11" ht="15.75" x14ac:dyDescent="0.25">
      <c r="A600" s="204"/>
      <c r="B600" s="204" t="s">
        <v>950</v>
      </c>
      <c r="C600" s="205" t="s">
        <v>4207</v>
      </c>
      <c r="D600" s="206">
        <v>19</v>
      </c>
      <c r="E600" s="205" t="s">
        <v>437</v>
      </c>
      <c r="F600" s="203">
        <f t="shared" si="9"/>
        <v>19</v>
      </c>
      <c r="G600" s="123"/>
      <c r="H600" s="123"/>
      <c r="I600" s="123"/>
      <c r="J600" s="123"/>
      <c r="K600" s="123"/>
    </row>
    <row r="601" spans="1:11" ht="15.75" x14ac:dyDescent="0.25">
      <c r="A601" s="204"/>
      <c r="B601" s="204" t="s">
        <v>951</v>
      </c>
      <c r="C601" s="205"/>
      <c r="D601" s="206">
        <v>8.1999999999999993</v>
      </c>
      <c r="E601" s="205" t="s">
        <v>437</v>
      </c>
      <c r="F601" s="203">
        <f t="shared" si="9"/>
        <v>8.1999999999999993</v>
      </c>
      <c r="G601" s="123"/>
      <c r="H601" s="123"/>
      <c r="I601" s="123"/>
      <c r="J601" s="123"/>
      <c r="K601" s="123"/>
    </row>
    <row r="602" spans="1:11" ht="15.75" x14ac:dyDescent="0.25">
      <c r="A602" s="204"/>
      <c r="B602" s="204" t="s">
        <v>952</v>
      </c>
      <c r="C602" s="205" t="s">
        <v>4208</v>
      </c>
      <c r="D602" s="206">
        <v>7.7</v>
      </c>
      <c r="E602" s="205" t="s">
        <v>437</v>
      </c>
      <c r="F602" s="203">
        <f t="shared" si="9"/>
        <v>7.7</v>
      </c>
      <c r="G602" s="123"/>
      <c r="H602" s="123"/>
      <c r="I602" s="123"/>
      <c r="J602" s="123"/>
      <c r="K602" s="123"/>
    </row>
    <row r="603" spans="1:11" ht="15.75" x14ac:dyDescent="0.25">
      <c r="A603" s="204"/>
      <c r="B603" s="204" t="s">
        <v>645</v>
      </c>
      <c r="C603" s="205"/>
      <c r="D603" s="206">
        <v>16.100000000000001</v>
      </c>
      <c r="E603" s="205" t="s">
        <v>437</v>
      </c>
      <c r="F603" s="203">
        <f t="shared" si="9"/>
        <v>16.100000000000001</v>
      </c>
      <c r="G603" s="123"/>
      <c r="H603" s="123"/>
      <c r="I603" s="123"/>
      <c r="J603" s="123"/>
      <c r="K603" s="123"/>
    </row>
    <row r="604" spans="1:11" ht="15.75" x14ac:dyDescent="0.25">
      <c r="A604" s="204"/>
      <c r="B604" s="204" t="s">
        <v>476</v>
      </c>
      <c r="C604" s="205"/>
      <c r="D604" s="206">
        <v>2.8</v>
      </c>
      <c r="E604" s="205" t="s">
        <v>437</v>
      </c>
      <c r="F604" s="203">
        <f t="shared" si="9"/>
        <v>2.8</v>
      </c>
      <c r="G604" s="123"/>
      <c r="H604" s="123"/>
      <c r="I604" s="123"/>
      <c r="J604" s="123"/>
      <c r="K604" s="123"/>
    </row>
    <row r="605" spans="1:11" ht="15.75" x14ac:dyDescent="0.25">
      <c r="A605" s="204"/>
      <c r="B605" s="204" t="s">
        <v>703</v>
      </c>
      <c r="C605" s="205" t="s">
        <v>953</v>
      </c>
      <c r="D605" s="206">
        <v>2</v>
      </c>
      <c r="E605" s="205" t="s">
        <v>440</v>
      </c>
      <c r="F605" s="203">
        <f t="shared" si="9"/>
        <v>4</v>
      </c>
      <c r="G605" s="123"/>
      <c r="H605" s="123"/>
      <c r="I605" s="123"/>
      <c r="J605" s="123"/>
      <c r="K605" s="123"/>
    </row>
    <row r="606" spans="1:11" ht="15.75" x14ac:dyDescent="0.25">
      <c r="A606" s="204"/>
      <c r="B606" s="204" t="s">
        <v>954</v>
      </c>
      <c r="C606" s="205"/>
      <c r="D606" s="206">
        <v>9.8000000000000007</v>
      </c>
      <c r="E606" s="205" t="s">
        <v>437</v>
      </c>
      <c r="F606" s="203">
        <f t="shared" si="9"/>
        <v>9.8000000000000007</v>
      </c>
      <c r="G606" s="123"/>
      <c r="H606" s="123"/>
      <c r="I606" s="123"/>
      <c r="J606" s="123"/>
      <c r="K606" s="123"/>
    </row>
    <row r="607" spans="1:11" ht="15.75" x14ac:dyDescent="0.25">
      <c r="A607" s="204"/>
      <c r="B607" s="204" t="s">
        <v>955</v>
      </c>
      <c r="C607" s="205" t="s">
        <v>956</v>
      </c>
      <c r="D607" s="206">
        <v>9</v>
      </c>
      <c r="E607" s="205" t="s">
        <v>437</v>
      </c>
      <c r="F607" s="203">
        <f t="shared" si="9"/>
        <v>9</v>
      </c>
      <c r="G607" s="123"/>
      <c r="H607" s="123"/>
      <c r="I607" s="123"/>
      <c r="J607" s="123"/>
      <c r="K607" s="123"/>
    </row>
    <row r="608" spans="1:11" ht="15.75" x14ac:dyDescent="0.25">
      <c r="A608" s="204"/>
      <c r="B608" s="204" t="s">
        <v>511</v>
      </c>
      <c r="C608" s="205"/>
      <c r="D608" s="206">
        <v>7.2</v>
      </c>
      <c r="E608" s="205" t="s">
        <v>437</v>
      </c>
      <c r="F608" s="203">
        <f t="shared" si="9"/>
        <v>7.2</v>
      </c>
      <c r="G608" s="123"/>
      <c r="H608" s="123"/>
      <c r="I608" s="123"/>
      <c r="J608" s="123"/>
      <c r="K608" s="123"/>
    </row>
    <row r="609" spans="1:12" ht="15.75" x14ac:dyDescent="0.25">
      <c r="A609" s="204"/>
      <c r="B609" s="204" t="s">
        <v>928</v>
      </c>
      <c r="C609" s="205" t="s">
        <v>4209</v>
      </c>
      <c r="D609" s="206">
        <v>14.1</v>
      </c>
      <c r="E609" s="205" t="s">
        <v>437</v>
      </c>
      <c r="F609" s="203">
        <f t="shared" si="9"/>
        <v>14.1</v>
      </c>
      <c r="G609" s="123"/>
      <c r="H609" s="123"/>
      <c r="I609" s="123"/>
      <c r="J609" s="123"/>
      <c r="K609" s="123"/>
    </row>
    <row r="610" spans="1:12" ht="15.75" x14ac:dyDescent="0.25">
      <c r="A610" s="204"/>
      <c r="B610" s="204" t="s">
        <v>957</v>
      </c>
      <c r="C610" s="205" t="s">
        <v>958</v>
      </c>
      <c r="D610" s="206">
        <v>31.9</v>
      </c>
      <c r="E610" s="205" t="s">
        <v>437</v>
      </c>
      <c r="F610" s="203">
        <f t="shared" si="9"/>
        <v>31.9</v>
      </c>
      <c r="G610" s="123"/>
      <c r="H610" s="123"/>
      <c r="I610" s="123"/>
      <c r="J610" s="123"/>
      <c r="K610" s="123"/>
    </row>
    <row r="611" spans="1:12" ht="15.75" x14ac:dyDescent="0.25">
      <c r="A611" s="204"/>
      <c r="B611" s="204" t="s">
        <v>869</v>
      </c>
      <c r="C611" s="205" t="s">
        <v>959</v>
      </c>
      <c r="D611" s="206">
        <v>2</v>
      </c>
      <c r="E611" s="205" t="s">
        <v>440</v>
      </c>
      <c r="F611" s="203">
        <f t="shared" si="9"/>
        <v>4</v>
      </c>
      <c r="G611" s="123"/>
      <c r="H611" s="123"/>
      <c r="I611" s="123"/>
      <c r="J611" s="123"/>
      <c r="K611" s="123"/>
    </row>
    <row r="612" spans="1:12" s="33" customFormat="1" ht="15.75" x14ac:dyDescent="0.25">
      <c r="A612" s="208" t="s">
        <v>3939</v>
      </c>
      <c r="B612" s="216" t="s">
        <v>896</v>
      </c>
      <c r="C612" s="217"/>
      <c r="D612" s="217">
        <v>5.0999999999999996</v>
      </c>
      <c r="E612" s="217" t="s">
        <v>440</v>
      </c>
      <c r="F612" s="203">
        <f t="shared" si="9"/>
        <v>10.199999999999999</v>
      </c>
      <c r="G612" s="172"/>
      <c r="H612" s="172"/>
      <c r="I612" s="172"/>
      <c r="J612" s="172"/>
      <c r="K612" s="172"/>
      <c r="L612" s="32"/>
    </row>
    <row r="613" spans="1:12" ht="15.75" x14ac:dyDescent="0.25">
      <c r="A613" s="204"/>
      <c r="B613" s="204" t="s">
        <v>663</v>
      </c>
      <c r="C613" s="205"/>
      <c r="D613" s="206">
        <v>1.1000000000000001</v>
      </c>
      <c r="E613" s="205" t="s">
        <v>440</v>
      </c>
      <c r="F613" s="203">
        <f t="shared" si="9"/>
        <v>2.2000000000000002</v>
      </c>
      <c r="G613" s="123"/>
      <c r="H613" s="123"/>
      <c r="I613" s="123"/>
      <c r="J613" s="123"/>
      <c r="K613" s="123"/>
    </row>
    <row r="614" spans="1:12" ht="15.75" x14ac:dyDescent="0.25">
      <c r="A614" s="204"/>
      <c r="B614" s="204" t="s">
        <v>960</v>
      </c>
      <c r="C614" s="205" t="s">
        <v>961</v>
      </c>
      <c r="D614" s="206">
        <v>2</v>
      </c>
      <c r="E614" s="205" t="s">
        <v>440</v>
      </c>
      <c r="F614" s="203">
        <f t="shared" si="9"/>
        <v>4</v>
      </c>
      <c r="G614" s="123"/>
      <c r="H614" s="123"/>
      <c r="I614" s="123"/>
      <c r="J614" s="123"/>
      <c r="K614" s="123"/>
    </row>
    <row r="615" spans="1:12" s="35" customFormat="1" ht="15.75" x14ac:dyDescent="0.25">
      <c r="A615" s="208" t="s">
        <v>3941</v>
      </c>
      <c r="B615" s="216" t="s">
        <v>476</v>
      </c>
      <c r="C615" s="217"/>
      <c r="D615" s="217">
        <v>4.3</v>
      </c>
      <c r="E615" s="217" t="s">
        <v>440</v>
      </c>
      <c r="F615" s="203">
        <f t="shared" si="9"/>
        <v>8.6</v>
      </c>
      <c r="G615" s="170"/>
      <c r="H615" s="170"/>
      <c r="I615" s="170"/>
      <c r="J615" s="170"/>
      <c r="K615" s="170"/>
      <c r="L615" s="34"/>
    </row>
    <row r="616" spans="1:12" ht="15.75" x14ac:dyDescent="0.25">
      <c r="A616" s="204"/>
      <c r="B616" s="204" t="s">
        <v>962</v>
      </c>
      <c r="C616" s="205"/>
      <c r="D616" s="206">
        <v>1.1000000000000001</v>
      </c>
      <c r="E616" s="205" t="s">
        <v>440</v>
      </c>
      <c r="F616" s="203">
        <f t="shared" si="9"/>
        <v>2.2000000000000002</v>
      </c>
      <c r="G616" s="123"/>
      <c r="H616" s="123"/>
      <c r="I616" s="123"/>
      <c r="J616" s="123"/>
      <c r="K616" s="123"/>
    </row>
    <row r="617" spans="1:12" ht="15.75" x14ac:dyDescent="0.25">
      <c r="A617" s="204"/>
      <c r="B617" s="204" t="s">
        <v>963</v>
      </c>
      <c r="C617" s="205"/>
      <c r="D617" s="206">
        <v>1.1000000000000001</v>
      </c>
      <c r="E617" s="205" t="s">
        <v>440</v>
      </c>
      <c r="F617" s="203">
        <f t="shared" si="9"/>
        <v>2.2000000000000002</v>
      </c>
      <c r="G617" s="123"/>
      <c r="H617" s="123"/>
      <c r="I617" s="123"/>
      <c r="J617" s="123"/>
      <c r="K617" s="123"/>
    </row>
    <row r="618" spans="1:12" ht="15.75" x14ac:dyDescent="0.25">
      <c r="A618" s="208" t="s">
        <v>3940</v>
      </c>
      <c r="B618" s="204" t="s">
        <v>476</v>
      </c>
      <c r="C618" s="205"/>
      <c r="D618" s="206">
        <v>3.1</v>
      </c>
      <c r="E618" s="205" t="s">
        <v>589</v>
      </c>
      <c r="F618" s="203">
        <f t="shared" si="9"/>
        <v>1.3285714285714287</v>
      </c>
      <c r="G618" s="123"/>
      <c r="H618" s="123"/>
      <c r="I618" s="123"/>
      <c r="J618" s="123"/>
      <c r="K618" s="123"/>
    </row>
    <row r="619" spans="1:12" ht="15.75" x14ac:dyDescent="0.25">
      <c r="A619" s="204"/>
      <c r="B619" s="204" t="s">
        <v>964</v>
      </c>
      <c r="C619" s="205"/>
      <c r="D619" s="206">
        <v>11.4</v>
      </c>
      <c r="E619" s="205" t="s">
        <v>589</v>
      </c>
      <c r="F619" s="203">
        <f t="shared" si="9"/>
        <v>4.8857142857142861</v>
      </c>
      <c r="G619" s="123"/>
      <c r="H619" s="123"/>
      <c r="I619" s="123"/>
      <c r="J619" s="123"/>
      <c r="K619" s="123"/>
    </row>
    <row r="620" spans="1:12" ht="15.75" x14ac:dyDescent="0.25">
      <c r="A620" s="204"/>
      <c r="B620" s="204" t="s">
        <v>965</v>
      </c>
      <c r="C620" s="205" t="s">
        <v>966</v>
      </c>
      <c r="D620" s="206">
        <v>30</v>
      </c>
      <c r="E620" s="205" t="s">
        <v>437</v>
      </c>
      <c r="F620" s="203">
        <f t="shared" si="9"/>
        <v>30</v>
      </c>
      <c r="G620" s="123"/>
      <c r="H620" s="123"/>
      <c r="I620" s="123"/>
      <c r="J620" s="123"/>
      <c r="K620" s="123"/>
    </row>
    <row r="621" spans="1:12" ht="15.75" x14ac:dyDescent="0.25">
      <c r="A621" s="204"/>
      <c r="B621" s="204" t="s">
        <v>967</v>
      </c>
      <c r="C621" s="205" t="s">
        <v>968</v>
      </c>
      <c r="D621" s="206">
        <v>11.7</v>
      </c>
      <c r="E621" s="205" t="s">
        <v>437</v>
      </c>
      <c r="F621" s="203">
        <f t="shared" si="9"/>
        <v>11.7</v>
      </c>
      <c r="G621" s="123"/>
      <c r="H621" s="123"/>
      <c r="I621" s="123"/>
      <c r="J621" s="123"/>
      <c r="K621" s="123"/>
    </row>
    <row r="622" spans="1:12" ht="15.75" x14ac:dyDescent="0.25">
      <c r="A622" s="204"/>
      <c r="B622" s="204" t="s">
        <v>969</v>
      </c>
      <c r="C622" s="205" t="s">
        <v>970</v>
      </c>
      <c r="D622" s="206">
        <v>4.2</v>
      </c>
      <c r="E622" s="205" t="s">
        <v>440</v>
      </c>
      <c r="F622" s="203">
        <f t="shared" si="9"/>
        <v>8.4</v>
      </c>
      <c r="G622" s="123"/>
      <c r="H622" s="123"/>
      <c r="I622" s="123"/>
      <c r="J622" s="123"/>
      <c r="K622" s="123"/>
    </row>
    <row r="623" spans="1:12" ht="15.75" x14ac:dyDescent="0.25">
      <c r="A623" s="204"/>
      <c r="B623" s="204" t="s">
        <v>645</v>
      </c>
      <c r="C623" s="205" t="s">
        <v>971</v>
      </c>
      <c r="D623" s="206">
        <v>15</v>
      </c>
      <c r="E623" s="205" t="s">
        <v>589</v>
      </c>
      <c r="F623" s="203">
        <f t="shared" si="9"/>
        <v>6.4285714285714288</v>
      </c>
      <c r="G623" s="123"/>
      <c r="H623" s="123"/>
      <c r="I623" s="123"/>
      <c r="J623" s="123"/>
      <c r="K623" s="123"/>
    </row>
    <row r="624" spans="1:12" ht="15.75" x14ac:dyDescent="0.25">
      <c r="A624" s="204"/>
      <c r="B624" s="204" t="s">
        <v>972</v>
      </c>
      <c r="C624" s="205"/>
      <c r="D624" s="206">
        <v>4.4000000000000004</v>
      </c>
      <c r="E624" s="205" t="s">
        <v>440</v>
      </c>
      <c r="F624" s="203">
        <f t="shared" si="9"/>
        <v>8.8000000000000007</v>
      </c>
      <c r="G624" s="123"/>
      <c r="H624" s="123"/>
      <c r="I624" s="123"/>
      <c r="J624" s="123"/>
      <c r="K624" s="123"/>
    </row>
    <row r="625" spans="1:11" ht="15.75" x14ac:dyDescent="0.25">
      <c r="A625" s="204"/>
      <c r="B625" s="204" t="s">
        <v>973</v>
      </c>
      <c r="C625" s="205" t="s">
        <v>974</v>
      </c>
      <c r="D625" s="206">
        <v>7.3</v>
      </c>
      <c r="E625" s="205" t="s">
        <v>437</v>
      </c>
      <c r="F625" s="203">
        <f t="shared" si="9"/>
        <v>7.3</v>
      </c>
      <c r="G625" s="123"/>
      <c r="H625" s="123"/>
      <c r="I625" s="123"/>
      <c r="J625" s="123"/>
      <c r="K625" s="123"/>
    </row>
    <row r="626" spans="1:11" ht="15.75" x14ac:dyDescent="0.25">
      <c r="A626" s="204"/>
      <c r="B626" s="204" t="s">
        <v>975</v>
      </c>
      <c r="C626" s="205" t="s">
        <v>976</v>
      </c>
      <c r="D626" s="206">
        <v>21</v>
      </c>
      <c r="E626" s="205" t="s">
        <v>589</v>
      </c>
      <c r="F626" s="203">
        <f t="shared" si="9"/>
        <v>9</v>
      </c>
      <c r="G626" s="123"/>
      <c r="H626" s="123"/>
      <c r="I626" s="123"/>
      <c r="J626" s="123"/>
      <c r="K626" s="123"/>
    </row>
    <row r="627" spans="1:11" ht="15.75" x14ac:dyDescent="0.25">
      <c r="A627" s="204"/>
      <c r="B627" s="204" t="s">
        <v>977</v>
      </c>
      <c r="C627" s="205" t="s">
        <v>978</v>
      </c>
      <c r="D627" s="206">
        <v>39</v>
      </c>
      <c r="E627" s="205" t="s">
        <v>589</v>
      </c>
      <c r="F627" s="203">
        <f t="shared" si="9"/>
        <v>16.714285714285715</v>
      </c>
      <c r="G627" s="123"/>
      <c r="H627" s="123"/>
      <c r="I627" s="123"/>
      <c r="J627" s="123"/>
      <c r="K627" s="123"/>
    </row>
    <row r="628" spans="1:11" ht="15.75" x14ac:dyDescent="0.25">
      <c r="A628" s="208" t="s">
        <v>3942</v>
      </c>
      <c r="B628" s="204" t="s">
        <v>979</v>
      </c>
      <c r="C628" s="205" t="s">
        <v>980</v>
      </c>
      <c r="D628" s="206">
        <v>16.2</v>
      </c>
      <c r="E628" s="205" t="s">
        <v>440</v>
      </c>
      <c r="F628" s="203">
        <f t="shared" si="9"/>
        <v>32.4</v>
      </c>
      <c r="G628" s="123"/>
      <c r="H628" s="123"/>
      <c r="I628" s="123"/>
      <c r="J628" s="123"/>
      <c r="K628" s="123"/>
    </row>
    <row r="629" spans="1:11" ht="15.75" x14ac:dyDescent="0.25">
      <c r="A629" s="204"/>
      <c r="B629" s="204" t="s">
        <v>981</v>
      </c>
      <c r="C629" s="205" t="s">
        <v>982</v>
      </c>
      <c r="D629" s="206">
        <v>64.099999999999994</v>
      </c>
      <c r="E629" s="205" t="s">
        <v>440</v>
      </c>
      <c r="F629" s="203">
        <f t="shared" si="9"/>
        <v>128.19999999999999</v>
      </c>
      <c r="G629" s="123"/>
      <c r="H629" s="123"/>
      <c r="I629" s="123"/>
      <c r="J629" s="123"/>
      <c r="K629" s="123"/>
    </row>
    <row r="630" spans="1:11" ht="15.75" x14ac:dyDescent="0.25">
      <c r="A630" s="204"/>
      <c r="B630" s="204" t="s">
        <v>983</v>
      </c>
      <c r="C630" s="205" t="s">
        <v>984</v>
      </c>
      <c r="D630" s="206">
        <v>25.3</v>
      </c>
      <c r="E630" s="205" t="s">
        <v>440</v>
      </c>
      <c r="F630" s="203">
        <f t="shared" ref="F630:F693" si="10">_xlfn.SWITCH(E630,
"1d", D630,
"2d", 2*D630,
"3d", 3*D630,
"4d", 4*D630,
"5d", 5*D630,
"1x tedensko", D630/7,
"2x tedensko", 2*D630/7,
"3x tedensko", 3*D630/7,
"1x mesečno", D630/30,
"2x mesečno", 2*D630/30,
"2x letno", 2*D630/365,
"35 letno", 35*D630/365,
)</f>
        <v>50.6</v>
      </c>
      <c r="G630" s="123"/>
      <c r="H630" s="123"/>
      <c r="I630" s="123"/>
      <c r="J630" s="123"/>
      <c r="K630" s="123"/>
    </row>
    <row r="631" spans="1:11" ht="15.75" x14ac:dyDescent="0.25">
      <c r="A631" s="204"/>
      <c r="B631" s="204" t="s">
        <v>985</v>
      </c>
      <c r="C631" s="205" t="s">
        <v>986</v>
      </c>
      <c r="D631" s="206">
        <v>36.4</v>
      </c>
      <c r="E631" s="205" t="s">
        <v>440</v>
      </c>
      <c r="F631" s="203">
        <f t="shared" si="10"/>
        <v>72.8</v>
      </c>
      <c r="G631" s="123"/>
      <c r="H631" s="123"/>
      <c r="I631" s="123"/>
      <c r="J631" s="123"/>
      <c r="K631" s="123"/>
    </row>
    <row r="632" spans="1:11" ht="15.75" x14ac:dyDescent="0.25">
      <c r="A632" s="204"/>
      <c r="B632" s="204" t="s">
        <v>987</v>
      </c>
      <c r="C632" s="205" t="s">
        <v>988</v>
      </c>
      <c r="D632" s="206">
        <v>21.4</v>
      </c>
      <c r="E632" s="205" t="s">
        <v>437</v>
      </c>
      <c r="F632" s="203">
        <f t="shared" si="10"/>
        <v>21.4</v>
      </c>
      <c r="G632" s="123"/>
      <c r="H632" s="123"/>
      <c r="I632" s="123"/>
      <c r="J632" s="123"/>
      <c r="K632" s="123"/>
    </row>
    <row r="633" spans="1:11" ht="15.75" x14ac:dyDescent="0.25">
      <c r="A633" s="204"/>
      <c r="B633" s="204" t="s">
        <v>989</v>
      </c>
      <c r="C633" s="205" t="s">
        <v>990</v>
      </c>
      <c r="D633" s="206">
        <v>8.5</v>
      </c>
      <c r="E633" s="205" t="s">
        <v>437</v>
      </c>
      <c r="F633" s="203">
        <f t="shared" si="10"/>
        <v>8.5</v>
      </c>
      <c r="G633" s="123"/>
      <c r="H633" s="123"/>
      <c r="I633" s="123"/>
      <c r="J633" s="123"/>
      <c r="K633" s="123"/>
    </row>
    <row r="634" spans="1:11" ht="15.75" x14ac:dyDescent="0.25">
      <c r="A634" s="204"/>
      <c r="B634" s="204" t="s">
        <v>991</v>
      </c>
      <c r="C634" s="205" t="s">
        <v>992</v>
      </c>
      <c r="D634" s="206">
        <v>7.7</v>
      </c>
      <c r="E634" s="205" t="s">
        <v>437</v>
      </c>
      <c r="F634" s="203">
        <f t="shared" si="10"/>
        <v>7.7</v>
      </c>
      <c r="G634" s="123"/>
      <c r="H634" s="123"/>
      <c r="I634" s="123"/>
      <c r="J634" s="123"/>
      <c r="K634" s="123"/>
    </row>
    <row r="635" spans="1:11" ht="15.75" x14ac:dyDescent="0.25">
      <c r="A635" s="208" t="s">
        <v>3943</v>
      </c>
      <c r="B635" s="204" t="s">
        <v>993</v>
      </c>
      <c r="C635" s="205"/>
      <c r="D635" s="206">
        <v>8.8000000000000007</v>
      </c>
      <c r="E635" s="205" t="s">
        <v>437</v>
      </c>
      <c r="F635" s="203">
        <f t="shared" si="10"/>
        <v>8.8000000000000007</v>
      </c>
      <c r="G635" s="123"/>
      <c r="H635" s="123"/>
      <c r="I635" s="123"/>
      <c r="J635" s="123"/>
      <c r="K635" s="123"/>
    </row>
    <row r="636" spans="1:11" ht="15.75" x14ac:dyDescent="0.25">
      <c r="A636" s="204"/>
      <c r="B636" s="204" t="s">
        <v>724</v>
      </c>
      <c r="C636" s="205"/>
      <c r="D636" s="206">
        <v>1.2</v>
      </c>
      <c r="E636" s="205" t="s">
        <v>440</v>
      </c>
      <c r="F636" s="203">
        <f t="shared" si="10"/>
        <v>2.4</v>
      </c>
      <c r="G636" s="123"/>
      <c r="H636" s="123"/>
      <c r="I636" s="123"/>
      <c r="J636" s="123"/>
      <c r="K636" s="123"/>
    </row>
    <row r="637" spans="1:11" ht="15.75" x14ac:dyDescent="0.25">
      <c r="A637" s="204"/>
      <c r="B637" s="204" t="s">
        <v>994</v>
      </c>
      <c r="C637" s="205" t="s">
        <v>995</v>
      </c>
      <c r="D637" s="206">
        <v>38.6</v>
      </c>
      <c r="E637" s="205" t="s">
        <v>701</v>
      </c>
      <c r="F637" s="203">
        <f t="shared" si="10"/>
        <v>115.80000000000001</v>
      </c>
      <c r="G637" s="123"/>
      <c r="H637" s="123"/>
      <c r="I637" s="123"/>
      <c r="J637" s="123"/>
      <c r="K637" s="123"/>
    </row>
    <row r="638" spans="1:11" ht="15.75" x14ac:dyDescent="0.25">
      <c r="A638" s="204"/>
      <c r="B638" s="204" t="s">
        <v>996</v>
      </c>
      <c r="C638" s="205" t="s">
        <v>997</v>
      </c>
      <c r="D638" s="206">
        <v>11</v>
      </c>
      <c r="E638" s="205" t="s">
        <v>701</v>
      </c>
      <c r="F638" s="203">
        <f t="shared" si="10"/>
        <v>33</v>
      </c>
      <c r="G638" s="123"/>
      <c r="H638" s="123"/>
      <c r="I638" s="123"/>
      <c r="J638" s="123"/>
      <c r="K638" s="123"/>
    </row>
    <row r="639" spans="1:11" ht="15.75" x14ac:dyDescent="0.25">
      <c r="A639" s="204"/>
      <c r="B639" s="204" t="s">
        <v>998</v>
      </c>
      <c r="C639" s="205" t="s">
        <v>999</v>
      </c>
      <c r="D639" s="206">
        <v>6.7</v>
      </c>
      <c r="E639" s="205" t="s">
        <v>701</v>
      </c>
      <c r="F639" s="203">
        <f t="shared" si="10"/>
        <v>20.100000000000001</v>
      </c>
      <c r="G639" s="123"/>
      <c r="H639" s="123"/>
      <c r="I639" s="123"/>
      <c r="J639" s="123"/>
      <c r="K639" s="123"/>
    </row>
    <row r="640" spans="1:11" ht="15.75" x14ac:dyDescent="0.25">
      <c r="A640" s="204"/>
      <c r="B640" s="204" t="s">
        <v>1000</v>
      </c>
      <c r="C640" s="205" t="s">
        <v>1001</v>
      </c>
      <c r="D640" s="206">
        <v>106.3</v>
      </c>
      <c r="E640" s="205" t="s">
        <v>437</v>
      </c>
      <c r="F640" s="203">
        <f t="shared" si="10"/>
        <v>106.3</v>
      </c>
      <c r="G640" s="123"/>
      <c r="H640" s="123"/>
      <c r="I640" s="123"/>
      <c r="J640" s="123"/>
      <c r="K640" s="123"/>
    </row>
    <row r="641" spans="1:11" ht="15.75" x14ac:dyDescent="0.25">
      <c r="A641" s="204"/>
      <c r="B641" s="204" t="s">
        <v>1002</v>
      </c>
      <c r="C641" s="205" t="s">
        <v>1003</v>
      </c>
      <c r="D641" s="206">
        <v>9.4</v>
      </c>
      <c r="E641" s="205" t="s">
        <v>437</v>
      </c>
      <c r="F641" s="203">
        <f t="shared" si="10"/>
        <v>9.4</v>
      </c>
      <c r="G641" s="123"/>
      <c r="H641" s="123"/>
      <c r="I641" s="123"/>
      <c r="J641" s="123"/>
      <c r="K641" s="123"/>
    </row>
    <row r="642" spans="1:11" ht="15.75" x14ac:dyDescent="0.25">
      <c r="A642" s="204"/>
      <c r="B642" s="204" t="s">
        <v>1004</v>
      </c>
      <c r="C642" s="205"/>
      <c r="D642" s="206">
        <v>28.7</v>
      </c>
      <c r="E642" s="205" t="s">
        <v>437</v>
      </c>
      <c r="F642" s="203">
        <f t="shared" si="10"/>
        <v>28.7</v>
      </c>
      <c r="G642" s="123"/>
      <c r="H642" s="123"/>
      <c r="I642" s="123"/>
      <c r="J642" s="123"/>
      <c r="K642" s="123"/>
    </row>
    <row r="643" spans="1:11" ht="15.75" x14ac:dyDescent="0.25">
      <c r="A643" s="204"/>
      <c r="B643" s="204" t="s">
        <v>1005</v>
      </c>
      <c r="C643" s="205" t="s">
        <v>1006</v>
      </c>
      <c r="D643" s="206">
        <v>50.65</v>
      </c>
      <c r="E643" s="205" t="s">
        <v>437</v>
      </c>
      <c r="F643" s="203">
        <f t="shared" si="10"/>
        <v>50.65</v>
      </c>
      <c r="G643" s="123"/>
      <c r="H643" s="123"/>
      <c r="I643" s="123"/>
      <c r="J643" s="123"/>
      <c r="K643" s="123"/>
    </row>
    <row r="644" spans="1:11" ht="15.75" x14ac:dyDescent="0.25">
      <c r="A644" s="204"/>
      <c r="B644" s="204" t="s">
        <v>843</v>
      </c>
      <c r="C644" s="205" t="s">
        <v>1007</v>
      </c>
      <c r="D644" s="206">
        <v>34</v>
      </c>
      <c r="E644" s="205" t="s">
        <v>437</v>
      </c>
      <c r="F644" s="203">
        <f t="shared" si="10"/>
        <v>34</v>
      </c>
      <c r="G644" s="123"/>
      <c r="H644" s="123"/>
      <c r="I644" s="123"/>
      <c r="J644" s="123"/>
      <c r="K644" s="123"/>
    </row>
    <row r="645" spans="1:11" ht="15.75" x14ac:dyDescent="0.25">
      <c r="A645" s="204"/>
      <c r="B645" s="204" t="s">
        <v>1008</v>
      </c>
      <c r="C645" s="205" t="s">
        <v>1009</v>
      </c>
      <c r="D645" s="206">
        <v>7.5</v>
      </c>
      <c r="E645" s="205" t="s">
        <v>437</v>
      </c>
      <c r="F645" s="203">
        <f t="shared" si="10"/>
        <v>7.5</v>
      </c>
      <c r="G645" s="123"/>
      <c r="H645" s="123"/>
      <c r="I645" s="123"/>
      <c r="J645" s="123"/>
      <c r="K645" s="123"/>
    </row>
    <row r="646" spans="1:11" ht="15.75" x14ac:dyDescent="0.25">
      <c r="A646" s="204"/>
      <c r="B646" s="204" t="s">
        <v>645</v>
      </c>
      <c r="C646" s="205" t="s">
        <v>1010</v>
      </c>
      <c r="D646" s="206">
        <v>13.5</v>
      </c>
      <c r="E646" s="205" t="s">
        <v>437</v>
      </c>
      <c r="F646" s="203">
        <f t="shared" si="10"/>
        <v>13.5</v>
      </c>
      <c r="G646" s="123"/>
      <c r="H646" s="123"/>
      <c r="I646" s="123"/>
      <c r="J646" s="123"/>
      <c r="K646" s="123"/>
    </row>
    <row r="647" spans="1:11" ht="15.75" x14ac:dyDescent="0.25">
      <c r="A647" s="204"/>
      <c r="B647" s="204" t="s">
        <v>834</v>
      </c>
      <c r="C647" s="205" t="s">
        <v>1011</v>
      </c>
      <c r="D647" s="206">
        <v>12</v>
      </c>
      <c r="E647" s="205" t="s">
        <v>589</v>
      </c>
      <c r="F647" s="203">
        <f t="shared" si="10"/>
        <v>5.1428571428571432</v>
      </c>
      <c r="G647" s="123"/>
      <c r="H647" s="123"/>
      <c r="I647" s="123"/>
      <c r="J647" s="123"/>
      <c r="K647" s="123"/>
    </row>
    <row r="648" spans="1:11" ht="15.75" x14ac:dyDescent="0.25">
      <c r="A648" s="208" t="s">
        <v>3944</v>
      </c>
      <c r="B648" s="204" t="s">
        <v>476</v>
      </c>
      <c r="C648" s="205"/>
      <c r="D648" s="206">
        <v>1.2</v>
      </c>
      <c r="E648" s="205" t="s">
        <v>440</v>
      </c>
      <c r="F648" s="203">
        <f t="shared" si="10"/>
        <v>2.4</v>
      </c>
      <c r="G648" s="123"/>
      <c r="H648" s="123"/>
      <c r="I648" s="123"/>
      <c r="J648" s="123"/>
      <c r="K648" s="123"/>
    </row>
    <row r="649" spans="1:11" ht="15.75" x14ac:dyDescent="0.25">
      <c r="A649" s="204"/>
      <c r="B649" s="204" t="s">
        <v>663</v>
      </c>
      <c r="C649" s="205"/>
      <c r="D649" s="206">
        <v>1.4</v>
      </c>
      <c r="E649" s="205" t="s">
        <v>440</v>
      </c>
      <c r="F649" s="203">
        <f t="shared" si="10"/>
        <v>2.8</v>
      </c>
      <c r="G649" s="123"/>
      <c r="H649" s="123"/>
      <c r="I649" s="123"/>
      <c r="J649" s="123"/>
      <c r="K649" s="123"/>
    </row>
    <row r="650" spans="1:11" ht="15.75" x14ac:dyDescent="0.25">
      <c r="A650" s="204"/>
      <c r="B650" s="204" t="s">
        <v>1012</v>
      </c>
      <c r="C650" s="205" t="s">
        <v>1013</v>
      </c>
      <c r="D650" s="206">
        <v>3.6</v>
      </c>
      <c r="E650" s="205" t="s">
        <v>440</v>
      </c>
      <c r="F650" s="203">
        <f t="shared" si="10"/>
        <v>7.2</v>
      </c>
      <c r="G650" s="123"/>
      <c r="H650" s="123"/>
      <c r="I650" s="123"/>
      <c r="J650" s="123"/>
      <c r="K650" s="123"/>
    </row>
    <row r="651" spans="1:11" ht="15.75" x14ac:dyDescent="0.25">
      <c r="A651" s="204"/>
      <c r="B651" s="204" t="s">
        <v>1014</v>
      </c>
      <c r="C651" s="205" t="s">
        <v>1015</v>
      </c>
      <c r="D651" s="206">
        <v>45.7</v>
      </c>
      <c r="E651" s="205" t="s">
        <v>701</v>
      </c>
      <c r="F651" s="203">
        <f t="shared" si="10"/>
        <v>137.10000000000002</v>
      </c>
      <c r="G651" s="123"/>
      <c r="H651" s="123"/>
      <c r="I651" s="123"/>
      <c r="J651" s="123"/>
      <c r="K651" s="123"/>
    </row>
    <row r="652" spans="1:11" ht="15.75" x14ac:dyDescent="0.25">
      <c r="A652" s="204"/>
      <c r="B652" s="204" t="s">
        <v>1016</v>
      </c>
      <c r="C652" s="205" t="s">
        <v>1017</v>
      </c>
      <c r="D652" s="206">
        <v>11.5</v>
      </c>
      <c r="E652" s="205" t="s">
        <v>440</v>
      </c>
      <c r="F652" s="203">
        <f t="shared" si="10"/>
        <v>23</v>
      </c>
      <c r="G652" s="123"/>
      <c r="H652" s="123"/>
      <c r="I652" s="123"/>
      <c r="J652" s="123"/>
      <c r="K652" s="123"/>
    </row>
    <row r="653" spans="1:11" ht="15.75" x14ac:dyDescent="0.25">
      <c r="A653" s="204"/>
      <c r="B653" s="204" t="s">
        <v>1018</v>
      </c>
      <c r="C653" s="205" t="s">
        <v>1019</v>
      </c>
      <c r="D653" s="206">
        <v>6.6</v>
      </c>
      <c r="E653" s="205" t="s">
        <v>701</v>
      </c>
      <c r="F653" s="203">
        <f t="shared" si="10"/>
        <v>19.799999999999997</v>
      </c>
      <c r="G653" s="123"/>
      <c r="H653" s="123"/>
      <c r="I653" s="123"/>
      <c r="J653" s="123"/>
      <c r="K653" s="123"/>
    </row>
    <row r="654" spans="1:11" ht="15.75" x14ac:dyDescent="0.25">
      <c r="A654" s="204"/>
      <c r="B654" s="204" t="s">
        <v>1020</v>
      </c>
      <c r="C654" s="205" t="s">
        <v>1021</v>
      </c>
      <c r="D654" s="206">
        <v>35.299999999999997</v>
      </c>
      <c r="E654" s="205" t="s">
        <v>701</v>
      </c>
      <c r="F654" s="203">
        <f t="shared" si="10"/>
        <v>105.89999999999999</v>
      </c>
      <c r="G654" s="123"/>
      <c r="H654" s="123"/>
      <c r="I654" s="123"/>
      <c r="J654" s="123"/>
      <c r="K654" s="123"/>
    </row>
    <row r="655" spans="1:11" ht="15.75" x14ac:dyDescent="0.25">
      <c r="A655" s="204"/>
      <c r="B655" s="204" t="s">
        <v>1022</v>
      </c>
      <c r="C655" s="205" t="s">
        <v>1007</v>
      </c>
      <c r="D655" s="206">
        <v>16.2</v>
      </c>
      <c r="E655" s="205" t="s">
        <v>440</v>
      </c>
      <c r="F655" s="203">
        <f t="shared" si="10"/>
        <v>32.4</v>
      </c>
      <c r="G655" s="123"/>
      <c r="H655" s="123"/>
      <c r="I655" s="123"/>
      <c r="J655" s="123"/>
      <c r="K655" s="123"/>
    </row>
    <row r="656" spans="1:11" ht="15.75" x14ac:dyDescent="0.25">
      <c r="A656" s="204"/>
      <c r="B656" s="204" t="s">
        <v>1023</v>
      </c>
      <c r="C656" s="205" t="s">
        <v>1024</v>
      </c>
      <c r="D656" s="206">
        <v>1.9</v>
      </c>
      <c r="E656" s="205" t="s">
        <v>440</v>
      </c>
      <c r="F656" s="203">
        <f t="shared" si="10"/>
        <v>3.8</v>
      </c>
      <c r="G656" s="123"/>
      <c r="H656" s="123"/>
      <c r="I656" s="123"/>
      <c r="J656" s="123"/>
      <c r="K656" s="123"/>
    </row>
    <row r="657" spans="1:11" ht="15.75" x14ac:dyDescent="0.25">
      <c r="A657" s="204"/>
      <c r="B657" s="204" t="s">
        <v>1025</v>
      </c>
      <c r="C657" s="205" t="s">
        <v>1026</v>
      </c>
      <c r="D657" s="206">
        <v>36.299999999999997</v>
      </c>
      <c r="E657" s="205" t="s">
        <v>701</v>
      </c>
      <c r="F657" s="203">
        <f t="shared" si="10"/>
        <v>108.89999999999999</v>
      </c>
      <c r="G657" s="123"/>
      <c r="H657" s="123"/>
      <c r="I657" s="123"/>
      <c r="J657" s="123"/>
      <c r="K657" s="123"/>
    </row>
    <row r="658" spans="1:11" ht="15.75" x14ac:dyDescent="0.25">
      <c r="A658" s="204"/>
      <c r="B658" s="204" t="s">
        <v>1027</v>
      </c>
      <c r="C658" s="205" t="s">
        <v>1028</v>
      </c>
      <c r="D658" s="206">
        <v>20.5</v>
      </c>
      <c r="E658" s="205" t="s">
        <v>440</v>
      </c>
      <c r="F658" s="203">
        <f t="shared" si="10"/>
        <v>41</v>
      </c>
      <c r="G658" s="123"/>
      <c r="H658" s="123"/>
      <c r="I658" s="123"/>
      <c r="J658" s="123"/>
      <c r="K658" s="123"/>
    </row>
    <row r="659" spans="1:11" ht="15.75" x14ac:dyDescent="0.25">
      <c r="A659" s="204"/>
      <c r="B659" s="204" t="s">
        <v>1029</v>
      </c>
      <c r="C659" s="205" t="s">
        <v>1030</v>
      </c>
      <c r="D659" s="206">
        <v>7</v>
      </c>
      <c r="E659" s="205" t="s">
        <v>701</v>
      </c>
      <c r="F659" s="203">
        <f t="shared" si="10"/>
        <v>21</v>
      </c>
      <c r="G659" s="123"/>
      <c r="H659" s="123"/>
      <c r="I659" s="123"/>
      <c r="J659" s="123"/>
      <c r="K659" s="123"/>
    </row>
    <row r="660" spans="1:11" ht="15.75" x14ac:dyDescent="0.25">
      <c r="A660" s="204"/>
      <c r="B660" s="204" t="s">
        <v>699</v>
      </c>
      <c r="C660" s="205" t="s">
        <v>1031</v>
      </c>
      <c r="D660" s="206">
        <v>11.7</v>
      </c>
      <c r="E660" s="205" t="s">
        <v>701</v>
      </c>
      <c r="F660" s="203">
        <f t="shared" si="10"/>
        <v>35.099999999999994</v>
      </c>
      <c r="G660" s="123"/>
      <c r="H660" s="123"/>
      <c r="I660" s="123"/>
      <c r="J660" s="123"/>
      <c r="K660" s="123"/>
    </row>
    <row r="661" spans="1:11" ht="15.75" x14ac:dyDescent="0.25">
      <c r="A661" s="204"/>
      <c r="B661" s="204" t="s">
        <v>843</v>
      </c>
      <c r="C661" s="205" t="s">
        <v>1032</v>
      </c>
      <c r="D661" s="206">
        <v>8.6999999999999993</v>
      </c>
      <c r="E661" s="205" t="s">
        <v>437</v>
      </c>
      <c r="F661" s="203">
        <f t="shared" si="10"/>
        <v>8.6999999999999993</v>
      </c>
      <c r="G661" s="123"/>
      <c r="H661" s="123"/>
      <c r="I661" s="123"/>
      <c r="J661" s="123"/>
      <c r="K661" s="123"/>
    </row>
    <row r="662" spans="1:11" ht="15.75" x14ac:dyDescent="0.25">
      <c r="A662" s="204"/>
      <c r="B662" s="204" t="s">
        <v>1033</v>
      </c>
      <c r="C662" s="205" t="s">
        <v>1034</v>
      </c>
      <c r="D662" s="206">
        <v>25.1</v>
      </c>
      <c r="E662" s="205" t="s">
        <v>437</v>
      </c>
      <c r="F662" s="203">
        <f t="shared" si="10"/>
        <v>25.1</v>
      </c>
      <c r="G662" s="123"/>
      <c r="H662" s="123"/>
      <c r="I662" s="123"/>
      <c r="J662" s="123"/>
      <c r="K662" s="123"/>
    </row>
    <row r="663" spans="1:11" ht="15.75" x14ac:dyDescent="0.25">
      <c r="A663" s="204"/>
      <c r="B663" s="204" t="s">
        <v>1035</v>
      </c>
      <c r="C663" s="205" t="s">
        <v>1036</v>
      </c>
      <c r="D663" s="206">
        <v>13</v>
      </c>
      <c r="E663" s="205" t="s">
        <v>440</v>
      </c>
      <c r="F663" s="203">
        <f t="shared" si="10"/>
        <v>26</v>
      </c>
      <c r="G663" s="123"/>
      <c r="H663" s="123"/>
      <c r="I663" s="123"/>
      <c r="J663" s="123"/>
      <c r="K663" s="123"/>
    </row>
    <row r="664" spans="1:11" ht="15.75" x14ac:dyDescent="0.25">
      <c r="A664" s="204"/>
      <c r="B664" s="204" t="s">
        <v>1037</v>
      </c>
      <c r="C664" s="205" t="s">
        <v>1038</v>
      </c>
      <c r="D664" s="206">
        <v>10.5</v>
      </c>
      <c r="E664" s="205" t="s">
        <v>440</v>
      </c>
      <c r="F664" s="203">
        <f t="shared" si="10"/>
        <v>21</v>
      </c>
      <c r="G664" s="123"/>
      <c r="H664" s="123"/>
      <c r="I664" s="123"/>
      <c r="J664" s="123"/>
      <c r="K664" s="123"/>
    </row>
    <row r="665" spans="1:11" ht="15.75" x14ac:dyDescent="0.25">
      <c r="A665" s="204"/>
      <c r="B665" s="204" t="s">
        <v>1039</v>
      </c>
      <c r="C665" s="205" t="s">
        <v>1040</v>
      </c>
      <c r="D665" s="206">
        <v>1.3</v>
      </c>
      <c r="E665" s="205" t="s">
        <v>440</v>
      </c>
      <c r="F665" s="203">
        <f t="shared" si="10"/>
        <v>2.6</v>
      </c>
      <c r="G665" s="123"/>
      <c r="H665" s="123"/>
      <c r="I665" s="123"/>
      <c r="J665" s="123"/>
      <c r="K665" s="123"/>
    </row>
    <row r="666" spans="1:11" ht="15.75" x14ac:dyDescent="0.25">
      <c r="A666" s="204"/>
      <c r="B666" s="204" t="s">
        <v>1041</v>
      </c>
      <c r="C666" s="205" t="s">
        <v>1042</v>
      </c>
      <c r="D666" s="206">
        <v>1.3</v>
      </c>
      <c r="E666" s="205" t="s">
        <v>440</v>
      </c>
      <c r="F666" s="203">
        <f t="shared" si="10"/>
        <v>2.6</v>
      </c>
      <c r="G666" s="123"/>
      <c r="H666" s="123"/>
      <c r="I666" s="123"/>
      <c r="J666" s="123"/>
      <c r="K666" s="123"/>
    </row>
    <row r="667" spans="1:11" ht="15.75" x14ac:dyDescent="0.25">
      <c r="A667" s="204"/>
      <c r="B667" s="204" t="s">
        <v>1043</v>
      </c>
      <c r="C667" s="205" t="s">
        <v>1044</v>
      </c>
      <c r="D667" s="206">
        <v>8.9</v>
      </c>
      <c r="E667" s="205" t="s">
        <v>440</v>
      </c>
      <c r="F667" s="203">
        <f t="shared" si="10"/>
        <v>17.8</v>
      </c>
      <c r="G667" s="123"/>
      <c r="H667" s="123"/>
      <c r="I667" s="123"/>
      <c r="J667" s="123"/>
      <c r="K667" s="123"/>
    </row>
    <row r="668" spans="1:11" ht="15.75" x14ac:dyDescent="0.25">
      <c r="A668" s="204"/>
      <c r="B668" s="204" t="s">
        <v>1045</v>
      </c>
      <c r="C668" s="205" t="s">
        <v>1046</v>
      </c>
      <c r="D668" s="206">
        <v>1.3</v>
      </c>
      <c r="E668" s="205" t="s">
        <v>440</v>
      </c>
      <c r="F668" s="203">
        <f t="shared" si="10"/>
        <v>2.6</v>
      </c>
      <c r="G668" s="123"/>
      <c r="H668" s="123"/>
      <c r="I668" s="123"/>
      <c r="J668" s="123"/>
      <c r="K668" s="123"/>
    </row>
    <row r="669" spans="1:11" ht="15.75" x14ac:dyDescent="0.25">
      <c r="A669" s="204"/>
      <c r="B669" s="204" t="s">
        <v>1047</v>
      </c>
      <c r="C669" s="205" t="s">
        <v>1048</v>
      </c>
      <c r="D669" s="206">
        <v>1.3</v>
      </c>
      <c r="E669" s="205" t="s">
        <v>440</v>
      </c>
      <c r="F669" s="203">
        <f t="shared" si="10"/>
        <v>2.6</v>
      </c>
      <c r="G669" s="123"/>
      <c r="H669" s="123"/>
      <c r="I669" s="123"/>
      <c r="J669" s="123"/>
      <c r="K669" s="123"/>
    </row>
    <row r="670" spans="1:11" ht="15.75" x14ac:dyDescent="0.25">
      <c r="A670" s="208" t="s">
        <v>3945</v>
      </c>
      <c r="B670" s="204" t="s">
        <v>1049</v>
      </c>
      <c r="C670" s="205" t="s">
        <v>1050</v>
      </c>
      <c r="D670" s="206">
        <v>6.9</v>
      </c>
      <c r="E670" s="205" t="s">
        <v>437</v>
      </c>
      <c r="F670" s="203">
        <f t="shared" si="10"/>
        <v>6.9</v>
      </c>
      <c r="G670" s="123"/>
      <c r="H670" s="123"/>
      <c r="I670" s="123"/>
      <c r="J670" s="123"/>
      <c r="K670" s="123"/>
    </row>
    <row r="671" spans="1:11" ht="15.75" x14ac:dyDescent="0.25">
      <c r="A671" s="204"/>
      <c r="B671" s="204" t="s">
        <v>1051</v>
      </c>
      <c r="C671" s="205" t="s">
        <v>1052</v>
      </c>
      <c r="D671" s="206">
        <v>18.899999999999999</v>
      </c>
      <c r="E671" s="205" t="s">
        <v>589</v>
      </c>
      <c r="F671" s="203">
        <f t="shared" si="10"/>
        <v>8.1</v>
      </c>
      <c r="G671" s="123"/>
      <c r="H671" s="123"/>
      <c r="I671" s="123"/>
      <c r="J671" s="123"/>
      <c r="K671" s="123"/>
    </row>
    <row r="672" spans="1:11" ht="15.75" x14ac:dyDescent="0.25">
      <c r="A672" s="204"/>
      <c r="B672" s="204" t="s">
        <v>1053</v>
      </c>
      <c r="C672" s="205" t="s">
        <v>4233</v>
      </c>
      <c r="D672" s="206">
        <v>20</v>
      </c>
      <c r="E672" s="205" t="s">
        <v>589</v>
      </c>
      <c r="F672" s="203">
        <f t="shared" si="10"/>
        <v>8.5714285714285712</v>
      </c>
      <c r="G672" s="123"/>
      <c r="H672" s="123"/>
      <c r="I672" s="123"/>
      <c r="J672" s="123"/>
      <c r="K672" s="123"/>
    </row>
    <row r="673" spans="1:11" ht="15.75" x14ac:dyDescent="0.25">
      <c r="A673" s="204"/>
      <c r="B673" s="204" t="s">
        <v>478</v>
      </c>
      <c r="C673" s="205" t="s">
        <v>1054</v>
      </c>
      <c r="D673" s="206">
        <v>12</v>
      </c>
      <c r="E673" s="205" t="s">
        <v>589</v>
      </c>
      <c r="F673" s="203">
        <f t="shared" si="10"/>
        <v>5.1428571428571432</v>
      </c>
      <c r="G673" s="123"/>
      <c r="H673" s="123"/>
      <c r="I673" s="123"/>
      <c r="J673" s="123"/>
      <c r="K673" s="123"/>
    </row>
    <row r="674" spans="1:11" ht="15.75" x14ac:dyDescent="0.25">
      <c r="A674" s="204"/>
      <c r="B674" s="204" t="s">
        <v>1055</v>
      </c>
      <c r="C674" s="205" t="s">
        <v>4234</v>
      </c>
      <c r="D674" s="206">
        <v>16</v>
      </c>
      <c r="E674" s="205" t="s">
        <v>437</v>
      </c>
      <c r="F674" s="203">
        <f t="shared" si="10"/>
        <v>16</v>
      </c>
      <c r="G674" s="123"/>
      <c r="H674" s="123"/>
      <c r="I674" s="123"/>
      <c r="J674" s="123"/>
      <c r="K674" s="123"/>
    </row>
    <row r="675" spans="1:11" ht="15.75" x14ac:dyDescent="0.25">
      <c r="A675" s="204"/>
      <c r="B675" s="204" t="s">
        <v>1056</v>
      </c>
      <c r="C675" s="205" t="s">
        <v>4235</v>
      </c>
      <c r="D675" s="206">
        <v>15.3</v>
      </c>
      <c r="E675" s="205" t="s">
        <v>437</v>
      </c>
      <c r="F675" s="203">
        <f t="shared" si="10"/>
        <v>15.3</v>
      </c>
      <c r="G675" s="123"/>
      <c r="H675" s="123"/>
      <c r="I675" s="123"/>
      <c r="J675" s="123"/>
      <c r="K675" s="123"/>
    </row>
    <row r="676" spans="1:11" ht="15.75" x14ac:dyDescent="0.25">
      <c r="A676" s="208" t="s">
        <v>3946</v>
      </c>
      <c r="B676" s="204" t="s">
        <v>476</v>
      </c>
      <c r="C676" s="205"/>
      <c r="D676" s="206">
        <v>1.8</v>
      </c>
      <c r="E676" s="205" t="s">
        <v>440</v>
      </c>
      <c r="F676" s="203">
        <f t="shared" si="10"/>
        <v>3.6</v>
      </c>
      <c r="G676" s="123"/>
      <c r="H676" s="123"/>
      <c r="I676" s="123"/>
      <c r="J676" s="123"/>
      <c r="K676" s="123"/>
    </row>
    <row r="677" spans="1:11" ht="15.75" x14ac:dyDescent="0.25">
      <c r="A677" s="204"/>
      <c r="B677" s="204" t="s">
        <v>663</v>
      </c>
      <c r="C677" s="205"/>
      <c r="D677" s="206">
        <v>1.1000000000000001</v>
      </c>
      <c r="E677" s="205" t="s">
        <v>440</v>
      </c>
      <c r="F677" s="203">
        <f t="shared" si="10"/>
        <v>2.2000000000000002</v>
      </c>
      <c r="G677" s="123"/>
      <c r="H677" s="123"/>
      <c r="I677" s="123"/>
      <c r="J677" s="123"/>
      <c r="K677" s="123"/>
    </row>
    <row r="678" spans="1:11" ht="15.75" x14ac:dyDescent="0.25">
      <c r="A678" s="208" t="s">
        <v>3947</v>
      </c>
      <c r="B678" s="204" t="s">
        <v>476</v>
      </c>
      <c r="C678" s="205"/>
      <c r="D678" s="206">
        <v>1.8</v>
      </c>
      <c r="E678" s="205" t="s">
        <v>440</v>
      </c>
      <c r="F678" s="203">
        <f t="shared" si="10"/>
        <v>3.6</v>
      </c>
      <c r="G678" s="123"/>
      <c r="H678" s="123"/>
      <c r="I678" s="123"/>
      <c r="J678" s="123"/>
      <c r="K678" s="123"/>
    </row>
    <row r="679" spans="1:11" ht="15.75" x14ac:dyDescent="0.25">
      <c r="A679" s="204"/>
      <c r="B679" s="204" t="s">
        <v>663</v>
      </c>
      <c r="C679" s="205"/>
      <c r="D679" s="206">
        <v>1.1000000000000001</v>
      </c>
      <c r="E679" s="205" t="s">
        <v>440</v>
      </c>
      <c r="F679" s="203">
        <f t="shared" si="10"/>
        <v>2.2000000000000002</v>
      </c>
      <c r="G679" s="123"/>
      <c r="H679" s="123"/>
      <c r="I679" s="123"/>
      <c r="J679" s="123"/>
      <c r="K679" s="123"/>
    </row>
    <row r="680" spans="1:11" ht="15.75" x14ac:dyDescent="0.25">
      <c r="A680" s="204"/>
      <c r="B680" s="204" t="s">
        <v>577</v>
      </c>
      <c r="C680" s="205" t="s">
        <v>1057</v>
      </c>
      <c r="D680" s="206">
        <v>8.4</v>
      </c>
      <c r="E680" s="205" t="s">
        <v>437</v>
      </c>
      <c r="F680" s="203">
        <f t="shared" si="10"/>
        <v>8.4</v>
      </c>
      <c r="G680" s="123"/>
      <c r="H680" s="123"/>
      <c r="I680" s="123"/>
      <c r="J680" s="123"/>
      <c r="K680" s="123"/>
    </row>
    <row r="681" spans="1:11" ht="15.75" x14ac:dyDescent="0.25">
      <c r="A681" s="204"/>
      <c r="B681" s="204" t="s">
        <v>1058</v>
      </c>
      <c r="C681" s="205" t="s">
        <v>4236</v>
      </c>
      <c r="D681" s="206">
        <v>15.7</v>
      </c>
      <c r="E681" s="205" t="s">
        <v>437</v>
      </c>
      <c r="F681" s="203">
        <f t="shared" si="10"/>
        <v>15.7</v>
      </c>
      <c r="G681" s="123"/>
      <c r="H681" s="123"/>
      <c r="I681" s="123"/>
      <c r="J681" s="123"/>
      <c r="K681" s="123"/>
    </row>
    <row r="682" spans="1:11" ht="15.75" x14ac:dyDescent="0.25">
      <c r="A682" s="204"/>
      <c r="B682" s="204" t="s">
        <v>708</v>
      </c>
      <c r="C682" s="205" t="s">
        <v>1059</v>
      </c>
      <c r="D682" s="206">
        <v>3.7</v>
      </c>
      <c r="E682" s="205" t="s">
        <v>437</v>
      </c>
      <c r="F682" s="203">
        <f t="shared" si="10"/>
        <v>3.7</v>
      </c>
      <c r="G682" s="123"/>
      <c r="H682" s="123"/>
      <c r="I682" s="123"/>
      <c r="J682" s="123"/>
      <c r="K682" s="123"/>
    </row>
    <row r="683" spans="1:11" ht="15.75" x14ac:dyDescent="0.25">
      <c r="A683" s="204"/>
      <c r="B683" s="204" t="s">
        <v>511</v>
      </c>
      <c r="C683" s="205" t="s">
        <v>1060</v>
      </c>
      <c r="D683" s="206">
        <v>14.6</v>
      </c>
      <c r="E683" s="205" t="s">
        <v>437</v>
      </c>
      <c r="F683" s="203">
        <f t="shared" si="10"/>
        <v>14.6</v>
      </c>
      <c r="G683" s="123"/>
      <c r="H683" s="123"/>
      <c r="I683" s="123"/>
      <c r="J683" s="123"/>
      <c r="K683" s="123"/>
    </row>
    <row r="684" spans="1:11" ht="15.75" x14ac:dyDescent="0.25">
      <c r="A684" s="204"/>
      <c r="B684" s="204" t="s">
        <v>906</v>
      </c>
      <c r="C684" s="205" t="s">
        <v>4237</v>
      </c>
      <c r="D684" s="206">
        <v>14.5</v>
      </c>
      <c r="E684" s="205" t="s">
        <v>437</v>
      </c>
      <c r="F684" s="203">
        <f t="shared" si="10"/>
        <v>14.5</v>
      </c>
      <c r="G684" s="123"/>
      <c r="H684" s="123"/>
      <c r="I684" s="123"/>
      <c r="J684" s="123"/>
      <c r="K684" s="123"/>
    </row>
    <row r="685" spans="1:11" ht="15.75" x14ac:dyDescent="0.25">
      <c r="A685" s="204"/>
      <c r="B685" s="204" t="s">
        <v>1061</v>
      </c>
      <c r="C685" s="205" t="s">
        <v>4236</v>
      </c>
      <c r="D685" s="206">
        <v>15.2</v>
      </c>
      <c r="E685" s="205" t="s">
        <v>437</v>
      </c>
      <c r="F685" s="203">
        <f t="shared" si="10"/>
        <v>15.2</v>
      </c>
      <c r="G685" s="123"/>
      <c r="H685" s="123"/>
      <c r="I685" s="123"/>
      <c r="J685" s="123"/>
      <c r="K685" s="123"/>
    </row>
    <row r="686" spans="1:11" ht="15.75" x14ac:dyDescent="0.25">
      <c r="A686" s="204"/>
      <c r="B686" s="204" t="s">
        <v>1062</v>
      </c>
      <c r="C686" s="205" t="s">
        <v>4237</v>
      </c>
      <c r="D686" s="206">
        <v>16.600000000000001</v>
      </c>
      <c r="E686" s="205" t="s">
        <v>437</v>
      </c>
      <c r="F686" s="203">
        <f t="shared" si="10"/>
        <v>16.600000000000001</v>
      </c>
      <c r="G686" s="123"/>
      <c r="H686" s="123"/>
      <c r="I686" s="123"/>
      <c r="J686" s="123"/>
      <c r="K686" s="123"/>
    </row>
    <row r="687" spans="1:11" ht="15.75" x14ac:dyDescent="0.25">
      <c r="A687" s="204"/>
      <c r="B687" s="204" t="s">
        <v>874</v>
      </c>
      <c r="C687" s="205" t="s">
        <v>1063</v>
      </c>
      <c r="D687" s="206">
        <v>13.1</v>
      </c>
      <c r="E687" s="205" t="s">
        <v>589</v>
      </c>
      <c r="F687" s="203">
        <f t="shared" si="10"/>
        <v>5.6142857142857139</v>
      </c>
      <c r="G687" s="123"/>
      <c r="H687" s="123"/>
      <c r="I687" s="123"/>
      <c r="J687" s="123"/>
      <c r="K687" s="123"/>
    </row>
    <row r="688" spans="1:11" ht="15.75" x14ac:dyDescent="0.25">
      <c r="A688" s="204"/>
      <c r="B688" s="204" t="s">
        <v>1064</v>
      </c>
      <c r="C688" s="205" t="s">
        <v>1065</v>
      </c>
      <c r="D688" s="206">
        <v>14.4</v>
      </c>
      <c r="E688" s="205" t="s">
        <v>437</v>
      </c>
      <c r="F688" s="203">
        <f t="shared" si="10"/>
        <v>14.4</v>
      </c>
      <c r="G688" s="123"/>
      <c r="H688" s="123"/>
      <c r="I688" s="123"/>
      <c r="J688" s="123"/>
      <c r="K688" s="123"/>
    </row>
    <row r="689" spans="1:11" ht="15.75" x14ac:dyDescent="0.25">
      <c r="A689" s="204"/>
      <c r="B689" s="204" t="s">
        <v>1066</v>
      </c>
      <c r="C689" s="205" t="s">
        <v>4240</v>
      </c>
      <c r="D689" s="206">
        <v>15.1</v>
      </c>
      <c r="E689" s="205" t="s">
        <v>437</v>
      </c>
      <c r="F689" s="203">
        <f t="shared" si="10"/>
        <v>15.1</v>
      </c>
      <c r="G689" s="123"/>
      <c r="H689" s="123"/>
      <c r="I689" s="123"/>
      <c r="J689" s="123"/>
      <c r="K689" s="123"/>
    </row>
    <row r="690" spans="1:11" ht="15.75" x14ac:dyDescent="0.25">
      <c r="A690" s="204"/>
      <c r="B690" s="204" t="s">
        <v>842</v>
      </c>
      <c r="C690" s="205" t="s">
        <v>1067</v>
      </c>
      <c r="D690" s="206">
        <v>48</v>
      </c>
      <c r="E690" s="205" t="s">
        <v>437</v>
      </c>
      <c r="F690" s="203">
        <f t="shared" si="10"/>
        <v>48</v>
      </c>
      <c r="G690" s="123"/>
      <c r="H690" s="123"/>
      <c r="I690" s="123"/>
      <c r="J690" s="123"/>
      <c r="K690" s="123"/>
    </row>
    <row r="691" spans="1:11" ht="15.75" x14ac:dyDescent="0.25">
      <c r="A691" s="208" t="s">
        <v>4926</v>
      </c>
      <c r="B691" s="204" t="s">
        <v>4949</v>
      </c>
      <c r="C691" s="205" t="s">
        <v>1068</v>
      </c>
      <c r="D691" s="206">
        <v>16.2</v>
      </c>
      <c r="E691" s="205" t="s">
        <v>701</v>
      </c>
      <c r="F691" s="203">
        <f t="shared" si="10"/>
        <v>48.599999999999994</v>
      </c>
      <c r="G691" s="123"/>
      <c r="H691" s="123"/>
      <c r="I691" s="123"/>
      <c r="J691" s="123"/>
      <c r="K691" s="123"/>
    </row>
    <row r="692" spans="1:11" ht="15.75" x14ac:dyDescent="0.25">
      <c r="A692" s="204"/>
      <c r="B692" s="204" t="s">
        <v>4252</v>
      </c>
      <c r="C692" s="205" t="s">
        <v>1069</v>
      </c>
      <c r="D692" s="206">
        <v>16.899999999999999</v>
      </c>
      <c r="E692" s="205" t="s">
        <v>437</v>
      </c>
      <c r="F692" s="203">
        <f t="shared" si="10"/>
        <v>16.899999999999999</v>
      </c>
      <c r="G692" s="123"/>
      <c r="H692" s="123"/>
      <c r="I692" s="123"/>
      <c r="J692" s="123"/>
      <c r="K692" s="123"/>
    </row>
    <row r="693" spans="1:11" ht="15.75" x14ac:dyDescent="0.25">
      <c r="A693" s="204"/>
      <c r="B693" s="204" t="s">
        <v>4252</v>
      </c>
      <c r="C693" s="205" t="s">
        <v>1070</v>
      </c>
      <c r="D693" s="206">
        <v>15.3</v>
      </c>
      <c r="E693" s="205" t="s">
        <v>589</v>
      </c>
      <c r="F693" s="203">
        <f t="shared" si="10"/>
        <v>6.5571428571428578</v>
      </c>
      <c r="G693" s="123"/>
      <c r="H693" s="123"/>
      <c r="I693" s="123"/>
      <c r="J693" s="123"/>
      <c r="K693" s="123"/>
    </row>
    <row r="694" spans="1:11" ht="15.75" x14ac:dyDescent="0.25">
      <c r="A694" s="204"/>
      <c r="B694" s="204" t="s">
        <v>4950</v>
      </c>
      <c r="C694" s="205" t="s">
        <v>1071</v>
      </c>
      <c r="D694" s="206">
        <v>15.1</v>
      </c>
      <c r="E694" s="205" t="s">
        <v>589</v>
      </c>
      <c r="F694" s="203">
        <f t="shared" ref="F694:F757" si="11">_xlfn.SWITCH(E694,
"1d", D694,
"2d", 2*D694,
"3d", 3*D694,
"4d", 4*D694,
"5d", 5*D694,
"1x tedensko", D694/7,
"2x tedensko", 2*D694/7,
"3x tedensko", 3*D694/7,
"1x mesečno", D694/30,
"2x mesečno", 2*D694/30,
"2x letno", 2*D694/365,
"35 letno", 35*D694/365,
)</f>
        <v>6.4714285714285706</v>
      </c>
      <c r="G694" s="123"/>
      <c r="H694" s="123"/>
      <c r="I694" s="123"/>
      <c r="J694" s="123"/>
      <c r="K694" s="123"/>
    </row>
    <row r="695" spans="1:11" ht="15.75" x14ac:dyDescent="0.25">
      <c r="A695" s="204"/>
      <c r="B695" s="204" t="s">
        <v>1072</v>
      </c>
      <c r="C695" s="205" t="s">
        <v>1073</v>
      </c>
      <c r="D695" s="206">
        <v>14.7</v>
      </c>
      <c r="E695" s="205" t="s">
        <v>437</v>
      </c>
      <c r="F695" s="203">
        <f t="shared" si="11"/>
        <v>14.7</v>
      </c>
      <c r="G695" s="123"/>
      <c r="H695" s="123"/>
      <c r="I695" s="123"/>
      <c r="J695" s="123"/>
      <c r="K695" s="123"/>
    </row>
    <row r="696" spans="1:11" ht="15.75" x14ac:dyDescent="0.25">
      <c r="A696" s="204"/>
      <c r="B696" s="204" t="s">
        <v>1074</v>
      </c>
      <c r="C696" s="205" t="s">
        <v>1075</v>
      </c>
      <c r="D696" s="206">
        <v>15.3</v>
      </c>
      <c r="E696" s="205" t="s">
        <v>437</v>
      </c>
      <c r="F696" s="203">
        <f t="shared" si="11"/>
        <v>15.3</v>
      </c>
      <c r="G696" s="123"/>
      <c r="H696" s="123"/>
      <c r="I696" s="123"/>
      <c r="J696" s="123"/>
      <c r="K696" s="123"/>
    </row>
    <row r="697" spans="1:11" ht="15.75" x14ac:dyDescent="0.25">
      <c r="A697" s="204"/>
      <c r="B697" s="204" t="s">
        <v>1076</v>
      </c>
      <c r="C697" s="205" t="s">
        <v>1077</v>
      </c>
      <c r="D697" s="206">
        <v>16.399999999999999</v>
      </c>
      <c r="E697" s="205" t="s">
        <v>589</v>
      </c>
      <c r="F697" s="203">
        <f t="shared" si="11"/>
        <v>7.0285714285714276</v>
      </c>
      <c r="G697" s="123"/>
      <c r="H697" s="123"/>
      <c r="I697" s="123"/>
      <c r="J697" s="123"/>
      <c r="K697" s="123"/>
    </row>
    <row r="698" spans="1:11" ht="15.75" x14ac:dyDescent="0.25">
      <c r="A698" s="204"/>
      <c r="B698" s="204" t="s">
        <v>1078</v>
      </c>
      <c r="C698" s="205" t="s">
        <v>4248</v>
      </c>
      <c r="D698" s="206">
        <v>15.6</v>
      </c>
      <c r="E698" s="205" t="s">
        <v>437</v>
      </c>
      <c r="F698" s="203">
        <f t="shared" si="11"/>
        <v>15.6</v>
      </c>
      <c r="G698" s="123"/>
      <c r="H698" s="123"/>
      <c r="I698" s="123"/>
      <c r="J698" s="123"/>
      <c r="K698" s="123"/>
    </row>
    <row r="699" spans="1:11" ht="15.75" x14ac:dyDescent="0.25">
      <c r="A699" s="204"/>
      <c r="B699" s="204" t="s">
        <v>1076</v>
      </c>
      <c r="C699" s="205" t="s">
        <v>4247</v>
      </c>
      <c r="D699" s="206">
        <v>16.399999999999999</v>
      </c>
      <c r="E699" s="205" t="s">
        <v>589</v>
      </c>
      <c r="F699" s="203">
        <f t="shared" si="11"/>
        <v>7.0285714285714276</v>
      </c>
      <c r="G699" s="123"/>
      <c r="H699" s="123"/>
      <c r="I699" s="123"/>
      <c r="J699" s="123"/>
      <c r="K699" s="123"/>
    </row>
    <row r="700" spans="1:11" ht="15.75" x14ac:dyDescent="0.25">
      <c r="A700" s="204"/>
      <c r="B700" s="204" t="s">
        <v>1079</v>
      </c>
      <c r="C700" s="205" t="s">
        <v>1080</v>
      </c>
      <c r="D700" s="206">
        <v>14.7</v>
      </c>
      <c r="E700" s="205" t="s">
        <v>437</v>
      </c>
      <c r="F700" s="203">
        <f t="shared" si="11"/>
        <v>14.7</v>
      </c>
      <c r="G700" s="123"/>
      <c r="H700" s="123"/>
      <c r="I700" s="123"/>
      <c r="J700" s="123"/>
      <c r="K700" s="123"/>
    </row>
    <row r="701" spans="1:11" ht="15.75" x14ac:dyDescent="0.25">
      <c r="A701" s="204"/>
      <c r="B701" s="204" t="s">
        <v>902</v>
      </c>
      <c r="C701" s="205" t="s">
        <v>4249</v>
      </c>
      <c r="D701" s="206">
        <v>5.8</v>
      </c>
      <c r="E701" s="205" t="s">
        <v>437</v>
      </c>
      <c r="F701" s="203">
        <f t="shared" si="11"/>
        <v>5.8</v>
      </c>
      <c r="G701" s="123"/>
      <c r="H701" s="123"/>
      <c r="I701" s="123"/>
      <c r="J701" s="123"/>
      <c r="K701" s="123"/>
    </row>
    <row r="702" spans="1:11" ht="15.75" x14ac:dyDescent="0.25">
      <c r="A702" s="204"/>
      <c r="B702" s="204" t="s">
        <v>1081</v>
      </c>
      <c r="C702" s="205" t="s">
        <v>1082</v>
      </c>
      <c r="D702" s="206">
        <v>5.8</v>
      </c>
      <c r="E702" s="205" t="s">
        <v>437</v>
      </c>
      <c r="F702" s="203">
        <f t="shared" si="11"/>
        <v>5.8</v>
      </c>
      <c r="G702" s="123"/>
      <c r="H702" s="123"/>
      <c r="I702" s="123"/>
      <c r="J702" s="123"/>
      <c r="K702" s="123"/>
    </row>
    <row r="703" spans="1:11" ht="15.75" x14ac:dyDescent="0.25">
      <c r="A703" s="204"/>
      <c r="B703" s="204" t="s">
        <v>475</v>
      </c>
      <c r="C703" s="205" t="s">
        <v>1083</v>
      </c>
      <c r="D703" s="206">
        <v>6.4</v>
      </c>
      <c r="E703" s="205" t="s">
        <v>589</v>
      </c>
      <c r="F703" s="203">
        <f t="shared" si="11"/>
        <v>2.7428571428571433</v>
      </c>
      <c r="G703" s="123"/>
      <c r="H703" s="123"/>
      <c r="I703" s="123"/>
      <c r="J703" s="123"/>
      <c r="K703" s="123"/>
    </row>
    <row r="704" spans="1:11" ht="15.75" x14ac:dyDescent="0.25">
      <c r="A704" s="208" t="s">
        <v>3948</v>
      </c>
      <c r="B704" s="204" t="s">
        <v>476</v>
      </c>
      <c r="C704" s="205"/>
      <c r="D704" s="206">
        <v>3.1</v>
      </c>
      <c r="E704" s="205" t="s">
        <v>589</v>
      </c>
      <c r="F704" s="203">
        <f t="shared" si="11"/>
        <v>1.3285714285714287</v>
      </c>
      <c r="G704" s="123"/>
      <c r="H704" s="123"/>
      <c r="I704" s="123"/>
      <c r="J704" s="123"/>
      <c r="K704" s="123"/>
    </row>
    <row r="705" spans="1:11" ht="15.75" x14ac:dyDescent="0.25">
      <c r="A705" s="204"/>
      <c r="B705" s="204" t="s">
        <v>475</v>
      </c>
      <c r="C705" s="205"/>
      <c r="D705" s="206">
        <v>10.5</v>
      </c>
      <c r="E705" s="205" t="s">
        <v>589</v>
      </c>
      <c r="F705" s="203">
        <f t="shared" si="11"/>
        <v>4.5</v>
      </c>
      <c r="G705" s="123"/>
      <c r="H705" s="123"/>
      <c r="I705" s="123"/>
      <c r="J705" s="123"/>
      <c r="K705" s="123"/>
    </row>
    <row r="706" spans="1:11" ht="15.75" x14ac:dyDescent="0.25">
      <c r="A706" s="204"/>
      <c r="B706" s="204" t="s">
        <v>1084</v>
      </c>
      <c r="C706" s="205" t="s">
        <v>1085</v>
      </c>
      <c r="D706" s="206">
        <v>1.8</v>
      </c>
      <c r="E706" s="205" t="s">
        <v>440</v>
      </c>
      <c r="F706" s="203">
        <f t="shared" si="11"/>
        <v>3.6</v>
      </c>
      <c r="G706" s="123"/>
      <c r="H706" s="123"/>
      <c r="I706" s="123"/>
      <c r="J706" s="123"/>
      <c r="K706" s="123"/>
    </row>
    <row r="707" spans="1:11" ht="15.75" x14ac:dyDescent="0.25">
      <c r="A707" s="204"/>
      <c r="B707" s="204" t="s">
        <v>1086</v>
      </c>
      <c r="C707" s="205" t="s">
        <v>1087</v>
      </c>
      <c r="D707" s="206">
        <v>2</v>
      </c>
      <c r="E707" s="205" t="s">
        <v>440</v>
      </c>
      <c r="F707" s="203">
        <f t="shared" si="11"/>
        <v>4</v>
      </c>
      <c r="G707" s="123"/>
      <c r="H707" s="123"/>
      <c r="I707" s="123"/>
      <c r="J707" s="123"/>
      <c r="K707" s="123"/>
    </row>
    <row r="708" spans="1:11" ht="15.75" x14ac:dyDescent="0.25">
      <c r="A708" s="204"/>
      <c r="B708" s="204" t="s">
        <v>1088</v>
      </c>
      <c r="C708" s="205" t="s">
        <v>4250</v>
      </c>
      <c r="D708" s="206">
        <v>13.4</v>
      </c>
      <c r="E708" s="205" t="s">
        <v>437</v>
      </c>
      <c r="F708" s="203">
        <f t="shared" si="11"/>
        <v>13.4</v>
      </c>
      <c r="G708" s="123"/>
      <c r="H708" s="123"/>
      <c r="I708" s="123"/>
      <c r="J708" s="123"/>
      <c r="K708" s="123"/>
    </row>
    <row r="709" spans="1:11" ht="15.75" x14ac:dyDescent="0.25">
      <c r="A709" s="204"/>
      <c r="B709" s="204" t="s">
        <v>1089</v>
      </c>
      <c r="C709" s="205" t="s">
        <v>1090</v>
      </c>
      <c r="D709" s="206">
        <v>1.8</v>
      </c>
      <c r="E709" s="205" t="s">
        <v>440</v>
      </c>
      <c r="F709" s="203">
        <f t="shared" si="11"/>
        <v>3.6</v>
      </c>
      <c r="G709" s="123"/>
      <c r="H709" s="123"/>
      <c r="I709" s="123"/>
      <c r="J709" s="123"/>
      <c r="K709" s="123"/>
    </row>
    <row r="710" spans="1:11" ht="15.75" x14ac:dyDescent="0.25">
      <c r="A710" s="204"/>
      <c r="B710" s="204" t="s">
        <v>1091</v>
      </c>
      <c r="C710" s="205" t="s">
        <v>1092</v>
      </c>
      <c r="D710" s="206">
        <v>1.8</v>
      </c>
      <c r="E710" s="205" t="s">
        <v>440</v>
      </c>
      <c r="F710" s="203">
        <f t="shared" si="11"/>
        <v>3.6</v>
      </c>
      <c r="G710" s="123"/>
      <c r="H710" s="123"/>
      <c r="I710" s="123"/>
      <c r="J710" s="123"/>
      <c r="K710" s="123"/>
    </row>
    <row r="711" spans="1:11" ht="15.75" x14ac:dyDescent="0.25">
      <c r="A711" s="204"/>
      <c r="B711" s="204" t="s">
        <v>577</v>
      </c>
      <c r="C711" s="205" t="s">
        <v>1093</v>
      </c>
      <c r="D711" s="206">
        <v>2.5</v>
      </c>
      <c r="E711" s="205" t="s">
        <v>437</v>
      </c>
      <c r="F711" s="203">
        <f t="shared" si="11"/>
        <v>2.5</v>
      </c>
      <c r="G711" s="123"/>
      <c r="H711" s="123"/>
      <c r="I711" s="123"/>
      <c r="J711" s="123"/>
      <c r="K711" s="123"/>
    </row>
    <row r="712" spans="1:11" ht="15.75" x14ac:dyDescent="0.25">
      <c r="A712" s="204"/>
      <c r="B712" s="204" t="s">
        <v>859</v>
      </c>
      <c r="C712" s="205" t="s">
        <v>1094</v>
      </c>
      <c r="D712" s="206">
        <v>52</v>
      </c>
      <c r="E712" s="205" t="s">
        <v>437</v>
      </c>
      <c r="F712" s="203">
        <f t="shared" si="11"/>
        <v>52</v>
      </c>
      <c r="G712" s="123"/>
      <c r="H712" s="123"/>
      <c r="I712" s="123"/>
      <c r="J712" s="123"/>
      <c r="K712" s="123"/>
    </row>
    <row r="713" spans="1:11" ht="15.75" x14ac:dyDescent="0.25">
      <c r="A713" s="208" t="s">
        <v>1095</v>
      </c>
      <c r="B713" s="204" t="s">
        <v>890</v>
      </c>
      <c r="C713" s="205"/>
      <c r="D713" s="206">
        <v>235</v>
      </c>
      <c r="E713" s="205" t="s">
        <v>440</v>
      </c>
      <c r="F713" s="203">
        <f t="shared" si="11"/>
        <v>470</v>
      </c>
      <c r="G713" s="123"/>
      <c r="H713" s="123"/>
      <c r="I713" s="123"/>
      <c r="J713" s="123"/>
      <c r="K713" s="123"/>
    </row>
    <row r="714" spans="1:11" ht="15.75" x14ac:dyDescent="0.25">
      <c r="A714" s="204"/>
      <c r="B714" s="204" t="s">
        <v>1096</v>
      </c>
      <c r="C714" s="205"/>
      <c r="D714" s="206">
        <v>10.8</v>
      </c>
      <c r="E714" s="205" t="s">
        <v>440</v>
      </c>
      <c r="F714" s="203">
        <f t="shared" si="11"/>
        <v>21.6</v>
      </c>
      <c r="G714" s="123"/>
      <c r="H714" s="123"/>
      <c r="I714" s="123"/>
      <c r="J714" s="123"/>
      <c r="K714" s="123"/>
    </row>
    <row r="715" spans="1:11" ht="15.75" x14ac:dyDescent="0.25">
      <c r="A715" s="204"/>
      <c r="B715" s="204" t="s">
        <v>1097</v>
      </c>
      <c r="C715" s="205"/>
      <c r="D715" s="206">
        <v>9.6999999999999993</v>
      </c>
      <c r="E715" s="205" t="s">
        <v>440</v>
      </c>
      <c r="F715" s="203">
        <f t="shared" si="11"/>
        <v>19.399999999999999</v>
      </c>
      <c r="G715" s="123"/>
      <c r="H715" s="123"/>
      <c r="I715" s="123"/>
      <c r="J715" s="123"/>
      <c r="K715" s="123"/>
    </row>
    <row r="716" spans="1:11" ht="15.75" x14ac:dyDescent="0.25">
      <c r="A716" s="204"/>
      <c r="B716" s="204" t="s">
        <v>1098</v>
      </c>
      <c r="C716" s="205"/>
      <c r="D716" s="206">
        <v>20</v>
      </c>
      <c r="E716" s="205" t="s">
        <v>589</v>
      </c>
      <c r="F716" s="203">
        <f t="shared" si="11"/>
        <v>8.5714285714285712</v>
      </c>
      <c r="G716" s="123"/>
      <c r="H716" s="123"/>
      <c r="I716" s="123"/>
      <c r="J716" s="123"/>
      <c r="K716" s="123"/>
    </row>
    <row r="717" spans="1:11" ht="15.75" x14ac:dyDescent="0.25">
      <c r="A717" s="204"/>
      <c r="B717" s="204" t="s">
        <v>1099</v>
      </c>
      <c r="C717" s="205" t="s">
        <v>1100</v>
      </c>
      <c r="D717" s="206">
        <v>4.9000000000000004</v>
      </c>
      <c r="E717" s="205" t="s">
        <v>623</v>
      </c>
      <c r="F717" s="203">
        <f t="shared" si="11"/>
        <v>2.6849315068493154E-2</v>
      </c>
      <c r="G717" s="123"/>
      <c r="H717" s="123"/>
      <c r="I717" s="123"/>
      <c r="J717" s="123"/>
      <c r="K717" s="123"/>
    </row>
    <row r="718" spans="1:11" ht="15.75" x14ac:dyDescent="0.25">
      <c r="A718" s="204"/>
      <c r="B718" s="204" t="s">
        <v>1101</v>
      </c>
      <c r="C718" s="205" t="s">
        <v>1102</v>
      </c>
      <c r="D718" s="206">
        <v>3.5</v>
      </c>
      <c r="E718" s="205" t="s">
        <v>623</v>
      </c>
      <c r="F718" s="203">
        <f t="shared" si="11"/>
        <v>1.9178082191780823E-2</v>
      </c>
      <c r="G718" s="123"/>
      <c r="H718" s="123"/>
      <c r="I718" s="123"/>
      <c r="J718" s="123"/>
      <c r="K718" s="123"/>
    </row>
    <row r="719" spans="1:11" ht="15.75" x14ac:dyDescent="0.25">
      <c r="A719" s="208" t="s">
        <v>3949</v>
      </c>
      <c r="B719" s="204" t="s">
        <v>896</v>
      </c>
      <c r="C719" s="205"/>
      <c r="D719" s="206">
        <v>5.2</v>
      </c>
      <c r="E719" s="205" t="s">
        <v>448</v>
      </c>
      <c r="F719" s="203">
        <f t="shared" si="11"/>
        <v>20.8</v>
      </c>
      <c r="G719" s="123"/>
      <c r="H719" s="123"/>
      <c r="I719" s="123"/>
      <c r="J719" s="123"/>
      <c r="K719" s="123"/>
    </row>
    <row r="720" spans="1:11" ht="15.75" x14ac:dyDescent="0.25">
      <c r="A720" s="204"/>
      <c r="B720" s="204" t="s">
        <v>659</v>
      </c>
      <c r="C720" s="205"/>
      <c r="D720" s="206">
        <v>1</v>
      </c>
      <c r="E720" s="205" t="s">
        <v>448</v>
      </c>
      <c r="F720" s="203">
        <f t="shared" si="11"/>
        <v>4</v>
      </c>
      <c r="G720" s="123"/>
      <c r="H720" s="123"/>
      <c r="I720" s="123"/>
      <c r="J720" s="123"/>
      <c r="K720" s="123"/>
    </row>
    <row r="721" spans="1:11" ht="15.75" x14ac:dyDescent="0.25">
      <c r="A721" s="204"/>
      <c r="B721" s="204" t="s">
        <v>660</v>
      </c>
      <c r="C721" s="205"/>
      <c r="D721" s="206">
        <v>1</v>
      </c>
      <c r="E721" s="205" t="s">
        <v>448</v>
      </c>
      <c r="F721" s="203">
        <f t="shared" si="11"/>
        <v>4</v>
      </c>
      <c r="G721" s="123"/>
      <c r="H721" s="123"/>
      <c r="I721" s="123"/>
      <c r="J721" s="123"/>
      <c r="K721" s="123"/>
    </row>
    <row r="722" spans="1:11" ht="15.75" x14ac:dyDescent="0.25">
      <c r="A722" s="208" t="s">
        <v>3950</v>
      </c>
      <c r="B722" s="204" t="s">
        <v>476</v>
      </c>
      <c r="C722" s="205"/>
      <c r="D722" s="206">
        <v>4.2</v>
      </c>
      <c r="E722" s="205" t="s">
        <v>448</v>
      </c>
      <c r="F722" s="203">
        <f t="shared" si="11"/>
        <v>16.8</v>
      </c>
      <c r="G722" s="123"/>
      <c r="H722" s="123"/>
      <c r="I722" s="123"/>
      <c r="J722" s="123"/>
      <c r="K722" s="123"/>
    </row>
    <row r="723" spans="1:11" ht="15.75" x14ac:dyDescent="0.25">
      <c r="A723" s="204"/>
      <c r="B723" s="204" t="s">
        <v>659</v>
      </c>
      <c r="C723" s="205"/>
      <c r="D723" s="206">
        <v>1</v>
      </c>
      <c r="E723" s="205" t="s">
        <v>448</v>
      </c>
      <c r="F723" s="203">
        <f t="shared" si="11"/>
        <v>4</v>
      </c>
      <c r="G723" s="123"/>
      <c r="H723" s="123"/>
      <c r="I723" s="123"/>
      <c r="J723" s="123"/>
      <c r="K723" s="123"/>
    </row>
    <row r="724" spans="1:11" ht="15.75" x14ac:dyDescent="0.25">
      <c r="A724" s="204"/>
      <c r="B724" s="204" t="s">
        <v>660</v>
      </c>
      <c r="C724" s="205"/>
      <c r="D724" s="206">
        <v>1</v>
      </c>
      <c r="E724" s="205" t="s">
        <v>448</v>
      </c>
      <c r="F724" s="203">
        <f t="shared" si="11"/>
        <v>4</v>
      </c>
      <c r="G724" s="123"/>
      <c r="H724" s="123"/>
      <c r="I724" s="123"/>
      <c r="J724" s="123"/>
      <c r="K724" s="123"/>
    </row>
    <row r="725" spans="1:11" ht="15.75" x14ac:dyDescent="0.25">
      <c r="A725" s="204"/>
      <c r="B725" s="204" t="s">
        <v>684</v>
      </c>
      <c r="C725" s="205"/>
      <c r="D725" s="206">
        <v>1</v>
      </c>
      <c r="E725" s="205" t="s">
        <v>448</v>
      </c>
      <c r="F725" s="203">
        <f t="shared" si="11"/>
        <v>4</v>
      </c>
      <c r="G725" s="123"/>
      <c r="H725" s="123"/>
      <c r="I725" s="123"/>
      <c r="J725" s="123"/>
      <c r="K725" s="123"/>
    </row>
    <row r="726" spans="1:11" ht="15.75" x14ac:dyDescent="0.25">
      <c r="A726" s="204"/>
      <c r="B726" s="204" t="s">
        <v>1103</v>
      </c>
      <c r="C726" s="205" t="s">
        <v>1104</v>
      </c>
      <c r="D726" s="206">
        <v>4.4000000000000004</v>
      </c>
      <c r="E726" s="205" t="s">
        <v>701</v>
      </c>
      <c r="F726" s="203">
        <f t="shared" si="11"/>
        <v>13.200000000000001</v>
      </c>
      <c r="G726" s="123"/>
      <c r="H726" s="123"/>
      <c r="I726" s="123"/>
      <c r="J726" s="123"/>
      <c r="K726" s="123"/>
    </row>
    <row r="727" spans="1:11" ht="15.75" x14ac:dyDescent="0.25">
      <c r="A727" s="204"/>
      <c r="B727" s="204" t="s">
        <v>698</v>
      </c>
      <c r="C727" s="205"/>
      <c r="D727" s="206">
        <v>1</v>
      </c>
      <c r="E727" s="205" t="s">
        <v>627</v>
      </c>
      <c r="F727" s="203">
        <f t="shared" si="11"/>
        <v>0.14285714285714285</v>
      </c>
      <c r="G727" s="123"/>
      <c r="H727" s="123"/>
      <c r="I727" s="123"/>
      <c r="J727" s="123"/>
      <c r="K727" s="123"/>
    </row>
    <row r="728" spans="1:11" ht="15.75" x14ac:dyDescent="0.25">
      <c r="A728" s="208" t="s">
        <v>0</v>
      </c>
      <c r="B728" s="204" t="s">
        <v>1105</v>
      </c>
      <c r="C728" s="205"/>
      <c r="D728" s="206">
        <v>93.5</v>
      </c>
      <c r="E728" s="205" t="s">
        <v>589</v>
      </c>
      <c r="F728" s="203">
        <f t="shared" si="11"/>
        <v>40.071428571428569</v>
      </c>
      <c r="G728" s="123"/>
      <c r="H728" s="123"/>
      <c r="I728" s="123"/>
      <c r="J728" s="123"/>
      <c r="K728" s="123"/>
    </row>
    <row r="729" spans="1:11" ht="15.75" x14ac:dyDescent="0.25">
      <c r="A729" s="208" t="s">
        <v>3959</v>
      </c>
      <c r="B729" s="204" t="s">
        <v>896</v>
      </c>
      <c r="C729" s="205"/>
      <c r="D729" s="206">
        <v>6</v>
      </c>
      <c r="E729" s="205" t="s">
        <v>440</v>
      </c>
      <c r="F729" s="203">
        <f t="shared" si="11"/>
        <v>12</v>
      </c>
      <c r="G729" s="123"/>
      <c r="H729" s="123"/>
      <c r="I729" s="123"/>
      <c r="J729" s="123"/>
      <c r="K729" s="123"/>
    </row>
    <row r="730" spans="1:11" ht="15.75" x14ac:dyDescent="0.25">
      <c r="A730" s="204"/>
      <c r="B730" s="204" t="s">
        <v>663</v>
      </c>
      <c r="C730" s="205"/>
      <c r="D730" s="206">
        <v>1</v>
      </c>
      <c r="E730" s="205" t="s">
        <v>440</v>
      </c>
      <c r="F730" s="203">
        <f t="shared" si="11"/>
        <v>2</v>
      </c>
      <c r="G730" s="123"/>
      <c r="H730" s="123"/>
      <c r="I730" s="123"/>
      <c r="J730" s="123"/>
      <c r="K730" s="123"/>
    </row>
    <row r="731" spans="1:11" ht="15.75" x14ac:dyDescent="0.25">
      <c r="A731" s="204"/>
      <c r="B731" s="204" t="s">
        <v>1106</v>
      </c>
      <c r="C731" s="205" t="s">
        <v>1107</v>
      </c>
      <c r="D731" s="206">
        <v>2.8</v>
      </c>
      <c r="E731" s="205" t="s">
        <v>437</v>
      </c>
      <c r="F731" s="203">
        <f t="shared" si="11"/>
        <v>2.8</v>
      </c>
      <c r="G731" s="123"/>
      <c r="H731" s="123"/>
      <c r="I731" s="123"/>
      <c r="J731" s="123"/>
      <c r="K731" s="123"/>
    </row>
    <row r="732" spans="1:11" ht="15.75" x14ac:dyDescent="0.25">
      <c r="A732" s="208" t="s">
        <v>3956</v>
      </c>
      <c r="B732" s="204" t="s">
        <v>476</v>
      </c>
      <c r="C732" s="205"/>
      <c r="D732" s="206">
        <v>4.4000000000000004</v>
      </c>
      <c r="E732" s="205" t="s">
        <v>440</v>
      </c>
      <c r="F732" s="203">
        <f t="shared" si="11"/>
        <v>8.8000000000000007</v>
      </c>
      <c r="G732" s="123"/>
      <c r="H732" s="123"/>
      <c r="I732" s="123"/>
      <c r="J732" s="123"/>
      <c r="K732" s="123"/>
    </row>
    <row r="733" spans="1:11" ht="15.75" x14ac:dyDescent="0.25">
      <c r="A733" s="204"/>
      <c r="B733" s="204" t="s">
        <v>659</v>
      </c>
      <c r="C733" s="205"/>
      <c r="D733" s="206">
        <v>1</v>
      </c>
      <c r="E733" s="205" t="s">
        <v>440</v>
      </c>
      <c r="F733" s="203">
        <f t="shared" si="11"/>
        <v>2</v>
      </c>
      <c r="G733" s="123"/>
      <c r="H733" s="123"/>
      <c r="I733" s="123"/>
      <c r="J733" s="123"/>
      <c r="K733" s="123"/>
    </row>
    <row r="734" spans="1:11" ht="15.75" x14ac:dyDescent="0.25">
      <c r="A734" s="204"/>
      <c r="B734" s="204" t="s">
        <v>660</v>
      </c>
      <c r="C734" s="205"/>
      <c r="D734" s="206">
        <v>1</v>
      </c>
      <c r="E734" s="205" t="s">
        <v>440</v>
      </c>
      <c r="F734" s="203">
        <f t="shared" si="11"/>
        <v>2</v>
      </c>
      <c r="G734" s="123"/>
      <c r="H734" s="123"/>
      <c r="I734" s="123"/>
      <c r="J734" s="123"/>
      <c r="K734" s="123"/>
    </row>
    <row r="735" spans="1:11" ht="15.75" x14ac:dyDescent="0.25">
      <c r="A735" s="208" t="s">
        <v>1109</v>
      </c>
      <c r="B735" s="204" t="s">
        <v>1110</v>
      </c>
      <c r="C735" s="205"/>
      <c r="D735" s="206">
        <v>93.5</v>
      </c>
      <c r="E735" s="205" t="s">
        <v>589</v>
      </c>
      <c r="F735" s="203">
        <f t="shared" si="11"/>
        <v>40.071428571428569</v>
      </c>
      <c r="G735" s="123"/>
      <c r="H735" s="123"/>
      <c r="I735" s="123"/>
      <c r="J735" s="123"/>
      <c r="K735" s="123"/>
    </row>
    <row r="736" spans="1:11" ht="15.75" x14ac:dyDescent="0.25">
      <c r="A736" s="208" t="s">
        <v>3957</v>
      </c>
      <c r="B736" s="204" t="s">
        <v>896</v>
      </c>
      <c r="C736" s="205"/>
      <c r="D736" s="206">
        <v>6</v>
      </c>
      <c r="E736" s="205" t="s">
        <v>440</v>
      </c>
      <c r="F736" s="203">
        <f t="shared" si="11"/>
        <v>12</v>
      </c>
      <c r="G736" s="123"/>
      <c r="H736" s="123"/>
      <c r="I736" s="123"/>
      <c r="J736" s="123"/>
      <c r="K736" s="123"/>
    </row>
    <row r="737" spans="1:11" ht="15.75" x14ac:dyDescent="0.25">
      <c r="A737" s="204"/>
      <c r="B737" s="204" t="s">
        <v>663</v>
      </c>
      <c r="C737" s="205"/>
      <c r="D737" s="206">
        <v>1</v>
      </c>
      <c r="E737" s="205" t="s">
        <v>440</v>
      </c>
      <c r="F737" s="203">
        <f t="shared" si="11"/>
        <v>2</v>
      </c>
      <c r="G737" s="123"/>
      <c r="H737" s="123"/>
      <c r="I737" s="123"/>
      <c r="J737" s="123"/>
      <c r="K737" s="123"/>
    </row>
    <row r="738" spans="1:11" ht="15.75" x14ac:dyDescent="0.25">
      <c r="A738" s="208" t="s">
        <v>1108</v>
      </c>
      <c r="B738" s="204" t="s">
        <v>476</v>
      </c>
      <c r="C738" s="205"/>
      <c r="D738" s="206">
        <v>4.4000000000000004</v>
      </c>
      <c r="E738" s="205" t="s">
        <v>440</v>
      </c>
      <c r="F738" s="203">
        <f t="shared" si="11"/>
        <v>8.8000000000000007</v>
      </c>
      <c r="G738" s="123"/>
      <c r="H738" s="123"/>
      <c r="I738" s="123"/>
      <c r="J738" s="123"/>
      <c r="K738" s="123"/>
    </row>
    <row r="739" spans="1:11" ht="15.75" x14ac:dyDescent="0.25">
      <c r="A739" s="204"/>
      <c r="B739" s="204" t="s">
        <v>659</v>
      </c>
      <c r="C739" s="205"/>
      <c r="D739" s="206">
        <v>1</v>
      </c>
      <c r="E739" s="205" t="s">
        <v>440</v>
      </c>
      <c r="F739" s="203">
        <f t="shared" si="11"/>
        <v>2</v>
      </c>
      <c r="G739" s="123"/>
      <c r="H739" s="123"/>
      <c r="I739" s="123"/>
      <c r="J739" s="123"/>
      <c r="K739" s="123"/>
    </row>
    <row r="740" spans="1:11" ht="15.75" x14ac:dyDescent="0.25">
      <c r="A740" s="204"/>
      <c r="B740" s="204" t="s">
        <v>660</v>
      </c>
      <c r="C740" s="205"/>
      <c r="D740" s="206">
        <v>1</v>
      </c>
      <c r="E740" s="205" t="s">
        <v>440</v>
      </c>
      <c r="F740" s="203">
        <f t="shared" si="11"/>
        <v>2</v>
      </c>
      <c r="G740" s="123"/>
      <c r="H740" s="123"/>
      <c r="I740" s="123"/>
      <c r="J740" s="123"/>
      <c r="K740" s="123"/>
    </row>
    <row r="741" spans="1:11" ht="15.75" x14ac:dyDescent="0.25">
      <c r="A741" s="208" t="s">
        <v>1111</v>
      </c>
      <c r="B741" s="204" t="s">
        <v>1112</v>
      </c>
      <c r="C741" s="205"/>
      <c r="D741" s="206">
        <v>134.69999999999999</v>
      </c>
      <c r="E741" s="205" t="s">
        <v>589</v>
      </c>
      <c r="F741" s="203">
        <f t="shared" si="11"/>
        <v>57.728571428571421</v>
      </c>
      <c r="G741" s="123"/>
      <c r="H741" s="123"/>
      <c r="I741" s="123"/>
      <c r="J741" s="123"/>
      <c r="K741" s="123"/>
    </row>
    <row r="742" spans="1:11" ht="15.75" x14ac:dyDescent="0.25">
      <c r="A742" s="204"/>
      <c r="B742" s="204" t="s">
        <v>1113</v>
      </c>
      <c r="C742" s="205"/>
      <c r="D742" s="206">
        <v>100.1</v>
      </c>
      <c r="E742" s="205" t="s">
        <v>440</v>
      </c>
      <c r="F742" s="203">
        <f t="shared" si="11"/>
        <v>200.2</v>
      </c>
      <c r="G742" s="123"/>
      <c r="H742" s="123"/>
      <c r="I742" s="123"/>
      <c r="J742" s="123"/>
      <c r="K742" s="123"/>
    </row>
    <row r="743" spans="1:11" ht="15.75" x14ac:dyDescent="0.25">
      <c r="A743" s="204"/>
      <c r="B743" s="204" t="s">
        <v>1114</v>
      </c>
      <c r="C743" s="205"/>
      <c r="D743" s="206">
        <v>3.3</v>
      </c>
      <c r="E743" s="205" t="s">
        <v>440</v>
      </c>
      <c r="F743" s="203">
        <f t="shared" si="11"/>
        <v>6.6</v>
      </c>
      <c r="G743" s="123"/>
      <c r="H743" s="123"/>
      <c r="I743" s="123"/>
      <c r="J743" s="123"/>
      <c r="K743" s="123"/>
    </row>
    <row r="744" spans="1:11" ht="15.75" x14ac:dyDescent="0.25">
      <c r="A744" s="204"/>
      <c r="B744" s="204" t="s">
        <v>1115</v>
      </c>
      <c r="C744" s="205"/>
      <c r="D744" s="206">
        <v>3.3</v>
      </c>
      <c r="E744" s="205" t="s">
        <v>440</v>
      </c>
      <c r="F744" s="203">
        <f t="shared" si="11"/>
        <v>6.6</v>
      </c>
      <c r="G744" s="123"/>
      <c r="H744" s="123"/>
      <c r="I744" s="123"/>
      <c r="J744" s="123"/>
      <c r="K744" s="123"/>
    </row>
    <row r="745" spans="1:11" ht="15.75" x14ac:dyDescent="0.25">
      <c r="A745" s="208" t="s">
        <v>1116</v>
      </c>
      <c r="B745" s="204" t="s">
        <v>1117</v>
      </c>
      <c r="C745" s="205"/>
      <c r="D745" s="206">
        <v>23.5</v>
      </c>
      <c r="E745" s="205" t="s">
        <v>437</v>
      </c>
      <c r="F745" s="203">
        <f t="shared" si="11"/>
        <v>23.5</v>
      </c>
      <c r="G745" s="123"/>
      <c r="H745" s="123"/>
      <c r="I745" s="123"/>
      <c r="J745" s="123"/>
      <c r="K745" s="123"/>
    </row>
    <row r="746" spans="1:11" ht="15.75" x14ac:dyDescent="0.25">
      <c r="A746" s="204"/>
      <c r="B746" s="204" t="s">
        <v>1118</v>
      </c>
      <c r="C746" s="205" t="s">
        <v>1119</v>
      </c>
      <c r="D746" s="206">
        <v>23</v>
      </c>
      <c r="E746" s="205" t="s">
        <v>623</v>
      </c>
      <c r="F746" s="203">
        <f t="shared" si="11"/>
        <v>0.12602739726027398</v>
      </c>
      <c r="G746" s="123"/>
      <c r="H746" s="123"/>
      <c r="I746" s="123"/>
      <c r="J746" s="123"/>
      <c r="K746" s="123"/>
    </row>
    <row r="747" spans="1:11" ht="15.75" x14ac:dyDescent="0.25">
      <c r="A747" s="204"/>
      <c r="B747" s="204" t="s">
        <v>1120</v>
      </c>
      <c r="C747" s="205" t="s">
        <v>1121</v>
      </c>
      <c r="D747" s="206">
        <v>14</v>
      </c>
      <c r="E747" s="205" t="s">
        <v>437</v>
      </c>
      <c r="F747" s="203">
        <f t="shared" si="11"/>
        <v>14</v>
      </c>
      <c r="G747" s="123"/>
      <c r="H747" s="123"/>
      <c r="I747" s="123"/>
      <c r="J747" s="123"/>
      <c r="K747" s="123"/>
    </row>
    <row r="748" spans="1:11" ht="15.75" x14ac:dyDescent="0.25">
      <c r="A748" s="204"/>
      <c r="B748" s="204" t="s">
        <v>1122</v>
      </c>
      <c r="C748" s="205" t="s">
        <v>1123</v>
      </c>
      <c r="D748" s="206">
        <v>10.5</v>
      </c>
      <c r="E748" s="205" t="s">
        <v>437</v>
      </c>
      <c r="F748" s="203">
        <f t="shared" si="11"/>
        <v>10.5</v>
      </c>
      <c r="G748" s="123"/>
      <c r="H748" s="123"/>
      <c r="I748" s="123"/>
      <c r="J748" s="123"/>
      <c r="K748" s="123"/>
    </row>
    <row r="749" spans="1:11" ht="15.75" x14ac:dyDescent="0.25">
      <c r="A749" s="204"/>
      <c r="B749" s="204" t="s">
        <v>1124</v>
      </c>
      <c r="C749" s="205"/>
      <c r="D749" s="206">
        <v>1.2</v>
      </c>
      <c r="E749" s="205" t="s">
        <v>437</v>
      </c>
      <c r="F749" s="203">
        <f t="shared" si="11"/>
        <v>1.2</v>
      </c>
      <c r="G749" s="123"/>
      <c r="H749" s="123"/>
      <c r="I749" s="123"/>
      <c r="J749" s="123"/>
      <c r="K749" s="123"/>
    </row>
    <row r="750" spans="1:11" ht="15.75" x14ac:dyDescent="0.25">
      <c r="A750" s="204"/>
      <c r="B750" s="204" t="s">
        <v>1125</v>
      </c>
      <c r="C750" s="205"/>
      <c r="D750" s="206">
        <v>1.2</v>
      </c>
      <c r="E750" s="205" t="s">
        <v>437</v>
      </c>
      <c r="F750" s="203">
        <f t="shared" si="11"/>
        <v>1.2</v>
      </c>
      <c r="G750" s="123"/>
      <c r="H750" s="123"/>
      <c r="I750" s="123"/>
      <c r="J750" s="123"/>
      <c r="K750" s="123"/>
    </row>
    <row r="751" spans="1:11" ht="15.75" x14ac:dyDescent="0.25">
      <c r="A751" s="204"/>
      <c r="B751" s="204" t="s">
        <v>1126</v>
      </c>
      <c r="C751" s="205" t="s">
        <v>1127</v>
      </c>
      <c r="D751" s="206">
        <v>9.3000000000000007</v>
      </c>
      <c r="E751" s="205" t="s">
        <v>437</v>
      </c>
      <c r="F751" s="203">
        <f t="shared" si="11"/>
        <v>9.3000000000000007</v>
      </c>
      <c r="G751" s="123"/>
      <c r="H751" s="123"/>
      <c r="I751" s="123"/>
      <c r="J751" s="123"/>
      <c r="K751" s="123"/>
    </row>
    <row r="752" spans="1:11" ht="15.75" x14ac:dyDescent="0.25">
      <c r="A752" s="204"/>
      <c r="B752" s="204" t="s">
        <v>4951</v>
      </c>
      <c r="C752" s="205"/>
      <c r="D752" s="206">
        <v>7</v>
      </c>
      <c r="E752" s="205" t="s">
        <v>1128</v>
      </c>
      <c r="F752" s="203">
        <f t="shared" si="11"/>
        <v>2</v>
      </c>
      <c r="G752" s="123"/>
      <c r="H752" s="123"/>
      <c r="I752" s="123"/>
      <c r="J752" s="123"/>
      <c r="K752" s="123"/>
    </row>
    <row r="753" spans="1:11" ht="15.75" x14ac:dyDescent="0.25">
      <c r="A753" s="204"/>
      <c r="B753" s="204" t="s">
        <v>1129</v>
      </c>
      <c r="C753" s="205" t="s">
        <v>1130</v>
      </c>
      <c r="D753" s="206">
        <v>10.8</v>
      </c>
      <c r="E753" s="205" t="s">
        <v>1128</v>
      </c>
      <c r="F753" s="203">
        <f t="shared" si="11"/>
        <v>3.0857142857142859</v>
      </c>
      <c r="G753" s="123"/>
      <c r="H753" s="123"/>
      <c r="I753" s="123"/>
      <c r="J753" s="123"/>
      <c r="K753" s="123"/>
    </row>
    <row r="754" spans="1:11" ht="15.75" x14ac:dyDescent="0.25">
      <c r="A754" s="204"/>
      <c r="B754" s="204" t="s">
        <v>1131</v>
      </c>
      <c r="C754" s="205"/>
      <c r="D754" s="206">
        <v>1.2</v>
      </c>
      <c r="E754" s="205" t="s">
        <v>1128</v>
      </c>
      <c r="F754" s="203">
        <f t="shared" si="11"/>
        <v>0.34285714285714286</v>
      </c>
      <c r="G754" s="123"/>
      <c r="H754" s="123"/>
      <c r="I754" s="123"/>
      <c r="J754" s="123"/>
      <c r="K754" s="123"/>
    </row>
    <row r="755" spans="1:11" ht="15.75" x14ac:dyDescent="0.25">
      <c r="A755" s="204"/>
      <c r="B755" s="204" t="s">
        <v>1124</v>
      </c>
      <c r="C755" s="205"/>
      <c r="D755" s="206">
        <v>1.2</v>
      </c>
      <c r="E755" s="205" t="s">
        <v>1128</v>
      </c>
      <c r="F755" s="203">
        <f t="shared" si="11"/>
        <v>0.34285714285714286</v>
      </c>
      <c r="G755" s="123"/>
      <c r="H755" s="123"/>
      <c r="I755" s="123"/>
      <c r="J755" s="123"/>
      <c r="K755" s="123"/>
    </row>
    <row r="756" spans="1:11" ht="15.75" x14ac:dyDescent="0.25">
      <c r="A756" s="204"/>
      <c r="B756" s="204" t="s">
        <v>1132</v>
      </c>
      <c r="C756" s="205" t="s">
        <v>1133</v>
      </c>
      <c r="D756" s="206">
        <v>11.8</v>
      </c>
      <c r="E756" s="205" t="s">
        <v>589</v>
      </c>
      <c r="F756" s="203">
        <f t="shared" si="11"/>
        <v>5.0571428571428578</v>
      </c>
      <c r="G756" s="123"/>
      <c r="H756" s="123"/>
      <c r="I756" s="123"/>
      <c r="J756" s="123"/>
      <c r="K756" s="123"/>
    </row>
    <row r="757" spans="1:11" ht="15.75" x14ac:dyDescent="0.25">
      <c r="A757" s="204"/>
      <c r="B757" s="204" t="s">
        <v>724</v>
      </c>
      <c r="C757" s="205"/>
      <c r="D757" s="206">
        <v>1.2</v>
      </c>
      <c r="E757" s="205" t="s">
        <v>440</v>
      </c>
      <c r="F757" s="203">
        <f t="shared" si="11"/>
        <v>2.4</v>
      </c>
      <c r="G757" s="123"/>
      <c r="H757" s="123"/>
      <c r="I757" s="123"/>
      <c r="J757" s="123"/>
      <c r="K757" s="123"/>
    </row>
    <row r="758" spans="1:11" ht="15.75" x14ac:dyDescent="0.25">
      <c r="A758" s="204"/>
      <c r="B758" s="204" t="s">
        <v>1124</v>
      </c>
      <c r="C758" s="205"/>
      <c r="D758" s="206">
        <v>1.2</v>
      </c>
      <c r="E758" s="205" t="s">
        <v>437</v>
      </c>
      <c r="F758" s="203">
        <f t="shared" ref="F758:F820" si="12">_xlfn.SWITCH(E758,
"1d", D758,
"2d", 2*D758,
"3d", 3*D758,
"4d", 4*D758,
"5d", 5*D758,
"1x tedensko", D758/7,
"2x tedensko", 2*D758/7,
"3x tedensko", 3*D758/7,
"1x mesečno", D758/30,
"2x mesečno", 2*D758/30,
"2x letno", 2*D758/365,
"35 letno", 35*D758/365,
)</f>
        <v>1.2</v>
      </c>
      <c r="G758" s="123"/>
      <c r="H758" s="123"/>
      <c r="I758" s="123"/>
      <c r="J758" s="123"/>
      <c r="K758" s="123"/>
    </row>
    <row r="759" spans="1:11" ht="15.75" x14ac:dyDescent="0.25">
      <c r="A759" s="204"/>
      <c r="B759" s="204" t="s">
        <v>4952</v>
      </c>
      <c r="C759" s="205"/>
      <c r="D759" s="206">
        <v>22.9</v>
      </c>
      <c r="E759" s="205" t="s">
        <v>1134</v>
      </c>
      <c r="F759" s="203">
        <f t="shared" si="12"/>
        <v>0</v>
      </c>
      <c r="G759" s="123"/>
      <c r="H759" s="123"/>
      <c r="I759" s="123"/>
      <c r="J759" s="123"/>
      <c r="K759" s="123"/>
    </row>
    <row r="760" spans="1:11" ht="15.75" x14ac:dyDescent="0.25">
      <c r="A760" s="204"/>
      <c r="B760" s="204" t="s">
        <v>1135</v>
      </c>
      <c r="C760" s="205" t="s">
        <v>1136</v>
      </c>
      <c r="D760" s="206">
        <v>11.9</v>
      </c>
      <c r="E760" s="205" t="s">
        <v>456</v>
      </c>
      <c r="F760" s="203">
        <f t="shared" si="12"/>
        <v>0</v>
      </c>
      <c r="G760" s="123"/>
      <c r="H760" s="123"/>
      <c r="I760" s="123"/>
      <c r="J760" s="123"/>
      <c r="K760" s="123"/>
    </row>
    <row r="761" spans="1:11" ht="15.75" x14ac:dyDescent="0.25">
      <c r="A761" s="204"/>
      <c r="B761" s="204" t="s">
        <v>1137</v>
      </c>
      <c r="C761" s="205" t="s">
        <v>1138</v>
      </c>
      <c r="D761" s="206">
        <v>13</v>
      </c>
      <c r="E761" s="205" t="s">
        <v>623</v>
      </c>
      <c r="F761" s="203">
        <f t="shared" si="12"/>
        <v>7.1232876712328766E-2</v>
      </c>
      <c r="G761" s="123"/>
      <c r="H761" s="123"/>
      <c r="I761" s="123"/>
      <c r="J761" s="123"/>
      <c r="K761" s="123"/>
    </row>
    <row r="762" spans="1:11" ht="15.75" x14ac:dyDescent="0.25">
      <c r="A762" s="204"/>
      <c r="B762" s="204" t="s">
        <v>1139</v>
      </c>
      <c r="C762" s="205" t="s">
        <v>1140</v>
      </c>
      <c r="D762" s="206">
        <v>70</v>
      </c>
      <c r="E762" s="205" t="s">
        <v>623</v>
      </c>
      <c r="F762" s="203">
        <f t="shared" si="12"/>
        <v>0.38356164383561642</v>
      </c>
      <c r="G762" s="123"/>
      <c r="H762" s="123"/>
      <c r="I762" s="123"/>
      <c r="J762" s="123"/>
      <c r="K762" s="123"/>
    </row>
    <row r="763" spans="1:11" ht="15.75" x14ac:dyDescent="0.25">
      <c r="A763" s="208" t="s">
        <v>1141</v>
      </c>
      <c r="B763" s="204" t="s">
        <v>1142</v>
      </c>
      <c r="C763" s="205" t="s">
        <v>1143</v>
      </c>
      <c r="D763" s="206">
        <v>56.2</v>
      </c>
      <c r="E763" s="205" t="s">
        <v>589</v>
      </c>
      <c r="F763" s="203">
        <f t="shared" si="12"/>
        <v>24.085714285714289</v>
      </c>
      <c r="G763" s="123"/>
      <c r="H763" s="123"/>
      <c r="I763" s="123"/>
      <c r="J763" s="123"/>
      <c r="K763" s="123"/>
    </row>
    <row r="764" spans="1:11" ht="15.75" x14ac:dyDescent="0.25">
      <c r="A764" s="204"/>
      <c r="B764" s="204" t="s">
        <v>1144</v>
      </c>
      <c r="C764" s="205" t="s">
        <v>1145</v>
      </c>
      <c r="D764" s="206">
        <v>1.2</v>
      </c>
      <c r="E764" s="205" t="s">
        <v>437</v>
      </c>
      <c r="F764" s="203">
        <f t="shared" si="12"/>
        <v>1.2</v>
      </c>
      <c r="G764" s="123"/>
      <c r="H764" s="123"/>
      <c r="I764" s="123"/>
      <c r="J764" s="123"/>
      <c r="K764" s="123"/>
    </row>
    <row r="765" spans="1:11" ht="15.75" x14ac:dyDescent="0.25">
      <c r="A765" s="204"/>
      <c r="B765" s="204" t="s">
        <v>1146</v>
      </c>
      <c r="C765" s="205" t="s">
        <v>1147</v>
      </c>
      <c r="D765" s="206">
        <v>1.2</v>
      </c>
      <c r="E765" s="205" t="s">
        <v>437</v>
      </c>
      <c r="F765" s="203">
        <f t="shared" si="12"/>
        <v>1.2</v>
      </c>
      <c r="G765" s="123"/>
      <c r="H765" s="123"/>
      <c r="I765" s="123"/>
      <c r="J765" s="123"/>
      <c r="K765" s="123"/>
    </row>
    <row r="766" spans="1:11" ht="15.75" x14ac:dyDescent="0.25">
      <c r="A766" s="204"/>
      <c r="B766" s="204" t="s">
        <v>1148</v>
      </c>
      <c r="C766" s="205" t="s">
        <v>1149</v>
      </c>
      <c r="D766" s="206">
        <v>1.5</v>
      </c>
      <c r="E766" s="205" t="s">
        <v>440</v>
      </c>
      <c r="F766" s="203">
        <f t="shared" si="12"/>
        <v>3</v>
      </c>
      <c r="G766" s="123"/>
      <c r="H766" s="123"/>
      <c r="I766" s="123"/>
      <c r="J766" s="123"/>
      <c r="K766" s="123"/>
    </row>
    <row r="767" spans="1:11" ht="15.75" x14ac:dyDescent="0.25">
      <c r="A767" s="204"/>
      <c r="B767" s="204" t="s">
        <v>1150</v>
      </c>
      <c r="C767" s="205"/>
      <c r="D767" s="206">
        <v>1.5</v>
      </c>
      <c r="E767" s="205" t="s">
        <v>440</v>
      </c>
      <c r="F767" s="203">
        <f t="shared" si="12"/>
        <v>3</v>
      </c>
      <c r="G767" s="123"/>
      <c r="H767" s="123"/>
      <c r="I767" s="123"/>
      <c r="J767" s="123"/>
      <c r="K767" s="123"/>
    </row>
    <row r="768" spans="1:11" ht="15.75" x14ac:dyDescent="0.25">
      <c r="A768" s="204"/>
      <c r="B768" s="204" t="s">
        <v>1144</v>
      </c>
      <c r="C768" s="205" t="s">
        <v>1151</v>
      </c>
      <c r="D768" s="206">
        <v>1.2</v>
      </c>
      <c r="E768" s="205" t="s">
        <v>440</v>
      </c>
      <c r="F768" s="203">
        <f t="shared" si="12"/>
        <v>2.4</v>
      </c>
      <c r="G768" s="123"/>
      <c r="H768" s="123"/>
      <c r="I768" s="123"/>
      <c r="J768" s="123"/>
      <c r="K768" s="123"/>
    </row>
    <row r="769" spans="1:11" ht="15.75" x14ac:dyDescent="0.25">
      <c r="A769" s="204"/>
      <c r="B769" s="204" t="s">
        <v>1146</v>
      </c>
      <c r="C769" s="205"/>
      <c r="D769" s="206">
        <v>1.2</v>
      </c>
      <c r="E769" s="205" t="s">
        <v>437</v>
      </c>
      <c r="F769" s="203">
        <f t="shared" si="12"/>
        <v>1.2</v>
      </c>
      <c r="G769" s="123"/>
      <c r="H769" s="123"/>
      <c r="I769" s="123"/>
      <c r="J769" s="123"/>
      <c r="K769" s="123"/>
    </row>
    <row r="770" spans="1:11" ht="15.75" x14ac:dyDescent="0.25">
      <c r="A770" s="204"/>
      <c r="B770" s="204" t="s">
        <v>859</v>
      </c>
      <c r="C770" s="205"/>
      <c r="D770" s="206">
        <v>55</v>
      </c>
      <c r="E770" s="205" t="s">
        <v>437</v>
      </c>
      <c r="F770" s="203">
        <f t="shared" si="12"/>
        <v>55</v>
      </c>
      <c r="G770" s="123"/>
      <c r="H770" s="123"/>
      <c r="I770" s="123"/>
      <c r="J770" s="123"/>
      <c r="K770" s="123"/>
    </row>
    <row r="771" spans="1:11" ht="15.75" x14ac:dyDescent="0.25">
      <c r="A771" s="204"/>
      <c r="B771" s="204" t="s">
        <v>509</v>
      </c>
      <c r="C771" s="205"/>
      <c r="D771" s="206">
        <v>2.2999999999999998</v>
      </c>
      <c r="E771" s="205" t="s">
        <v>566</v>
      </c>
      <c r="F771" s="203">
        <f t="shared" si="12"/>
        <v>7.6666666666666661E-2</v>
      </c>
      <c r="G771" s="123"/>
      <c r="H771" s="123"/>
      <c r="I771" s="123"/>
      <c r="J771" s="123"/>
      <c r="K771" s="123"/>
    </row>
    <row r="772" spans="1:11" ht="15.75" x14ac:dyDescent="0.25">
      <c r="A772" s="204"/>
      <c r="B772" s="204" t="s">
        <v>1152</v>
      </c>
      <c r="C772" s="205"/>
      <c r="D772" s="206">
        <v>10.5</v>
      </c>
      <c r="E772" s="205" t="s">
        <v>589</v>
      </c>
      <c r="F772" s="203">
        <f t="shared" si="12"/>
        <v>4.5</v>
      </c>
      <c r="G772" s="123"/>
      <c r="H772" s="123"/>
      <c r="I772" s="123"/>
      <c r="J772" s="123"/>
      <c r="K772" s="123"/>
    </row>
    <row r="773" spans="1:11" ht="15.75" x14ac:dyDescent="0.25">
      <c r="A773" s="208" t="s">
        <v>1153</v>
      </c>
      <c r="B773" s="204" t="s">
        <v>890</v>
      </c>
      <c r="C773" s="205"/>
      <c r="D773" s="206">
        <v>80</v>
      </c>
      <c r="E773" s="205" t="s">
        <v>437</v>
      </c>
      <c r="F773" s="203">
        <f t="shared" si="12"/>
        <v>80</v>
      </c>
      <c r="G773" s="123"/>
      <c r="H773" s="123"/>
      <c r="I773" s="123"/>
      <c r="J773" s="123"/>
      <c r="K773" s="123"/>
    </row>
    <row r="774" spans="1:11" ht="15.75" x14ac:dyDescent="0.25">
      <c r="A774" s="204"/>
      <c r="B774" s="204" t="s">
        <v>1154</v>
      </c>
      <c r="C774" s="205" t="s">
        <v>1155</v>
      </c>
      <c r="D774" s="206">
        <v>238</v>
      </c>
      <c r="E774" s="205" t="s">
        <v>623</v>
      </c>
      <c r="F774" s="203">
        <f t="shared" si="12"/>
        <v>1.3041095890410959</v>
      </c>
      <c r="G774" s="123"/>
      <c r="H774" s="123"/>
      <c r="I774" s="123"/>
      <c r="J774" s="123"/>
      <c r="K774" s="123"/>
    </row>
    <row r="775" spans="1:11" ht="15.75" x14ac:dyDescent="0.25">
      <c r="A775" s="204"/>
      <c r="B775" s="204" t="s">
        <v>1156</v>
      </c>
      <c r="C775" s="205" t="s">
        <v>1157</v>
      </c>
      <c r="D775" s="206">
        <v>25</v>
      </c>
      <c r="E775" s="205" t="s">
        <v>623</v>
      </c>
      <c r="F775" s="203">
        <f t="shared" si="12"/>
        <v>0.13698630136986301</v>
      </c>
      <c r="G775" s="123"/>
      <c r="H775" s="123"/>
      <c r="I775" s="123"/>
      <c r="J775" s="123"/>
      <c r="K775" s="123"/>
    </row>
    <row r="776" spans="1:11" ht="15.75" x14ac:dyDescent="0.25">
      <c r="A776" s="204"/>
      <c r="B776" s="204" t="s">
        <v>1158</v>
      </c>
      <c r="C776" s="205" t="s">
        <v>1159</v>
      </c>
      <c r="D776" s="206">
        <v>9.3000000000000007</v>
      </c>
      <c r="E776" s="205" t="s">
        <v>1128</v>
      </c>
      <c r="F776" s="203">
        <f t="shared" si="12"/>
        <v>2.6571428571428575</v>
      </c>
      <c r="G776" s="123"/>
      <c r="H776" s="123"/>
      <c r="I776" s="123"/>
      <c r="J776" s="123"/>
      <c r="K776" s="123"/>
    </row>
    <row r="777" spans="1:11" ht="15.75" x14ac:dyDescent="0.25">
      <c r="A777" s="204"/>
      <c r="B777" s="204" t="s">
        <v>1160</v>
      </c>
      <c r="C777" s="205" t="s">
        <v>1161</v>
      </c>
      <c r="D777" s="206">
        <v>8.8000000000000007</v>
      </c>
      <c r="E777" s="205" t="s">
        <v>1128</v>
      </c>
      <c r="F777" s="203">
        <f t="shared" si="12"/>
        <v>2.5142857142857147</v>
      </c>
      <c r="G777" s="123"/>
      <c r="H777" s="123"/>
      <c r="I777" s="123"/>
      <c r="J777" s="123"/>
      <c r="K777" s="123"/>
    </row>
    <row r="778" spans="1:11" ht="15.75" x14ac:dyDescent="0.25">
      <c r="A778" s="204"/>
      <c r="B778" s="204" t="s">
        <v>1158</v>
      </c>
      <c r="C778" s="205" t="s">
        <v>1162</v>
      </c>
      <c r="D778" s="206">
        <v>15</v>
      </c>
      <c r="E778" s="205" t="s">
        <v>1128</v>
      </c>
      <c r="F778" s="203">
        <f t="shared" si="12"/>
        <v>4.2857142857142856</v>
      </c>
      <c r="G778" s="123"/>
      <c r="H778" s="123"/>
      <c r="I778" s="123"/>
      <c r="J778" s="123"/>
      <c r="K778" s="123"/>
    </row>
    <row r="779" spans="1:11" ht="15.75" x14ac:dyDescent="0.25">
      <c r="A779" s="208" t="s">
        <v>724</v>
      </c>
      <c r="B779" s="204" t="s">
        <v>476</v>
      </c>
      <c r="C779" s="205"/>
      <c r="D779" s="206">
        <v>1.2</v>
      </c>
      <c r="E779" s="205" t="s">
        <v>566</v>
      </c>
      <c r="F779" s="203">
        <f t="shared" si="12"/>
        <v>0.04</v>
      </c>
      <c r="G779" s="123"/>
      <c r="H779" s="123"/>
      <c r="I779" s="123"/>
      <c r="J779" s="123"/>
      <c r="K779" s="123"/>
    </row>
    <row r="780" spans="1:11" ht="15.75" x14ac:dyDescent="0.25">
      <c r="A780" s="204"/>
      <c r="B780" s="204" t="s">
        <v>663</v>
      </c>
      <c r="C780" s="205" t="s">
        <v>4253</v>
      </c>
      <c r="D780" s="206">
        <v>1.2</v>
      </c>
      <c r="E780" s="205" t="s">
        <v>566</v>
      </c>
      <c r="F780" s="203">
        <f t="shared" si="12"/>
        <v>0.04</v>
      </c>
      <c r="G780" s="123"/>
      <c r="H780" s="123"/>
      <c r="I780" s="123"/>
      <c r="J780" s="123"/>
      <c r="K780" s="123"/>
    </row>
    <row r="781" spans="1:11" ht="15.75" x14ac:dyDescent="0.25">
      <c r="A781" s="208" t="s">
        <v>724</v>
      </c>
      <c r="B781" s="204" t="s">
        <v>476</v>
      </c>
      <c r="C781" s="205"/>
      <c r="D781" s="206">
        <v>1.2</v>
      </c>
      <c r="E781" s="205" t="s">
        <v>437</v>
      </c>
      <c r="F781" s="203">
        <f t="shared" si="12"/>
        <v>1.2</v>
      </c>
      <c r="G781" s="123"/>
      <c r="H781" s="123"/>
      <c r="I781" s="123"/>
      <c r="J781" s="123"/>
      <c r="K781" s="123"/>
    </row>
    <row r="782" spans="1:11" ht="15.75" x14ac:dyDescent="0.25">
      <c r="A782" s="204"/>
      <c r="B782" s="204" t="s">
        <v>663</v>
      </c>
      <c r="C782" s="205"/>
      <c r="D782" s="206">
        <v>1.2</v>
      </c>
      <c r="E782" s="205" t="s">
        <v>437</v>
      </c>
      <c r="F782" s="203">
        <f t="shared" si="12"/>
        <v>1.2</v>
      </c>
      <c r="G782" s="123"/>
      <c r="H782" s="123"/>
      <c r="I782" s="123"/>
      <c r="J782" s="123"/>
      <c r="K782" s="123"/>
    </row>
    <row r="783" spans="1:11" ht="15.75" x14ac:dyDescent="0.25">
      <c r="A783" s="208" t="s">
        <v>1163</v>
      </c>
      <c r="B783" s="204" t="s">
        <v>1164</v>
      </c>
      <c r="C783" s="205" t="s">
        <v>1165</v>
      </c>
      <c r="D783" s="206">
        <v>9</v>
      </c>
      <c r="E783" s="205" t="s">
        <v>623</v>
      </c>
      <c r="F783" s="203">
        <f t="shared" si="12"/>
        <v>4.9315068493150684E-2</v>
      </c>
      <c r="G783" s="123"/>
      <c r="H783" s="123"/>
      <c r="I783" s="123"/>
      <c r="J783" s="123"/>
      <c r="K783" s="123"/>
    </row>
    <row r="784" spans="1:11" ht="15.75" x14ac:dyDescent="0.25">
      <c r="A784" s="204"/>
      <c r="B784" s="204" t="s">
        <v>1166</v>
      </c>
      <c r="C784" s="205"/>
      <c r="D784" s="206">
        <v>8.4</v>
      </c>
      <c r="E784" s="205" t="s">
        <v>566</v>
      </c>
      <c r="F784" s="203">
        <f t="shared" si="12"/>
        <v>0.28000000000000003</v>
      </c>
      <c r="G784" s="123"/>
      <c r="H784" s="123"/>
      <c r="I784" s="123"/>
      <c r="J784" s="123"/>
      <c r="K784" s="123"/>
    </row>
    <row r="785" spans="1:11" ht="15.75" x14ac:dyDescent="0.25">
      <c r="A785" s="204"/>
      <c r="B785" s="204" t="s">
        <v>1167</v>
      </c>
      <c r="C785" s="205" t="s">
        <v>1168</v>
      </c>
      <c r="D785" s="206">
        <v>14.3</v>
      </c>
      <c r="E785" s="205" t="s">
        <v>623</v>
      </c>
      <c r="F785" s="203">
        <f t="shared" si="12"/>
        <v>7.8356164383561647E-2</v>
      </c>
      <c r="G785" s="123"/>
      <c r="H785" s="123"/>
      <c r="I785" s="123"/>
      <c r="J785" s="123"/>
      <c r="K785" s="123"/>
    </row>
    <row r="786" spans="1:11" ht="15.75" x14ac:dyDescent="0.25">
      <c r="A786" s="204"/>
      <c r="B786" s="204" t="s">
        <v>585</v>
      </c>
      <c r="C786" s="205" t="s">
        <v>1169</v>
      </c>
      <c r="D786" s="206">
        <v>27.2</v>
      </c>
      <c r="E786" s="205" t="s">
        <v>566</v>
      </c>
      <c r="F786" s="203">
        <f t="shared" si="12"/>
        <v>0.90666666666666662</v>
      </c>
      <c r="G786" s="123"/>
      <c r="H786" s="123"/>
      <c r="I786" s="123"/>
      <c r="J786" s="123"/>
      <c r="K786" s="123"/>
    </row>
    <row r="787" spans="1:11" ht="15.75" x14ac:dyDescent="0.25">
      <c r="A787" s="204"/>
      <c r="B787" s="204" t="s">
        <v>1170</v>
      </c>
      <c r="C787" s="205" t="s">
        <v>4254</v>
      </c>
      <c r="D787" s="206">
        <v>15.9</v>
      </c>
      <c r="E787" s="205" t="s">
        <v>566</v>
      </c>
      <c r="F787" s="203">
        <f t="shared" si="12"/>
        <v>0.53</v>
      </c>
      <c r="G787" s="123"/>
      <c r="H787" s="123"/>
      <c r="I787" s="123"/>
      <c r="J787" s="123"/>
      <c r="K787" s="123"/>
    </row>
    <row r="788" spans="1:11" ht="15.75" x14ac:dyDescent="0.25">
      <c r="A788" s="204"/>
      <c r="B788" s="204" t="s">
        <v>1170</v>
      </c>
      <c r="C788" s="205" t="s">
        <v>1171</v>
      </c>
      <c r="D788" s="206">
        <v>17.5</v>
      </c>
      <c r="E788" s="205" t="s">
        <v>566</v>
      </c>
      <c r="F788" s="203">
        <f t="shared" si="12"/>
        <v>0.58333333333333337</v>
      </c>
      <c r="G788" s="123"/>
      <c r="H788" s="123"/>
      <c r="I788" s="123"/>
      <c r="J788" s="123"/>
      <c r="K788" s="123"/>
    </row>
    <row r="789" spans="1:11" ht="15.75" x14ac:dyDescent="0.25">
      <c r="A789" s="204"/>
      <c r="B789" s="204" t="s">
        <v>1172</v>
      </c>
      <c r="C789" s="205" t="s">
        <v>1173</v>
      </c>
      <c r="D789" s="206">
        <v>13.5</v>
      </c>
      <c r="E789" s="205" t="s">
        <v>566</v>
      </c>
      <c r="F789" s="203">
        <f t="shared" si="12"/>
        <v>0.45</v>
      </c>
      <c r="G789" s="123"/>
      <c r="H789" s="123"/>
      <c r="I789" s="123"/>
      <c r="J789" s="123"/>
      <c r="K789" s="123"/>
    </row>
    <row r="790" spans="1:11" ht="15.75" x14ac:dyDescent="0.25">
      <c r="A790" s="204"/>
      <c r="B790" s="204" t="s">
        <v>1174</v>
      </c>
      <c r="C790" s="205" t="s">
        <v>1175</v>
      </c>
      <c r="D790" s="206">
        <v>29.1</v>
      </c>
      <c r="E790" s="205" t="s">
        <v>566</v>
      </c>
      <c r="F790" s="203">
        <f t="shared" si="12"/>
        <v>0.97000000000000008</v>
      </c>
      <c r="G790" s="123"/>
      <c r="H790" s="123"/>
      <c r="I790" s="123"/>
      <c r="J790" s="123"/>
      <c r="K790" s="123"/>
    </row>
    <row r="791" spans="1:11" ht="15.75" x14ac:dyDescent="0.25">
      <c r="A791" s="204"/>
      <c r="B791" s="204" t="s">
        <v>1176</v>
      </c>
      <c r="C791" s="205" t="s">
        <v>1177</v>
      </c>
      <c r="D791" s="206">
        <v>12.6</v>
      </c>
      <c r="E791" s="205" t="s">
        <v>566</v>
      </c>
      <c r="F791" s="203">
        <f t="shared" si="12"/>
        <v>0.42</v>
      </c>
      <c r="G791" s="123"/>
      <c r="H791" s="123"/>
      <c r="I791" s="123"/>
      <c r="J791" s="123"/>
      <c r="K791" s="123"/>
    </row>
    <row r="792" spans="1:11" ht="15.75" x14ac:dyDescent="0.25">
      <c r="A792" s="208" t="s">
        <v>3979</v>
      </c>
      <c r="B792" s="204" t="s">
        <v>1178</v>
      </c>
      <c r="C792" s="205" t="s">
        <v>1179</v>
      </c>
      <c r="D792" s="206">
        <v>17.600000000000001</v>
      </c>
      <c r="E792" s="205" t="s">
        <v>566</v>
      </c>
      <c r="F792" s="203">
        <f t="shared" si="12"/>
        <v>0.58666666666666667</v>
      </c>
      <c r="G792" s="123"/>
      <c r="H792" s="123"/>
      <c r="I792" s="123"/>
      <c r="J792" s="123"/>
      <c r="K792" s="123"/>
    </row>
    <row r="793" spans="1:11" ht="15.75" x14ac:dyDescent="0.25">
      <c r="A793" s="204"/>
      <c r="B793" s="204" t="s">
        <v>1180</v>
      </c>
      <c r="C793" s="205" t="s">
        <v>1181</v>
      </c>
      <c r="D793" s="206">
        <v>14.6</v>
      </c>
      <c r="E793" s="205" t="s">
        <v>566</v>
      </c>
      <c r="F793" s="203">
        <f t="shared" si="12"/>
        <v>0.48666666666666664</v>
      </c>
      <c r="G793" s="123"/>
      <c r="H793" s="123"/>
      <c r="I793" s="123"/>
      <c r="J793" s="123"/>
      <c r="K793" s="123"/>
    </row>
    <row r="794" spans="1:11" ht="15.75" x14ac:dyDescent="0.25">
      <c r="A794" s="204"/>
      <c r="B794" s="204" t="s">
        <v>1182</v>
      </c>
      <c r="C794" s="205" t="s">
        <v>4255</v>
      </c>
      <c r="D794" s="206">
        <v>6.6</v>
      </c>
      <c r="E794" s="205" t="s">
        <v>566</v>
      </c>
      <c r="F794" s="203">
        <f t="shared" si="12"/>
        <v>0.22</v>
      </c>
      <c r="G794" s="123"/>
      <c r="H794" s="123"/>
      <c r="I794" s="123"/>
      <c r="J794" s="123"/>
      <c r="K794" s="123"/>
    </row>
    <row r="795" spans="1:11" ht="15.75" x14ac:dyDescent="0.25">
      <c r="A795" s="204"/>
      <c r="B795" s="204" t="s">
        <v>1183</v>
      </c>
      <c r="C795" s="205" t="s">
        <v>4256</v>
      </c>
      <c r="D795" s="206">
        <v>7.4</v>
      </c>
      <c r="E795" s="205" t="s">
        <v>566</v>
      </c>
      <c r="F795" s="203">
        <f t="shared" si="12"/>
        <v>0.24666666666666667</v>
      </c>
      <c r="G795" s="123"/>
      <c r="H795" s="123"/>
      <c r="I795" s="123"/>
      <c r="J795" s="123"/>
      <c r="K795" s="123"/>
    </row>
    <row r="796" spans="1:11" ht="15.75" x14ac:dyDescent="0.25">
      <c r="A796" s="204"/>
      <c r="B796" s="204" t="s">
        <v>1184</v>
      </c>
      <c r="C796" s="205">
        <v>19</v>
      </c>
      <c r="D796" s="206">
        <v>6.6</v>
      </c>
      <c r="E796" s="205" t="s">
        <v>566</v>
      </c>
      <c r="F796" s="203">
        <f t="shared" si="12"/>
        <v>0.22</v>
      </c>
      <c r="G796" s="123"/>
      <c r="H796" s="123"/>
      <c r="I796" s="123"/>
      <c r="J796" s="123"/>
      <c r="K796" s="123"/>
    </row>
    <row r="797" spans="1:11" s="5" customFormat="1" ht="51.75" customHeight="1" x14ac:dyDescent="0.3">
      <c r="A797" s="303"/>
      <c r="B797" s="303"/>
      <c r="C797" s="301" t="s">
        <v>3986</v>
      </c>
      <c r="D797" s="302">
        <f>SUM(D245:D796)</f>
        <v>9624.1000000000058</v>
      </c>
      <c r="E797" s="301"/>
      <c r="F797" s="304"/>
      <c r="G797" s="305">
        <v>0</v>
      </c>
      <c r="H797" s="306">
        <v>22</v>
      </c>
      <c r="I797" s="305">
        <f>+(1+H797/100)*G797</f>
        <v>0</v>
      </c>
      <c r="J797" s="307">
        <f>+G797*D797</f>
        <v>0</v>
      </c>
      <c r="K797" s="307">
        <f>+I797*D797</f>
        <v>0</v>
      </c>
    </row>
    <row r="798" spans="1:11" ht="31.5" x14ac:dyDescent="0.25">
      <c r="A798" s="211" t="s">
        <v>4984</v>
      </c>
      <c r="B798" s="204" t="s">
        <v>1218</v>
      </c>
      <c r="C798" s="218"/>
      <c r="D798" s="206">
        <v>7.2</v>
      </c>
      <c r="E798" s="205" t="s">
        <v>437</v>
      </c>
      <c r="F798" s="203">
        <f t="shared" si="12"/>
        <v>7.2</v>
      </c>
      <c r="G798" s="123"/>
      <c r="H798" s="123"/>
      <c r="I798" s="123"/>
      <c r="J798" s="123"/>
      <c r="K798" s="123"/>
    </row>
    <row r="799" spans="1:11" ht="15.75" x14ac:dyDescent="0.25">
      <c r="A799" s="204"/>
      <c r="B799" s="204" t="s">
        <v>1219</v>
      </c>
      <c r="C799" s="218"/>
      <c r="D799" s="206">
        <v>21.8</v>
      </c>
      <c r="E799" s="206" t="s">
        <v>437</v>
      </c>
      <c r="F799" s="203">
        <f t="shared" si="12"/>
        <v>21.8</v>
      </c>
      <c r="G799" s="123"/>
      <c r="H799" s="123"/>
      <c r="I799" s="123"/>
      <c r="J799" s="123"/>
      <c r="K799" s="123"/>
    </row>
    <row r="800" spans="1:11" ht="15.75" x14ac:dyDescent="0.25">
      <c r="A800" s="204"/>
      <c r="B800" s="204" t="s">
        <v>1220</v>
      </c>
      <c r="C800" s="205"/>
      <c r="D800" s="206">
        <v>9.65</v>
      </c>
      <c r="E800" s="205" t="s">
        <v>437</v>
      </c>
      <c r="F800" s="203">
        <f t="shared" si="12"/>
        <v>9.65</v>
      </c>
      <c r="G800" s="123"/>
      <c r="H800" s="123"/>
      <c r="I800" s="123"/>
      <c r="J800" s="123"/>
      <c r="K800" s="123"/>
    </row>
    <row r="801" spans="1:11" ht="15.75" x14ac:dyDescent="0.25">
      <c r="A801" s="204"/>
      <c r="B801" s="204" t="s">
        <v>1221</v>
      </c>
      <c r="C801" s="205"/>
      <c r="D801" s="206">
        <v>26.17</v>
      </c>
      <c r="E801" s="205" t="s">
        <v>437</v>
      </c>
      <c r="F801" s="203">
        <f t="shared" si="12"/>
        <v>26.17</v>
      </c>
      <c r="G801" s="123"/>
      <c r="H801" s="123"/>
      <c r="I801" s="123"/>
      <c r="J801" s="123"/>
      <c r="K801" s="123"/>
    </row>
    <row r="802" spans="1:11" ht="15.75" x14ac:dyDescent="0.25">
      <c r="A802" s="204"/>
      <c r="B802" s="204" t="s">
        <v>1122</v>
      </c>
      <c r="C802" s="205"/>
      <c r="D802" s="206">
        <v>9.23</v>
      </c>
      <c r="E802" s="205" t="s">
        <v>437</v>
      </c>
      <c r="F802" s="203">
        <f t="shared" si="12"/>
        <v>9.23</v>
      </c>
      <c r="G802" s="123"/>
      <c r="H802" s="123"/>
      <c r="I802" s="123"/>
      <c r="J802" s="123"/>
      <c r="K802" s="123"/>
    </row>
    <row r="803" spans="1:11" ht="15.75" x14ac:dyDescent="0.25">
      <c r="A803" s="204"/>
      <c r="B803" s="204" t="s">
        <v>1222</v>
      </c>
      <c r="C803" s="205"/>
      <c r="D803" s="206">
        <v>214.12</v>
      </c>
      <c r="E803" s="205" t="s">
        <v>437</v>
      </c>
      <c r="F803" s="203">
        <f t="shared" si="12"/>
        <v>214.12</v>
      </c>
      <c r="G803" s="123"/>
      <c r="H803" s="123"/>
      <c r="I803" s="123"/>
      <c r="J803" s="123"/>
      <c r="K803" s="123"/>
    </row>
    <row r="804" spans="1:11" ht="15.75" x14ac:dyDescent="0.25">
      <c r="A804" s="204"/>
      <c r="B804" s="204" t="s">
        <v>1223</v>
      </c>
      <c r="C804" s="205"/>
      <c r="D804" s="206">
        <v>64.8</v>
      </c>
      <c r="E804" s="205" t="s">
        <v>437</v>
      </c>
      <c r="F804" s="203">
        <f t="shared" si="12"/>
        <v>64.8</v>
      </c>
      <c r="G804" s="123"/>
      <c r="H804" s="123"/>
      <c r="I804" s="123"/>
      <c r="J804" s="123"/>
      <c r="K804" s="123"/>
    </row>
    <row r="805" spans="1:11" ht="15.75" x14ac:dyDescent="0.25">
      <c r="A805" s="204"/>
      <c r="B805" s="204" t="s">
        <v>1224</v>
      </c>
      <c r="C805" s="205"/>
      <c r="D805" s="206">
        <v>12.6</v>
      </c>
      <c r="E805" s="205" t="s">
        <v>589</v>
      </c>
      <c r="F805" s="203">
        <f t="shared" si="12"/>
        <v>5.3999999999999995</v>
      </c>
      <c r="G805" s="123"/>
      <c r="H805" s="123"/>
      <c r="I805" s="123"/>
      <c r="J805" s="123"/>
      <c r="K805" s="123"/>
    </row>
    <row r="806" spans="1:11" ht="15.75" x14ac:dyDescent="0.25">
      <c r="A806" s="204"/>
      <c r="B806" s="204" t="s">
        <v>1225</v>
      </c>
      <c r="C806" s="205"/>
      <c r="D806" s="206">
        <v>12.6</v>
      </c>
      <c r="E806" s="205" t="s">
        <v>589</v>
      </c>
      <c r="F806" s="203">
        <f t="shared" si="12"/>
        <v>5.3999999999999995</v>
      </c>
      <c r="G806" s="123"/>
      <c r="H806" s="123"/>
      <c r="I806" s="123"/>
      <c r="J806" s="123"/>
      <c r="K806" s="123"/>
    </row>
    <row r="807" spans="1:11" ht="15.75" x14ac:dyDescent="0.25">
      <c r="A807" s="204"/>
      <c r="B807" s="204" t="s">
        <v>1226</v>
      </c>
      <c r="C807" s="205"/>
      <c r="D807" s="206">
        <v>4.3</v>
      </c>
      <c r="E807" s="205" t="s">
        <v>440</v>
      </c>
      <c r="F807" s="203">
        <f t="shared" si="12"/>
        <v>8.6</v>
      </c>
      <c r="G807" s="123"/>
      <c r="H807" s="123"/>
      <c r="I807" s="123"/>
      <c r="J807" s="123"/>
      <c r="K807" s="123"/>
    </row>
    <row r="808" spans="1:11" ht="15.75" x14ac:dyDescent="0.25">
      <c r="A808" s="204"/>
      <c r="B808" s="204" t="s">
        <v>1226</v>
      </c>
      <c r="C808" s="205"/>
      <c r="D808" s="206">
        <v>4.3</v>
      </c>
      <c r="E808" s="205" t="s">
        <v>440</v>
      </c>
      <c r="F808" s="203">
        <f t="shared" si="12"/>
        <v>8.6</v>
      </c>
      <c r="G808" s="123"/>
      <c r="H808" s="123"/>
      <c r="I808" s="123"/>
      <c r="J808" s="123"/>
      <c r="K808" s="123"/>
    </row>
    <row r="809" spans="1:11" ht="15.75" x14ac:dyDescent="0.25">
      <c r="A809" s="204"/>
      <c r="B809" s="204" t="s">
        <v>1226</v>
      </c>
      <c r="C809" s="205"/>
      <c r="D809" s="206">
        <v>4.3</v>
      </c>
      <c r="E809" s="205" t="s">
        <v>440</v>
      </c>
      <c r="F809" s="203">
        <f t="shared" si="12"/>
        <v>8.6</v>
      </c>
      <c r="G809" s="123"/>
      <c r="H809" s="123"/>
      <c r="I809" s="123"/>
      <c r="J809" s="123"/>
      <c r="K809" s="123"/>
    </row>
    <row r="810" spans="1:11" s="9" customFormat="1" ht="15.75" x14ac:dyDescent="0.25">
      <c r="A810" s="204"/>
      <c r="B810" s="204" t="s">
        <v>3649</v>
      </c>
      <c r="C810" s="205"/>
      <c r="D810" s="206">
        <v>23</v>
      </c>
      <c r="E810" s="205" t="s">
        <v>437</v>
      </c>
      <c r="F810" s="203">
        <f t="shared" si="12"/>
        <v>23</v>
      </c>
      <c r="G810" s="130"/>
      <c r="H810" s="130"/>
      <c r="I810" s="130"/>
      <c r="J810" s="130"/>
      <c r="K810" s="130"/>
    </row>
    <row r="811" spans="1:11" ht="15.75" x14ac:dyDescent="0.25">
      <c r="A811" s="204"/>
      <c r="B811" s="204" t="s">
        <v>4077</v>
      </c>
      <c r="C811" s="205"/>
      <c r="D811" s="206">
        <v>74.7</v>
      </c>
      <c r="E811" s="205" t="s">
        <v>566</v>
      </c>
      <c r="F811" s="203">
        <f t="shared" si="12"/>
        <v>2.4900000000000002</v>
      </c>
      <c r="G811" s="123"/>
      <c r="H811" s="123"/>
      <c r="I811" s="123"/>
      <c r="J811" s="123"/>
      <c r="K811" s="123"/>
    </row>
    <row r="812" spans="1:11" s="9" customFormat="1" ht="15.75" x14ac:dyDescent="0.25">
      <c r="A812" s="204"/>
      <c r="B812" s="204" t="s">
        <v>4078</v>
      </c>
      <c r="C812" s="205"/>
      <c r="D812" s="206">
        <v>23</v>
      </c>
      <c r="E812" s="205" t="s">
        <v>589</v>
      </c>
      <c r="F812" s="203">
        <f t="shared" si="12"/>
        <v>9.8571428571428577</v>
      </c>
      <c r="G812" s="130"/>
      <c r="H812" s="130"/>
      <c r="I812" s="130"/>
      <c r="J812" s="130"/>
      <c r="K812" s="130"/>
    </row>
    <row r="813" spans="1:11" ht="14.25" customHeight="1" x14ac:dyDescent="0.25">
      <c r="A813" s="204"/>
      <c r="B813" s="204" t="s">
        <v>1227</v>
      </c>
      <c r="C813" s="205"/>
      <c r="D813" s="206">
        <v>19.899999999999999</v>
      </c>
      <c r="E813" s="205" t="s">
        <v>627</v>
      </c>
      <c r="F813" s="203">
        <f t="shared" si="12"/>
        <v>2.8428571428571425</v>
      </c>
      <c r="G813" s="123"/>
      <c r="H813" s="123"/>
      <c r="I813" s="123"/>
      <c r="J813" s="123"/>
      <c r="K813" s="123"/>
    </row>
    <row r="814" spans="1:11" ht="14.25" customHeight="1" x14ac:dyDescent="0.25">
      <c r="A814" s="219" t="s">
        <v>4079</v>
      </c>
      <c r="B814" s="204" t="s">
        <v>4080</v>
      </c>
      <c r="C814" s="205"/>
      <c r="D814" s="206">
        <v>8.3000000000000007</v>
      </c>
      <c r="E814" s="205" t="s">
        <v>437</v>
      </c>
      <c r="F814" s="203">
        <f t="shared" si="12"/>
        <v>8.3000000000000007</v>
      </c>
      <c r="G814" s="123"/>
      <c r="H814" s="123"/>
      <c r="I814" s="123"/>
      <c r="J814" s="123"/>
      <c r="K814" s="123"/>
    </row>
    <row r="815" spans="1:11" ht="14.25" customHeight="1" x14ac:dyDescent="0.25">
      <c r="A815" s="204"/>
      <c r="B815" s="204" t="s">
        <v>4081</v>
      </c>
      <c r="C815" s="205"/>
      <c r="D815" s="206">
        <v>7.2</v>
      </c>
      <c r="E815" s="205" t="s">
        <v>437</v>
      </c>
      <c r="F815" s="203">
        <f t="shared" si="12"/>
        <v>7.2</v>
      </c>
      <c r="G815" s="123"/>
      <c r="H815" s="123"/>
      <c r="I815" s="123"/>
      <c r="J815" s="123"/>
      <c r="K815" s="123"/>
    </row>
    <row r="816" spans="1:11" ht="14.25" customHeight="1" x14ac:dyDescent="0.25">
      <c r="A816" s="204"/>
      <c r="B816" s="204" t="s">
        <v>4082</v>
      </c>
      <c r="C816" s="205"/>
      <c r="D816" s="206">
        <v>12.4</v>
      </c>
      <c r="E816" s="205" t="s">
        <v>437</v>
      </c>
      <c r="F816" s="203">
        <f t="shared" si="12"/>
        <v>12.4</v>
      </c>
      <c r="G816" s="123"/>
      <c r="H816" s="123"/>
      <c r="I816" s="123"/>
      <c r="J816" s="123"/>
      <c r="K816" s="123"/>
    </row>
    <row r="817" spans="1:11" ht="14.25" customHeight="1" x14ac:dyDescent="0.25">
      <c r="A817" s="204"/>
      <c r="B817" s="204" t="s">
        <v>4083</v>
      </c>
      <c r="C817" s="205"/>
      <c r="D817" s="206">
        <v>42.3</v>
      </c>
      <c r="E817" s="205" t="s">
        <v>437</v>
      </c>
      <c r="F817" s="203">
        <f t="shared" si="12"/>
        <v>42.3</v>
      </c>
      <c r="G817" s="123"/>
      <c r="H817" s="123"/>
      <c r="I817" s="123"/>
      <c r="J817" s="123"/>
      <c r="K817" s="123"/>
    </row>
    <row r="818" spans="1:11" ht="15.75" x14ac:dyDescent="0.25">
      <c r="A818" s="220" t="s">
        <v>1228</v>
      </c>
      <c r="B818" s="204" t="s">
        <v>1229</v>
      </c>
      <c r="C818" s="205"/>
      <c r="D818" s="206">
        <v>3.1</v>
      </c>
      <c r="E818" s="205" t="s">
        <v>448</v>
      </c>
      <c r="F818" s="203">
        <f t="shared" si="12"/>
        <v>12.4</v>
      </c>
      <c r="G818" s="123"/>
      <c r="H818" s="123"/>
      <c r="I818" s="123"/>
      <c r="J818" s="123"/>
      <c r="K818" s="123"/>
    </row>
    <row r="819" spans="1:11" ht="15.75" x14ac:dyDescent="0.25">
      <c r="A819" s="204"/>
      <c r="B819" s="204" t="s">
        <v>1230</v>
      </c>
      <c r="C819" s="205"/>
      <c r="D819" s="206">
        <v>4</v>
      </c>
      <c r="E819" s="205" t="s">
        <v>448</v>
      </c>
      <c r="F819" s="203">
        <f t="shared" si="12"/>
        <v>16</v>
      </c>
      <c r="G819" s="123"/>
      <c r="H819" s="123"/>
      <c r="I819" s="123"/>
      <c r="J819" s="123"/>
      <c r="K819" s="123"/>
    </row>
    <row r="820" spans="1:11" ht="15.75" x14ac:dyDescent="0.25">
      <c r="A820" s="204"/>
      <c r="B820" s="204" t="s">
        <v>1231</v>
      </c>
      <c r="C820" s="205"/>
      <c r="D820" s="206">
        <v>13</v>
      </c>
      <c r="E820" s="205" t="s">
        <v>437</v>
      </c>
      <c r="F820" s="203">
        <f t="shared" si="12"/>
        <v>13</v>
      </c>
      <c r="G820" s="123"/>
      <c r="H820" s="123"/>
      <c r="I820" s="123"/>
      <c r="J820" s="123"/>
      <c r="K820" s="123"/>
    </row>
    <row r="821" spans="1:11" ht="15.75" x14ac:dyDescent="0.25">
      <c r="A821" s="204"/>
      <c r="B821" s="204" t="s">
        <v>1232</v>
      </c>
      <c r="C821" s="205"/>
      <c r="D821" s="206">
        <v>8.5</v>
      </c>
      <c r="E821" s="205" t="s">
        <v>437</v>
      </c>
      <c r="F821" s="203">
        <f t="shared" ref="F821:F881" si="13">_xlfn.SWITCH(E821,
"1d", D821,
"2d", 2*D821,
"3d", 3*D821,
"4d", 4*D821,
"5d", 5*D821,
"1x tedensko", D821/7,
"2x tedensko", 2*D821/7,
"3x tedensko", 3*D821/7,
"1x mesečno", D821/30,
"2x mesečno", 2*D821/30,
"2x letno", 2*D821/365,
"35 letno", 35*D821/365,
)</f>
        <v>8.5</v>
      </c>
      <c r="G821" s="123"/>
      <c r="H821" s="123"/>
      <c r="I821" s="123"/>
      <c r="J821" s="123"/>
      <c r="K821" s="123"/>
    </row>
    <row r="822" spans="1:11" ht="15.75" x14ac:dyDescent="0.25">
      <c r="A822" s="204"/>
      <c r="B822" s="204" t="s">
        <v>1233</v>
      </c>
      <c r="C822" s="205"/>
      <c r="D822" s="206">
        <v>17.100000000000001</v>
      </c>
      <c r="E822" s="205" t="s">
        <v>437</v>
      </c>
      <c r="F822" s="203">
        <f t="shared" si="13"/>
        <v>17.100000000000001</v>
      </c>
      <c r="G822" s="123"/>
      <c r="H822" s="123"/>
      <c r="I822" s="123"/>
      <c r="J822" s="123"/>
      <c r="K822" s="123"/>
    </row>
    <row r="823" spans="1:11" ht="15.75" x14ac:dyDescent="0.25">
      <c r="A823" s="204"/>
      <c r="B823" s="204" t="s">
        <v>4084</v>
      </c>
      <c r="C823" s="205"/>
      <c r="D823" s="206">
        <v>10</v>
      </c>
      <c r="E823" s="205" t="s">
        <v>437</v>
      </c>
      <c r="F823" s="203">
        <f t="shared" si="13"/>
        <v>10</v>
      </c>
      <c r="G823" s="123"/>
      <c r="H823" s="123"/>
      <c r="I823" s="123"/>
      <c r="J823" s="123"/>
      <c r="K823" s="123"/>
    </row>
    <row r="824" spans="1:11" ht="15.75" x14ac:dyDescent="0.25">
      <c r="A824" s="208" t="s">
        <v>1234</v>
      </c>
      <c r="B824" s="204" t="s">
        <v>476</v>
      </c>
      <c r="C824" s="205"/>
      <c r="D824" s="206">
        <v>18.7</v>
      </c>
      <c r="E824" s="205" t="s">
        <v>437</v>
      </c>
      <c r="F824" s="203">
        <f t="shared" si="13"/>
        <v>18.7</v>
      </c>
      <c r="G824" s="123"/>
      <c r="H824" s="123"/>
      <c r="I824" s="123"/>
      <c r="J824" s="123"/>
      <c r="K824" s="123"/>
    </row>
    <row r="825" spans="1:11" ht="15.75" x14ac:dyDescent="0.25">
      <c r="A825" s="204"/>
      <c r="B825" s="204" t="s">
        <v>1235</v>
      </c>
      <c r="C825" s="205"/>
      <c r="D825" s="206">
        <v>33.799999999999997</v>
      </c>
      <c r="E825" s="205" t="s">
        <v>437</v>
      </c>
      <c r="F825" s="203">
        <f t="shared" si="13"/>
        <v>33.799999999999997</v>
      </c>
      <c r="G825" s="123"/>
      <c r="H825" s="123"/>
      <c r="I825" s="123"/>
      <c r="J825" s="123"/>
      <c r="K825" s="123"/>
    </row>
    <row r="826" spans="1:11" ht="15.75" x14ac:dyDescent="0.25">
      <c r="A826" s="204"/>
      <c r="B826" s="204" t="s">
        <v>1236</v>
      </c>
      <c r="C826" s="205"/>
      <c r="D826" s="206">
        <v>15.1</v>
      </c>
      <c r="E826" s="205" t="s">
        <v>437</v>
      </c>
      <c r="F826" s="203">
        <f t="shared" si="13"/>
        <v>15.1</v>
      </c>
      <c r="G826" s="123"/>
      <c r="H826" s="123"/>
      <c r="I826" s="123"/>
      <c r="J826" s="123"/>
      <c r="K826" s="123"/>
    </row>
    <row r="827" spans="1:11" ht="15.75" x14ac:dyDescent="0.25">
      <c r="A827" s="204"/>
      <c r="B827" s="204" t="s">
        <v>874</v>
      </c>
      <c r="C827" s="205"/>
      <c r="D827" s="206">
        <v>12</v>
      </c>
      <c r="E827" s="205" t="s">
        <v>437</v>
      </c>
      <c r="F827" s="203">
        <f t="shared" si="13"/>
        <v>12</v>
      </c>
      <c r="G827" s="123"/>
      <c r="H827" s="123"/>
      <c r="I827" s="123"/>
      <c r="J827" s="123"/>
      <c r="K827" s="123"/>
    </row>
    <row r="828" spans="1:11" ht="15.75" x14ac:dyDescent="0.25">
      <c r="A828" s="208" t="s">
        <v>1237</v>
      </c>
      <c r="B828" s="204" t="s">
        <v>476</v>
      </c>
      <c r="C828" s="205"/>
      <c r="D828" s="206">
        <v>7</v>
      </c>
      <c r="E828" s="205" t="s">
        <v>437</v>
      </c>
      <c r="F828" s="203">
        <f t="shared" si="13"/>
        <v>7</v>
      </c>
      <c r="G828" s="123"/>
      <c r="H828" s="123"/>
      <c r="I828" s="123"/>
      <c r="J828" s="123"/>
      <c r="K828" s="123"/>
    </row>
    <row r="829" spans="1:11" ht="15.75" x14ac:dyDescent="0.25">
      <c r="A829" s="204"/>
      <c r="B829" s="204" t="s">
        <v>568</v>
      </c>
      <c r="C829" s="205"/>
      <c r="D829" s="206">
        <v>7</v>
      </c>
      <c r="E829" s="205" t="s">
        <v>437</v>
      </c>
      <c r="F829" s="203">
        <f t="shared" si="13"/>
        <v>7</v>
      </c>
      <c r="G829" s="123"/>
      <c r="H829" s="123"/>
      <c r="I829" s="123"/>
      <c r="J829" s="123"/>
      <c r="K829" s="123"/>
    </row>
    <row r="830" spans="1:11" ht="15.75" x14ac:dyDescent="0.25">
      <c r="A830" s="204"/>
      <c r="B830" s="204" t="s">
        <v>1238</v>
      </c>
      <c r="C830" s="205"/>
      <c r="D830" s="206">
        <v>15</v>
      </c>
      <c r="E830" s="205" t="s">
        <v>437</v>
      </c>
      <c r="F830" s="203">
        <f t="shared" si="13"/>
        <v>15</v>
      </c>
      <c r="G830" s="123"/>
      <c r="H830" s="123"/>
      <c r="I830" s="123"/>
      <c r="J830" s="123"/>
      <c r="K830" s="123"/>
    </row>
    <row r="831" spans="1:11" ht="15.75" x14ac:dyDescent="0.25">
      <c r="A831" s="204"/>
      <c r="B831" s="204" t="s">
        <v>1239</v>
      </c>
      <c r="C831" s="205"/>
      <c r="D831" s="206">
        <v>19.8</v>
      </c>
      <c r="E831" s="205" t="s">
        <v>437</v>
      </c>
      <c r="F831" s="203">
        <f t="shared" si="13"/>
        <v>19.8</v>
      </c>
      <c r="G831" s="123"/>
      <c r="H831" s="123"/>
      <c r="I831" s="123"/>
      <c r="J831" s="123"/>
      <c r="K831" s="123"/>
    </row>
    <row r="832" spans="1:11" ht="15.75" x14ac:dyDescent="0.25">
      <c r="A832" s="204"/>
      <c r="B832" s="204" t="s">
        <v>1240</v>
      </c>
      <c r="C832" s="205"/>
      <c r="D832" s="206">
        <v>43.5</v>
      </c>
      <c r="E832" s="205" t="s">
        <v>437</v>
      </c>
      <c r="F832" s="203">
        <f t="shared" si="13"/>
        <v>43.5</v>
      </c>
      <c r="G832" s="123"/>
      <c r="H832" s="123"/>
      <c r="I832" s="123"/>
      <c r="J832" s="123"/>
      <c r="K832" s="123"/>
    </row>
    <row r="833" spans="1:11" ht="15.75" x14ac:dyDescent="0.25">
      <c r="A833" s="220" t="s">
        <v>4927</v>
      </c>
      <c r="B833" s="204" t="s">
        <v>1241</v>
      </c>
      <c r="C833" s="205"/>
      <c r="D833" s="206">
        <v>17</v>
      </c>
      <c r="E833" s="205" t="s">
        <v>437</v>
      </c>
      <c r="F833" s="203">
        <f t="shared" si="13"/>
        <v>17</v>
      </c>
      <c r="G833" s="123"/>
      <c r="H833" s="123"/>
      <c r="I833" s="123"/>
      <c r="J833" s="123"/>
      <c r="K833" s="123"/>
    </row>
    <row r="834" spans="1:11" ht="15.75" x14ac:dyDescent="0.25">
      <c r="A834" s="204"/>
      <c r="B834" s="204" t="s">
        <v>1170</v>
      </c>
      <c r="C834" s="205"/>
      <c r="D834" s="206">
        <v>23</v>
      </c>
      <c r="E834" s="205" t="s">
        <v>1217</v>
      </c>
      <c r="F834" s="203">
        <f t="shared" si="13"/>
        <v>0</v>
      </c>
      <c r="G834" s="123"/>
      <c r="H834" s="123"/>
      <c r="I834" s="123"/>
      <c r="J834" s="123"/>
      <c r="K834" s="123"/>
    </row>
    <row r="835" spans="1:11" ht="15.75" x14ac:dyDescent="0.25">
      <c r="A835" s="204"/>
      <c r="B835" s="204" t="s">
        <v>4085</v>
      </c>
      <c r="C835" s="205"/>
      <c r="D835" s="206">
        <v>11.1</v>
      </c>
      <c r="E835" s="205" t="s">
        <v>589</v>
      </c>
      <c r="F835" s="203">
        <f t="shared" si="13"/>
        <v>4.7571428571428571</v>
      </c>
      <c r="G835" s="123"/>
      <c r="H835" s="123"/>
      <c r="I835" s="123"/>
      <c r="J835" s="123"/>
      <c r="K835" s="123"/>
    </row>
    <row r="836" spans="1:11" ht="15.75" x14ac:dyDescent="0.25">
      <c r="A836" s="204"/>
      <c r="B836" s="204" t="s">
        <v>4086</v>
      </c>
      <c r="C836" s="205"/>
      <c r="D836" s="206">
        <v>22</v>
      </c>
      <c r="E836" s="205" t="s">
        <v>589</v>
      </c>
      <c r="F836" s="203">
        <f t="shared" si="13"/>
        <v>9.4285714285714288</v>
      </c>
      <c r="G836" s="123"/>
      <c r="H836" s="123"/>
      <c r="I836" s="123"/>
      <c r="J836" s="123"/>
      <c r="K836" s="123"/>
    </row>
    <row r="837" spans="1:11" ht="15.75" x14ac:dyDescent="0.25">
      <c r="A837" s="204"/>
      <c r="B837" s="204" t="s">
        <v>969</v>
      </c>
      <c r="C837" s="205"/>
      <c r="D837" s="206">
        <v>17.3</v>
      </c>
      <c r="E837" s="205" t="s">
        <v>437</v>
      </c>
      <c r="F837" s="203">
        <f t="shared" si="13"/>
        <v>17.3</v>
      </c>
      <c r="G837" s="123"/>
      <c r="H837" s="123"/>
      <c r="I837" s="123"/>
      <c r="J837" s="123"/>
      <c r="K837" s="123"/>
    </row>
    <row r="838" spans="1:11" ht="15.75" x14ac:dyDescent="0.25">
      <c r="A838" s="204"/>
      <c r="B838" s="204" t="s">
        <v>1242</v>
      </c>
      <c r="C838" s="205"/>
      <c r="D838" s="206">
        <v>9.9</v>
      </c>
      <c r="E838" s="205" t="s">
        <v>437</v>
      </c>
      <c r="F838" s="203">
        <f t="shared" si="13"/>
        <v>9.9</v>
      </c>
      <c r="G838" s="123"/>
      <c r="H838" s="123"/>
      <c r="I838" s="123"/>
      <c r="J838" s="123"/>
      <c r="K838" s="123"/>
    </row>
    <row r="839" spans="1:11" ht="15.75" x14ac:dyDescent="0.25">
      <c r="A839" s="204"/>
      <c r="B839" s="204" t="s">
        <v>1243</v>
      </c>
      <c r="C839" s="205"/>
      <c r="D839" s="206">
        <v>13</v>
      </c>
      <c r="E839" s="205" t="s">
        <v>627</v>
      </c>
      <c r="F839" s="203">
        <f t="shared" si="13"/>
        <v>1.8571428571428572</v>
      </c>
      <c r="G839" s="123"/>
      <c r="H839" s="123"/>
      <c r="I839" s="123"/>
      <c r="J839" s="123"/>
      <c r="K839" s="123"/>
    </row>
    <row r="840" spans="1:11" ht="15.75" x14ac:dyDescent="0.25">
      <c r="A840" s="204"/>
      <c r="B840" s="204" t="s">
        <v>1244</v>
      </c>
      <c r="C840" s="205"/>
      <c r="D840" s="206">
        <v>49</v>
      </c>
      <c r="E840" s="205" t="s">
        <v>627</v>
      </c>
      <c r="F840" s="203">
        <f t="shared" si="13"/>
        <v>7</v>
      </c>
      <c r="G840" s="123"/>
      <c r="H840" s="123"/>
      <c r="I840" s="123"/>
      <c r="J840" s="123"/>
      <c r="K840" s="123"/>
    </row>
    <row r="841" spans="1:11" s="9" customFormat="1" ht="15.75" x14ac:dyDescent="0.25">
      <c r="A841" s="204"/>
      <c r="B841" s="204" t="s">
        <v>4087</v>
      </c>
      <c r="C841" s="205"/>
      <c r="D841" s="206">
        <v>8.5</v>
      </c>
      <c r="E841" s="205" t="s">
        <v>589</v>
      </c>
      <c r="F841" s="203">
        <f t="shared" si="13"/>
        <v>3.6428571428571428</v>
      </c>
      <c r="G841" s="130"/>
      <c r="H841" s="130"/>
      <c r="I841" s="130"/>
      <c r="J841" s="130"/>
      <c r="K841" s="130"/>
    </row>
    <row r="842" spans="1:11" s="9" customFormat="1" ht="15.75" x14ac:dyDescent="0.25">
      <c r="A842" s="204"/>
      <c r="B842" s="204" t="s">
        <v>4088</v>
      </c>
      <c r="C842" s="205"/>
      <c r="D842" s="206">
        <v>12.2</v>
      </c>
      <c r="E842" s="205" t="s">
        <v>1217</v>
      </c>
      <c r="F842" s="203">
        <f t="shared" si="13"/>
        <v>0</v>
      </c>
      <c r="G842" s="130"/>
      <c r="H842" s="130"/>
      <c r="I842" s="130"/>
      <c r="J842" s="130"/>
      <c r="K842" s="130"/>
    </row>
    <row r="843" spans="1:11" ht="15.75" x14ac:dyDescent="0.25">
      <c r="A843" s="204"/>
      <c r="B843" s="204" t="s">
        <v>1245</v>
      </c>
      <c r="C843" s="205"/>
      <c r="D843" s="206">
        <v>8.35</v>
      </c>
      <c r="E843" s="205" t="s">
        <v>437</v>
      </c>
      <c r="F843" s="203">
        <f t="shared" si="13"/>
        <v>8.35</v>
      </c>
      <c r="G843" s="123"/>
      <c r="H843" s="123"/>
      <c r="I843" s="123"/>
      <c r="J843" s="123"/>
      <c r="K843" s="123"/>
    </row>
    <row r="844" spans="1:11" ht="15.75" x14ac:dyDescent="0.25">
      <c r="A844" s="204"/>
      <c r="B844" s="204" t="s">
        <v>890</v>
      </c>
      <c r="C844" s="205"/>
      <c r="D844" s="206">
        <v>29.2</v>
      </c>
      <c r="E844" s="205" t="s">
        <v>440</v>
      </c>
      <c r="F844" s="203">
        <f t="shared" si="13"/>
        <v>58.4</v>
      </c>
      <c r="G844" s="123"/>
      <c r="H844" s="123"/>
      <c r="I844" s="123"/>
      <c r="J844" s="123"/>
      <c r="K844" s="123"/>
    </row>
    <row r="845" spans="1:11" ht="15.75" x14ac:dyDescent="0.25">
      <c r="A845" s="204"/>
      <c r="B845" s="204" t="s">
        <v>1246</v>
      </c>
      <c r="C845" s="205"/>
      <c r="D845" s="206">
        <v>8.9</v>
      </c>
      <c r="E845" s="205" t="s">
        <v>589</v>
      </c>
      <c r="F845" s="203">
        <f t="shared" si="13"/>
        <v>3.8142857142857145</v>
      </c>
      <c r="G845" s="123"/>
      <c r="H845" s="123"/>
      <c r="I845" s="123"/>
      <c r="J845" s="123"/>
      <c r="K845" s="123"/>
    </row>
    <row r="846" spans="1:11" ht="15.75" x14ac:dyDescent="0.25">
      <c r="A846" s="204"/>
      <c r="B846" s="204" t="s">
        <v>1247</v>
      </c>
      <c r="C846" s="205"/>
      <c r="D846" s="206">
        <v>65.650000000000006</v>
      </c>
      <c r="E846" s="205" t="s">
        <v>440</v>
      </c>
      <c r="F846" s="203">
        <f t="shared" si="13"/>
        <v>131.30000000000001</v>
      </c>
      <c r="G846" s="123"/>
      <c r="H846" s="123"/>
      <c r="I846" s="123"/>
      <c r="J846" s="123"/>
      <c r="K846" s="123"/>
    </row>
    <row r="847" spans="1:11" ht="15.75" x14ac:dyDescent="0.25">
      <c r="A847" s="204"/>
      <c r="B847" s="204" t="s">
        <v>1248</v>
      </c>
      <c r="C847" s="205"/>
      <c r="D847" s="206">
        <v>38.9</v>
      </c>
      <c r="E847" s="205" t="s">
        <v>440</v>
      </c>
      <c r="F847" s="203">
        <f t="shared" si="13"/>
        <v>77.8</v>
      </c>
      <c r="G847" s="123"/>
      <c r="H847" s="123"/>
      <c r="I847" s="123"/>
      <c r="J847" s="123"/>
      <c r="K847" s="123"/>
    </row>
    <row r="848" spans="1:11" ht="15.75" x14ac:dyDescent="0.25">
      <c r="A848" s="204"/>
      <c r="B848" s="204" t="s">
        <v>1249</v>
      </c>
      <c r="C848" s="205"/>
      <c r="D848" s="206">
        <v>2</v>
      </c>
      <c r="E848" s="205" t="s">
        <v>448</v>
      </c>
      <c r="F848" s="203">
        <f t="shared" si="13"/>
        <v>8</v>
      </c>
      <c r="G848" s="123"/>
      <c r="H848" s="123"/>
      <c r="I848" s="123"/>
      <c r="J848" s="123"/>
      <c r="K848" s="123"/>
    </row>
    <row r="849" spans="1:11" ht="15.75" x14ac:dyDescent="0.25">
      <c r="A849" s="204"/>
      <c r="B849" s="204" t="s">
        <v>1249</v>
      </c>
      <c r="C849" s="205"/>
      <c r="D849" s="206">
        <v>4</v>
      </c>
      <c r="E849" s="205" t="s">
        <v>448</v>
      </c>
      <c r="F849" s="203">
        <f t="shared" si="13"/>
        <v>16</v>
      </c>
      <c r="G849" s="123"/>
      <c r="H849" s="123"/>
      <c r="I849" s="123"/>
      <c r="J849" s="123"/>
      <c r="K849" s="123"/>
    </row>
    <row r="850" spans="1:11" ht="15.75" x14ac:dyDescent="0.25">
      <c r="A850" s="204"/>
      <c r="B850" s="204" t="s">
        <v>912</v>
      </c>
      <c r="C850" s="205"/>
      <c r="D850" s="206">
        <v>4</v>
      </c>
      <c r="E850" s="205" t="s">
        <v>448</v>
      </c>
      <c r="F850" s="203">
        <f t="shared" si="13"/>
        <v>16</v>
      </c>
      <c r="G850" s="123"/>
      <c r="H850" s="123"/>
      <c r="I850" s="123"/>
      <c r="J850" s="123"/>
      <c r="K850" s="123"/>
    </row>
    <row r="851" spans="1:11" ht="15.75" x14ac:dyDescent="0.25">
      <c r="A851" s="204"/>
      <c r="B851" s="204" t="s">
        <v>1250</v>
      </c>
      <c r="C851" s="205"/>
      <c r="D851" s="206">
        <v>21.75</v>
      </c>
      <c r="E851" s="205" t="s">
        <v>437</v>
      </c>
      <c r="F851" s="203">
        <f t="shared" si="13"/>
        <v>21.75</v>
      </c>
      <c r="G851" s="123"/>
      <c r="H851" s="123"/>
      <c r="I851" s="123"/>
      <c r="J851" s="123"/>
      <c r="K851" s="123"/>
    </row>
    <row r="852" spans="1:11" ht="15.75" x14ac:dyDescent="0.25">
      <c r="A852" s="204"/>
      <c r="B852" s="204" t="s">
        <v>1251</v>
      </c>
      <c r="C852" s="205"/>
      <c r="D852" s="206">
        <v>38.9</v>
      </c>
      <c r="E852" s="205" t="s">
        <v>440</v>
      </c>
      <c r="F852" s="203">
        <f t="shared" si="13"/>
        <v>77.8</v>
      </c>
      <c r="G852" s="123"/>
      <c r="H852" s="123"/>
      <c r="I852" s="123"/>
      <c r="J852" s="123"/>
      <c r="K852" s="123"/>
    </row>
    <row r="853" spans="1:11" ht="15.75" x14ac:dyDescent="0.25">
      <c r="A853" s="204"/>
      <c r="B853" s="204" t="s">
        <v>1252</v>
      </c>
      <c r="C853" s="205"/>
      <c r="D853" s="206">
        <v>1.4</v>
      </c>
      <c r="E853" s="205" t="s">
        <v>437</v>
      </c>
      <c r="F853" s="203">
        <f t="shared" si="13"/>
        <v>1.4</v>
      </c>
      <c r="G853" s="123"/>
      <c r="H853" s="123"/>
      <c r="I853" s="123"/>
      <c r="J853" s="123"/>
      <c r="K853" s="123"/>
    </row>
    <row r="854" spans="1:11" ht="15.75" x14ac:dyDescent="0.25">
      <c r="A854" s="204"/>
      <c r="B854" s="204" t="s">
        <v>1253</v>
      </c>
      <c r="C854" s="205"/>
      <c r="D854" s="206">
        <v>4.8</v>
      </c>
      <c r="E854" s="205" t="s">
        <v>437</v>
      </c>
      <c r="F854" s="203">
        <f t="shared" si="13"/>
        <v>4.8</v>
      </c>
      <c r="G854" s="123"/>
      <c r="H854" s="123"/>
      <c r="I854" s="123"/>
      <c r="J854" s="123"/>
      <c r="K854" s="123"/>
    </row>
    <row r="855" spans="1:11" ht="15.75" x14ac:dyDescent="0.25">
      <c r="A855" s="204"/>
      <c r="B855" s="204" t="s">
        <v>1252</v>
      </c>
      <c r="C855" s="205"/>
      <c r="D855" s="206">
        <v>1.4</v>
      </c>
      <c r="E855" s="205" t="s">
        <v>437</v>
      </c>
      <c r="F855" s="203">
        <f t="shared" si="13"/>
        <v>1.4</v>
      </c>
      <c r="G855" s="123"/>
      <c r="H855" s="123"/>
      <c r="I855" s="123"/>
      <c r="J855" s="123"/>
      <c r="K855" s="123"/>
    </row>
    <row r="856" spans="1:11" ht="15.75" x14ac:dyDescent="0.25">
      <c r="A856" s="204"/>
      <c r="B856" s="204" t="s">
        <v>1253</v>
      </c>
      <c r="C856" s="205"/>
      <c r="D856" s="206">
        <v>4.8</v>
      </c>
      <c r="E856" s="205" t="s">
        <v>437</v>
      </c>
      <c r="F856" s="203">
        <f t="shared" si="13"/>
        <v>4.8</v>
      </c>
      <c r="G856" s="123"/>
      <c r="H856" s="123"/>
      <c r="I856" s="123"/>
      <c r="J856" s="123"/>
      <c r="K856" s="123"/>
    </row>
    <row r="857" spans="1:11" ht="31.5" x14ac:dyDescent="0.25">
      <c r="A857" s="221" t="s">
        <v>5057</v>
      </c>
      <c r="B857" s="204" t="s">
        <v>1254</v>
      </c>
      <c r="C857" s="205">
        <v>6</v>
      </c>
      <c r="D857" s="206">
        <v>9.8000000000000007</v>
      </c>
      <c r="E857" s="205" t="s">
        <v>437</v>
      </c>
      <c r="F857" s="203">
        <f t="shared" si="13"/>
        <v>9.8000000000000007</v>
      </c>
      <c r="G857" s="123"/>
      <c r="H857" s="123"/>
      <c r="I857" s="123"/>
      <c r="J857" s="123"/>
      <c r="K857" s="123"/>
    </row>
    <row r="858" spans="1:11" ht="15.75" x14ac:dyDescent="0.25">
      <c r="A858" s="204"/>
      <c r="B858" s="204" t="s">
        <v>1255</v>
      </c>
      <c r="C858" s="205"/>
      <c r="D858" s="206">
        <v>12.5</v>
      </c>
      <c r="E858" s="205" t="s">
        <v>437</v>
      </c>
      <c r="F858" s="203">
        <f t="shared" si="13"/>
        <v>12.5</v>
      </c>
      <c r="G858" s="123"/>
      <c r="H858" s="123"/>
      <c r="I858" s="123"/>
      <c r="J858" s="123"/>
      <c r="K858" s="123"/>
    </row>
    <row r="859" spans="1:11" ht="15.75" x14ac:dyDescent="0.25">
      <c r="A859" s="204"/>
      <c r="B859" s="204" t="s">
        <v>1256</v>
      </c>
      <c r="C859" s="205"/>
      <c r="D859" s="206">
        <v>12.5</v>
      </c>
      <c r="E859" s="205" t="s">
        <v>437</v>
      </c>
      <c r="F859" s="203">
        <f t="shared" si="13"/>
        <v>12.5</v>
      </c>
      <c r="G859" s="123"/>
      <c r="H859" s="123"/>
      <c r="I859" s="123"/>
      <c r="J859" s="123"/>
      <c r="K859" s="123"/>
    </row>
    <row r="860" spans="1:11" ht="15.75" x14ac:dyDescent="0.25">
      <c r="A860" s="204"/>
      <c r="B860" s="204" t="s">
        <v>1257</v>
      </c>
      <c r="C860" s="205"/>
      <c r="D860" s="206">
        <v>14.2</v>
      </c>
      <c r="E860" s="205" t="s">
        <v>437</v>
      </c>
      <c r="F860" s="203">
        <f t="shared" si="13"/>
        <v>14.2</v>
      </c>
      <c r="G860" s="123"/>
      <c r="H860" s="123"/>
      <c r="I860" s="123"/>
      <c r="J860" s="123"/>
      <c r="K860" s="123"/>
    </row>
    <row r="861" spans="1:11" ht="15.75" x14ac:dyDescent="0.25">
      <c r="A861" s="204"/>
      <c r="B861" s="204" t="s">
        <v>477</v>
      </c>
      <c r="C861" s="205"/>
      <c r="D861" s="206">
        <v>8.1999999999999993</v>
      </c>
      <c r="E861" s="205" t="s">
        <v>437</v>
      </c>
      <c r="F861" s="203">
        <f t="shared" si="13"/>
        <v>8.1999999999999993</v>
      </c>
      <c r="G861" s="123"/>
      <c r="H861" s="123"/>
      <c r="I861" s="123"/>
      <c r="J861" s="123"/>
      <c r="K861" s="123"/>
    </row>
    <row r="862" spans="1:11" ht="15.75" x14ac:dyDescent="0.25">
      <c r="A862" s="208" t="s">
        <v>1258</v>
      </c>
      <c r="B862" s="204" t="s">
        <v>834</v>
      </c>
      <c r="C862" s="205">
        <v>8</v>
      </c>
      <c r="D862" s="206">
        <v>9.1</v>
      </c>
      <c r="E862" s="205" t="s">
        <v>437</v>
      </c>
      <c r="F862" s="203">
        <f t="shared" si="13"/>
        <v>9.1</v>
      </c>
      <c r="G862" s="123"/>
      <c r="H862" s="123"/>
      <c r="I862" s="123"/>
      <c r="J862" s="123"/>
      <c r="K862" s="123"/>
    </row>
    <row r="863" spans="1:11" ht="15.75" x14ac:dyDescent="0.25">
      <c r="A863" s="204"/>
      <c r="B863" s="204" t="s">
        <v>1259</v>
      </c>
      <c r="C863" s="205"/>
      <c r="D863" s="206">
        <v>11.5</v>
      </c>
      <c r="E863" s="205" t="s">
        <v>437</v>
      </c>
      <c r="F863" s="203">
        <f t="shared" si="13"/>
        <v>11.5</v>
      </c>
      <c r="G863" s="123"/>
      <c r="H863" s="123"/>
      <c r="I863" s="123"/>
      <c r="J863" s="123"/>
      <c r="K863" s="123"/>
    </row>
    <row r="864" spans="1:11" ht="15.75" x14ac:dyDescent="0.25">
      <c r="A864" s="204"/>
      <c r="B864" s="204" t="s">
        <v>1260</v>
      </c>
      <c r="C864" s="205"/>
      <c r="D864" s="206">
        <v>11.5</v>
      </c>
      <c r="E864" s="205" t="s">
        <v>437</v>
      </c>
      <c r="F864" s="203">
        <f t="shared" si="13"/>
        <v>11.5</v>
      </c>
      <c r="G864" s="123"/>
      <c r="H864" s="123"/>
      <c r="I864" s="123"/>
      <c r="J864" s="123"/>
      <c r="K864" s="123"/>
    </row>
    <row r="865" spans="1:11" ht="15.75" x14ac:dyDescent="0.25">
      <c r="A865" s="204"/>
      <c r="B865" s="204" t="s">
        <v>4953</v>
      </c>
      <c r="C865" s="205"/>
      <c r="D865" s="206">
        <v>14.3</v>
      </c>
      <c r="E865" s="205" t="s">
        <v>437</v>
      </c>
      <c r="F865" s="203">
        <f t="shared" si="13"/>
        <v>14.3</v>
      </c>
      <c r="G865" s="123"/>
      <c r="H865" s="123"/>
      <c r="I865" s="123"/>
      <c r="J865" s="123"/>
      <c r="K865" s="123"/>
    </row>
    <row r="866" spans="1:11" ht="15.75" x14ac:dyDescent="0.25">
      <c r="A866" s="204"/>
      <c r="B866" s="204" t="s">
        <v>477</v>
      </c>
      <c r="C866" s="205"/>
      <c r="D866" s="206">
        <v>6</v>
      </c>
      <c r="E866" s="205" t="s">
        <v>437</v>
      </c>
      <c r="F866" s="203">
        <f t="shared" si="13"/>
        <v>6</v>
      </c>
      <c r="G866" s="123"/>
      <c r="H866" s="123"/>
      <c r="I866" s="123"/>
      <c r="J866" s="123"/>
      <c r="K866" s="123"/>
    </row>
    <row r="867" spans="1:11" ht="15.75" x14ac:dyDescent="0.25">
      <c r="A867" s="204"/>
      <c r="B867" s="204" t="s">
        <v>1261</v>
      </c>
      <c r="C867" s="205"/>
      <c r="D867" s="206">
        <v>27</v>
      </c>
      <c r="E867" s="205" t="s">
        <v>437</v>
      </c>
      <c r="F867" s="203">
        <f t="shared" si="13"/>
        <v>27</v>
      </c>
      <c r="G867" s="123"/>
      <c r="H867" s="123"/>
      <c r="I867" s="123"/>
      <c r="J867" s="123"/>
      <c r="K867" s="123"/>
    </row>
    <row r="868" spans="1:11" s="9" customFormat="1" ht="15.75" x14ac:dyDescent="0.25">
      <c r="A868" s="204"/>
      <c r="B868" s="204" t="s">
        <v>4089</v>
      </c>
      <c r="C868" s="205">
        <v>22</v>
      </c>
      <c r="D868" s="206">
        <v>12.4</v>
      </c>
      <c r="E868" s="205" t="s">
        <v>437</v>
      </c>
      <c r="F868" s="203">
        <f t="shared" si="13"/>
        <v>12.4</v>
      </c>
      <c r="G868" s="130"/>
      <c r="H868" s="130"/>
      <c r="I868" s="130"/>
      <c r="J868" s="130"/>
      <c r="K868" s="130"/>
    </row>
    <row r="869" spans="1:11" ht="15.75" x14ac:dyDescent="0.25">
      <c r="A869" s="204"/>
      <c r="B869" s="204" t="s">
        <v>1262</v>
      </c>
      <c r="C869" s="205">
        <v>23</v>
      </c>
      <c r="D869" s="206">
        <v>7.9</v>
      </c>
      <c r="E869" s="205" t="s">
        <v>437</v>
      </c>
      <c r="F869" s="203">
        <f t="shared" si="13"/>
        <v>7.9</v>
      </c>
      <c r="G869" s="123"/>
      <c r="H869" s="123"/>
      <c r="I869" s="123"/>
      <c r="J869" s="123"/>
      <c r="K869" s="123"/>
    </row>
    <row r="870" spans="1:11" s="9" customFormat="1" ht="15.75" x14ac:dyDescent="0.25">
      <c r="A870" s="204"/>
      <c r="B870" s="204" t="s">
        <v>4090</v>
      </c>
      <c r="C870" s="205">
        <v>24</v>
      </c>
      <c r="D870" s="206">
        <v>10.25</v>
      </c>
      <c r="E870" s="205" t="s">
        <v>437</v>
      </c>
      <c r="F870" s="203">
        <f t="shared" si="13"/>
        <v>10.25</v>
      </c>
      <c r="G870" s="130"/>
      <c r="H870" s="130"/>
      <c r="I870" s="130"/>
      <c r="J870" s="130"/>
      <c r="K870" s="130"/>
    </row>
    <row r="871" spans="1:11" ht="15.75" x14ac:dyDescent="0.25">
      <c r="A871" s="220" t="s">
        <v>1263</v>
      </c>
      <c r="B871" s="204" t="s">
        <v>1264</v>
      </c>
      <c r="C871" s="205"/>
      <c r="D871" s="206">
        <v>22</v>
      </c>
      <c r="E871" s="205" t="s">
        <v>437</v>
      </c>
      <c r="F871" s="203">
        <f t="shared" si="13"/>
        <v>22</v>
      </c>
      <c r="G871" s="123"/>
      <c r="H871" s="123"/>
      <c r="I871" s="123"/>
      <c r="J871" s="123"/>
      <c r="K871" s="123"/>
    </row>
    <row r="872" spans="1:11" ht="15.75" x14ac:dyDescent="0.25">
      <c r="A872" s="204"/>
      <c r="B872" s="204" t="s">
        <v>590</v>
      </c>
      <c r="C872" s="205"/>
      <c r="D872" s="206">
        <v>10.4</v>
      </c>
      <c r="E872" s="205" t="s">
        <v>440</v>
      </c>
      <c r="F872" s="203">
        <f t="shared" si="13"/>
        <v>20.8</v>
      </c>
      <c r="G872" s="123"/>
      <c r="H872" s="123"/>
      <c r="I872" s="123"/>
      <c r="J872" s="123"/>
      <c r="K872" s="123"/>
    </row>
    <row r="873" spans="1:11" ht="15.75" x14ac:dyDescent="0.25">
      <c r="A873" s="204"/>
      <c r="B873" s="204" t="s">
        <v>1265</v>
      </c>
      <c r="C873" s="205"/>
      <c r="D873" s="206">
        <v>8.1999999999999993</v>
      </c>
      <c r="E873" s="205" t="s">
        <v>440</v>
      </c>
      <c r="F873" s="203">
        <f t="shared" si="13"/>
        <v>16.399999999999999</v>
      </c>
      <c r="G873" s="123"/>
      <c r="H873" s="123"/>
      <c r="I873" s="123"/>
      <c r="J873" s="123"/>
      <c r="K873" s="123"/>
    </row>
    <row r="874" spans="1:11" ht="15.75" x14ac:dyDescent="0.25">
      <c r="A874" s="204"/>
      <c r="B874" s="204" t="s">
        <v>834</v>
      </c>
      <c r="C874" s="205"/>
      <c r="D874" s="206">
        <v>7.6</v>
      </c>
      <c r="E874" s="205" t="s">
        <v>589</v>
      </c>
      <c r="F874" s="203">
        <f t="shared" si="13"/>
        <v>3.2571428571428567</v>
      </c>
      <c r="G874" s="123"/>
      <c r="H874" s="123"/>
      <c r="I874" s="123"/>
      <c r="J874" s="123"/>
      <c r="K874" s="123"/>
    </row>
    <row r="875" spans="1:11" ht="15.75" x14ac:dyDescent="0.25">
      <c r="A875" s="204"/>
      <c r="B875" s="204" t="s">
        <v>1266</v>
      </c>
      <c r="C875" s="205"/>
      <c r="D875" s="206">
        <v>12.75</v>
      </c>
      <c r="E875" s="205" t="s">
        <v>440</v>
      </c>
      <c r="F875" s="203">
        <f t="shared" si="13"/>
        <v>25.5</v>
      </c>
      <c r="G875" s="123"/>
      <c r="H875" s="123"/>
      <c r="I875" s="123"/>
      <c r="J875" s="123"/>
      <c r="K875" s="123"/>
    </row>
    <row r="876" spans="1:11" ht="15.75" x14ac:dyDescent="0.25">
      <c r="A876" s="204"/>
      <c r="B876" s="204" t="s">
        <v>1267</v>
      </c>
      <c r="C876" s="205"/>
      <c r="D876" s="206">
        <v>12.75</v>
      </c>
      <c r="E876" s="205" t="s">
        <v>589</v>
      </c>
      <c r="F876" s="203">
        <f t="shared" si="13"/>
        <v>5.4642857142857144</v>
      </c>
      <c r="G876" s="123"/>
      <c r="H876" s="123"/>
      <c r="I876" s="123"/>
      <c r="J876" s="123"/>
      <c r="K876" s="123"/>
    </row>
    <row r="877" spans="1:11" ht="15.75" x14ac:dyDescent="0.25">
      <c r="A877" s="204"/>
      <c r="B877" s="204" t="s">
        <v>1268</v>
      </c>
      <c r="C877" s="205"/>
      <c r="D877" s="206">
        <v>12.75</v>
      </c>
      <c r="E877" s="205" t="s">
        <v>437</v>
      </c>
      <c r="F877" s="203">
        <f t="shared" si="13"/>
        <v>12.75</v>
      </c>
      <c r="G877" s="123"/>
      <c r="H877" s="123"/>
      <c r="I877" s="123"/>
      <c r="J877" s="123"/>
      <c r="K877" s="123"/>
    </row>
    <row r="878" spans="1:11" ht="15.75" x14ac:dyDescent="0.25">
      <c r="A878" s="204"/>
      <c r="B878" s="204" t="s">
        <v>4091</v>
      </c>
      <c r="C878" s="205"/>
      <c r="D878" s="206">
        <v>8.25</v>
      </c>
      <c r="E878" s="205" t="s">
        <v>440</v>
      </c>
      <c r="F878" s="203">
        <f t="shared" si="13"/>
        <v>16.5</v>
      </c>
      <c r="G878" s="123"/>
      <c r="H878" s="123"/>
      <c r="I878" s="123"/>
      <c r="J878" s="123"/>
      <c r="K878" s="123"/>
    </row>
    <row r="879" spans="1:11" ht="15.75" x14ac:dyDescent="0.25">
      <c r="A879" s="204"/>
      <c r="B879" s="204" t="s">
        <v>1269</v>
      </c>
      <c r="C879" s="205"/>
      <c r="D879" s="206">
        <v>9</v>
      </c>
      <c r="E879" s="205" t="s">
        <v>448</v>
      </c>
      <c r="F879" s="203">
        <f t="shared" si="13"/>
        <v>36</v>
      </c>
      <c r="G879" s="123"/>
      <c r="H879" s="123"/>
      <c r="I879" s="123"/>
      <c r="J879" s="123"/>
      <c r="K879" s="123"/>
    </row>
    <row r="880" spans="1:11" ht="15.75" x14ac:dyDescent="0.25">
      <c r="A880" s="204"/>
      <c r="B880" s="204" t="s">
        <v>1219</v>
      </c>
      <c r="C880" s="205"/>
      <c r="D880" s="206">
        <v>1.5</v>
      </c>
      <c r="E880" s="205" t="s">
        <v>437</v>
      </c>
      <c r="F880" s="203">
        <f t="shared" si="13"/>
        <v>1.5</v>
      </c>
      <c r="G880" s="123"/>
      <c r="H880" s="123"/>
      <c r="I880" s="123"/>
      <c r="J880" s="123"/>
      <c r="K880" s="123"/>
    </row>
    <row r="881" spans="1:11" ht="15.75" x14ac:dyDescent="0.25">
      <c r="A881" s="204"/>
      <c r="B881" s="204" t="s">
        <v>1012</v>
      </c>
      <c r="C881" s="205"/>
      <c r="D881" s="206">
        <v>11.5</v>
      </c>
      <c r="E881" s="205" t="s">
        <v>440</v>
      </c>
      <c r="F881" s="203">
        <f t="shared" si="13"/>
        <v>23</v>
      </c>
      <c r="G881" s="123"/>
      <c r="H881" s="123"/>
      <c r="I881" s="123"/>
      <c r="J881" s="123"/>
      <c r="K881" s="123"/>
    </row>
    <row r="882" spans="1:11" ht="15.75" x14ac:dyDescent="0.25">
      <c r="A882" s="204"/>
      <c r="B882" s="204" t="s">
        <v>4092</v>
      </c>
      <c r="C882" s="205"/>
      <c r="D882" s="206">
        <v>13</v>
      </c>
      <c r="E882" s="205" t="s">
        <v>437</v>
      </c>
      <c r="F882" s="203">
        <f t="shared" ref="F882:F944" si="14">_xlfn.SWITCH(E882,
"1d", D882,
"2d", 2*D882,
"3d", 3*D882,
"4d", 4*D882,
"5d", 5*D882,
"1x tedensko", D882/7,
"2x tedensko", 2*D882/7,
"3x tedensko", 3*D882/7,
"1x mesečno", D882/30,
"2x mesečno", 2*D882/30,
"2x letno", 2*D882/365,
"35 letno", 35*D882/365,
)</f>
        <v>13</v>
      </c>
      <c r="G882" s="123"/>
      <c r="H882" s="123"/>
      <c r="I882" s="123"/>
      <c r="J882" s="123"/>
      <c r="K882" s="123"/>
    </row>
    <row r="883" spans="1:11" ht="15.75" x14ac:dyDescent="0.25">
      <c r="A883" s="204"/>
      <c r="B883" s="204" t="s">
        <v>1053</v>
      </c>
      <c r="C883" s="205"/>
      <c r="D883" s="206">
        <v>20.399999999999999</v>
      </c>
      <c r="E883" s="205" t="s">
        <v>589</v>
      </c>
      <c r="F883" s="203">
        <f t="shared" si="14"/>
        <v>8.742857142857142</v>
      </c>
      <c r="G883" s="123"/>
      <c r="H883" s="123"/>
      <c r="I883" s="123"/>
      <c r="J883" s="123"/>
      <c r="K883" s="123"/>
    </row>
    <row r="884" spans="1:11" ht="15.75" x14ac:dyDescent="0.25">
      <c r="A884" s="204"/>
      <c r="B884" s="204" t="s">
        <v>710</v>
      </c>
      <c r="C884" s="205"/>
      <c r="D884" s="206">
        <v>20.399999999999999</v>
      </c>
      <c r="E884" s="205" t="s">
        <v>589</v>
      </c>
      <c r="F884" s="203">
        <f t="shared" si="14"/>
        <v>8.742857142857142</v>
      </c>
      <c r="G884" s="123"/>
      <c r="H884" s="123"/>
      <c r="I884" s="123"/>
      <c r="J884" s="123"/>
      <c r="K884" s="123"/>
    </row>
    <row r="885" spans="1:11" ht="15.75" x14ac:dyDescent="0.25">
      <c r="A885" s="204"/>
      <c r="B885" s="204" t="s">
        <v>1270</v>
      </c>
      <c r="C885" s="205">
        <v>5</v>
      </c>
      <c r="D885" s="206">
        <v>20.399999999999999</v>
      </c>
      <c r="E885" s="205" t="s">
        <v>589</v>
      </c>
      <c r="F885" s="203">
        <f t="shared" si="14"/>
        <v>8.742857142857142</v>
      </c>
      <c r="G885" s="123"/>
      <c r="H885" s="123"/>
      <c r="I885" s="123"/>
      <c r="J885" s="123"/>
      <c r="K885" s="123"/>
    </row>
    <row r="886" spans="1:11" ht="15.75" x14ac:dyDescent="0.25">
      <c r="A886" s="204"/>
      <c r="B886" s="204" t="s">
        <v>1271</v>
      </c>
      <c r="C886" s="205">
        <v>4</v>
      </c>
      <c r="D886" s="206">
        <v>20.399999999999999</v>
      </c>
      <c r="E886" s="205" t="s">
        <v>589</v>
      </c>
      <c r="F886" s="203">
        <f t="shared" si="14"/>
        <v>8.742857142857142</v>
      </c>
      <c r="G886" s="123"/>
      <c r="H886" s="123"/>
      <c r="I886" s="123"/>
      <c r="J886" s="123"/>
      <c r="K886" s="123"/>
    </row>
    <row r="887" spans="1:11" ht="15.75" x14ac:dyDescent="0.25">
      <c r="A887" s="204"/>
      <c r="B887" s="204" t="s">
        <v>1272</v>
      </c>
      <c r="C887" s="205">
        <v>14</v>
      </c>
      <c r="D887" s="206">
        <v>18.600000000000001</v>
      </c>
      <c r="E887" s="205" t="s">
        <v>437</v>
      </c>
      <c r="F887" s="203">
        <f t="shared" si="14"/>
        <v>18.600000000000001</v>
      </c>
      <c r="G887" s="123"/>
      <c r="H887" s="123"/>
      <c r="I887" s="123"/>
      <c r="J887" s="123"/>
      <c r="K887" s="123"/>
    </row>
    <row r="888" spans="1:11" ht="15.75" x14ac:dyDescent="0.25">
      <c r="A888" s="204"/>
      <c r="B888" s="204" t="s">
        <v>1272</v>
      </c>
      <c r="C888" s="205">
        <v>13</v>
      </c>
      <c r="D888" s="206">
        <v>20</v>
      </c>
      <c r="E888" s="205" t="s">
        <v>437</v>
      </c>
      <c r="F888" s="203">
        <f t="shared" si="14"/>
        <v>20</v>
      </c>
      <c r="G888" s="123"/>
      <c r="H888" s="123"/>
      <c r="I888" s="123"/>
      <c r="J888" s="123"/>
      <c r="K888" s="123"/>
    </row>
    <row r="889" spans="1:11" ht="15.75" x14ac:dyDescent="0.25">
      <c r="A889" s="204"/>
      <c r="B889" s="204" t="s">
        <v>1270</v>
      </c>
      <c r="C889" s="205">
        <v>12</v>
      </c>
      <c r="D889" s="206">
        <v>19.8</v>
      </c>
      <c r="E889" s="205" t="s">
        <v>589</v>
      </c>
      <c r="F889" s="203">
        <f t="shared" si="14"/>
        <v>8.4857142857142858</v>
      </c>
      <c r="G889" s="123"/>
      <c r="H889" s="123"/>
      <c r="I889" s="123"/>
      <c r="J889" s="123"/>
      <c r="K889" s="123"/>
    </row>
    <row r="890" spans="1:11" ht="15.75" x14ac:dyDescent="0.25">
      <c r="A890" s="204"/>
      <c r="B890" s="204" t="s">
        <v>1273</v>
      </c>
      <c r="C890" s="205"/>
      <c r="D890" s="206">
        <v>22</v>
      </c>
      <c r="E890" s="205" t="s">
        <v>440</v>
      </c>
      <c r="F890" s="203">
        <f t="shared" si="14"/>
        <v>44</v>
      </c>
      <c r="G890" s="123"/>
      <c r="H890" s="123"/>
      <c r="I890" s="123"/>
      <c r="J890" s="123"/>
      <c r="K890" s="123"/>
    </row>
    <row r="891" spans="1:11" ht="15.75" x14ac:dyDescent="0.25">
      <c r="A891" s="204"/>
      <c r="B891" s="204" t="s">
        <v>1274</v>
      </c>
      <c r="C891" s="205"/>
      <c r="D891" s="206">
        <v>77</v>
      </c>
      <c r="E891" s="205" t="s">
        <v>437</v>
      </c>
      <c r="F891" s="203">
        <f t="shared" si="14"/>
        <v>77</v>
      </c>
      <c r="G891" s="123"/>
      <c r="H891" s="123"/>
      <c r="I891" s="123"/>
      <c r="J891" s="123"/>
      <c r="K891" s="123"/>
    </row>
    <row r="892" spans="1:11" ht="15.75" x14ac:dyDescent="0.25">
      <c r="A892" s="208" t="s">
        <v>1275</v>
      </c>
      <c r="B892" s="204" t="s">
        <v>1276</v>
      </c>
      <c r="C892" s="205"/>
      <c r="D892" s="206">
        <v>7.25</v>
      </c>
      <c r="E892" s="205" t="s">
        <v>437</v>
      </c>
      <c r="F892" s="203">
        <f t="shared" si="14"/>
        <v>7.25</v>
      </c>
      <c r="G892" s="123"/>
      <c r="H892" s="123"/>
      <c r="I892" s="123"/>
      <c r="J892" s="123"/>
      <c r="K892" s="123"/>
    </row>
    <row r="893" spans="1:11" ht="15.75" x14ac:dyDescent="0.25">
      <c r="A893" s="204"/>
      <c r="B893" s="204" t="s">
        <v>1277</v>
      </c>
      <c r="C893" s="205"/>
      <c r="D893" s="206">
        <v>18.3</v>
      </c>
      <c r="E893" s="205" t="s">
        <v>437</v>
      </c>
      <c r="F893" s="203">
        <f t="shared" si="14"/>
        <v>18.3</v>
      </c>
      <c r="G893" s="123"/>
      <c r="H893" s="123"/>
      <c r="I893" s="123"/>
      <c r="J893" s="123"/>
      <c r="K893" s="123"/>
    </row>
    <row r="894" spans="1:11" ht="15.75" x14ac:dyDescent="0.25">
      <c r="A894" s="204"/>
      <c r="B894" s="204" t="s">
        <v>1278</v>
      </c>
      <c r="C894" s="205"/>
      <c r="D894" s="206">
        <v>34.299999999999997</v>
      </c>
      <c r="E894" s="205" t="s">
        <v>437</v>
      </c>
      <c r="F894" s="203">
        <f t="shared" si="14"/>
        <v>34.299999999999997</v>
      </c>
      <c r="G894" s="123"/>
      <c r="H894" s="123"/>
      <c r="I894" s="123"/>
      <c r="J894" s="123"/>
      <c r="K894" s="123"/>
    </row>
    <row r="895" spans="1:11" ht="15.75" x14ac:dyDescent="0.25">
      <c r="A895" s="204"/>
      <c r="B895" s="204" t="s">
        <v>715</v>
      </c>
      <c r="C895" s="205"/>
      <c r="D895" s="206">
        <v>20.399999999999999</v>
      </c>
      <c r="E895" s="205" t="s">
        <v>440</v>
      </c>
      <c r="F895" s="203">
        <f t="shared" si="14"/>
        <v>40.799999999999997</v>
      </c>
      <c r="G895" s="123"/>
      <c r="H895" s="123"/>
      <c r="I895" s="123"/>
      <c r="J895" s="123"/>
      <c r="K895" s="123"/>
    </row>
    <row r="896" spans="1:11" ht="15.75" x14ac:dyDescent="0.25">
      <c r="A896" s="204"/>
      <c r="B896" s="204" t="s">
        <v>722</v>
      </c>
      <c r="C896" s="205"/>
      <c r="D896" s="206">
        <v>3.6</v>
      </c>
      <c r="E896" s="205" t="s">
        <v>440</v>
      </c>
      <c r="F896" s="203">
        <f t="shared" si="14"/>
        <v>7.2</v>
      </c>
      <c r="G896" s="123"/>
      <c r="H896" s="123"/>
      <c r="I896" s="123"/>
      <c r="J896" s="123"/>
      <c r="K896" s="123"/>
    </row>
    <row r="897" spans="1:11" ht="15.75" x14ac:dyDescent="0.25">
      <c r="A897" s="204"/>
      <c r="B897" s="204" t="s">
        <v>716</v>
      </c>
      <c r="C897" s="205"/>
      <c r="D897" s="206">
        <v>20.399999999999999</v>
      </c>
      <c r="E897" s="205" t="s">
        <v>440</v>
      </c>
      <c r="F897" s="203">
        <f t="shared" si="14"/>
        <v>40.799999999999997</v>
      </c>
      <c r="G897" s="123"/>
      <c r="H897" s="123"/>
      <c r="I897" s="123"/>
      <c r="J897" s="123"/>
      <c r="K897" s="123"/>
    </row>
    <row r="898" spans="1:11" ht="15.75" x14ac:dyDescent="0.25">
      <c r="A898" s="204"/>
      <c r="B898" s="204" t="s">
        <v>722</v>
      </c>
      <c r="C898" s="205"/>
      <c r="D898" s="206">
        <v>3.6</v>
      </c>
      <c r="E898" s="205" t="s">
        <v>440</v>
      </c>
      <c r="F898" s="203">
        <f t="shared" si="14"/>
        <v>7.2</v>
      </c>
      <c r="G898" s="123"/>
      <c r="H898" s="123"/>
      <c r="I898" s="123"/>
      <c r="J898" s="123"/>
      <c r="K898" s="123"/>
    </row>
    <row r="899" spans="1:11" ht="15.75" x14ac:dyDescent="0.25">
      <c r="A899" s="204"/>
      <c r="B899" s="204" t="s">
        <v>717</v>
      </c>
      <c r="C899" s="205"/>
      <c r="D899" s="206">
        <v>20.399999999999999</v>
      </c>
      <c r="E899" s="205" t="s">
        <v>440</v>
      </c>
      <c r="F899" s="203">
        <f t="shared" si="14"/>
        <v>40.799999999999997</v>
      </c>
      <c r="G899" s="123"/>
      <c r="H899" s="123"/>
      <c r="I899" s="123"/>
      <c r="J899" s="123"/>
      <c r="K899" s="123"/>
    </row>
    <row r="900" spans="1:11" ht="15.75" x14ac:dyDescent="0.25">
      <c r="A900" s="204"/>
      <c r="B900" s="204" t="s">
        <v>722</v>
      </c>
      <c r="C900" s="205"/>
      <c r="D900" s="206">
        <v>3.6</v>
      </c>
      <c r="E900" s="205" t="s">
        <v>440</v>
      </c>
      <c r="F900" s="203">
        <f t="shared" si="14"/>
        <v>7.2</v>
      </c>
      <c r="G900" s="123"/>
      <c r="H900" s="123"/>
      <c r="I900" s="123"/>
      <c r="J900" s="123"/>
      <c r="K900" s="123"/>
    </row>
    <row r="901" spans="1:11" ht="15.75" x14ac:dyDescent="0.25">
      <c r="A901" s="204"/>
      <c r="B901" s="204" t="s">
        <v>718</v>
      </c>
      <c r="C901" s="205"/>
      <c r="D901" s="206">
        <v>20.399999999999999</v>
      </c>
      <c r="E901" s="205" t="s">
        <v>440</v>
      </c>
      <c r="F901" s="203">
        <f t="shared" si="14"/>
        <v>40.799999999999997</v>
      </c>
      <c r="G901" s="123"/>
      <c r="H901" s="123"/>
      <c r="I901" s="123"/>
      <c r="J901" s="123"/>
      <c r="K901" s="123"/>
    </row>
    <row r="902" spans="1:11" ht="15.75" x14ac:dyDescent="0.25">
      <c r="A902" s="204"/>
      <c r="B902" s="204" t="s">
        <v>722</v>
      </c>
      <c r="C902" s="205"/>
      <c r="D902" s="206">
        <v>3.6</v>
      </c>
      <c r="E902" s="205" t="s">
        <v>440</v>
      </c>
      <c r="F902" s="203">
        <f t="shared" si="14"/>
        <v>7.2</v>
      </c>
      <c r="G902" s="123"/>
      <c r="H902" s="123"/>
      <c r="I902" s="123"/>
      <c r="J902" s="123"/>
      <c r="K902" s="123"/>
    </row>
    <row r="903" spans="1:11" ht="15.75" x14ac:dyDescent="0.25">
      <c r="A903" s="204"/>
      <c r="B903" s="204" t="s">
        <v>721</v>
      </c>
      <c r="C903" s="205"/>
      <c r="D903" s="206">
        <v>20.399999999999999</v>
      </c>
      <c r="E903" s="205" t="s">
        <v>440</v>
      </c>
      <c r="F903" s="203">
        <f t="shared" si="14"/>
        <v>40.799999999999997</v>
      </c>
      <c r="G903" s="123"/>
      <c r="H903" s="123"/>
      <c r="I903" s="123"/>
      <c r="J903" s="123"/>
      <c r="K903" s="123"/>
    </row>
    <row r="904" spans="1:11" ht="15.75" x14ac:dyDescent="0.25">
      <c r="A904" s="204"/>
      <c r="B904" s="204" t="s">
        <v>722</v>
      </c>
      <c r="C904" s="205"/>
      <c r="D904" s="206">
        <v>3.6</v>
      </c>
      <c r="E904" s="205" t="s">
        <v>440</v>
      </c>
      <c r="F904" s="203">
        <f t="shared" si="14"/>
        <v>7.2</v>
      </c>
      <c r="G904" s="123"/>
      <c r="H904" s="123"/>
      <c r="I904" s="123"/>
      <c r="J904" s="123"/>
      <c r="K904" s="123"/>
    </row>
    <row r="905" spans="1:11" ht="15.75" x14ac:dyDescent="0.25">
      <c r="A905" s="204"/>
      <c r="B905" s="204" t="s">
        <v>727</v>
      </c>
      <c r="C905" s="205"/>
      <c r="D905" s="206">
        <v>20.399999999999999</v>
      </c>
      <c r="E905" s="205" t="s">
        <v>440</v>
      </c>
      <c r="F905" s="203">
        <f t="shared" si="14"/>
        <v>40.799999999999997</v>
      </c>
      <c r="G905" s="123"/>
      <c r="H905" s="123"/>
      <c r="I905" s="123"/>
      <c r="J905" s="123"/>
      <c r="K905" s="123"/>
    </row>
    <row r="906" spans="1:11" ht="15.75" x14ac:dyDescent="0.25">
      <c r="A906" s="204"/>
      <c r="B906" s="204" t="s">
        <v>722</v>
      </c>
      <c r="C906" s="205"/>
      <c r="D906" s="206">
        <v>3.6</v>
      </c>
      <c r="E906" s="205" t="s">
        <v>440</v>
      </c>
      <c r="F906" s="203">
        <f t="shared" si="14"/>
        <v>7.2</v>
      </c>
      <c r="G906" s="123"/>
      <c r="H906" s="123"/>
      <c r="I906" s="123"/>
      <c r="J906" s="123"/>
      <c r="K906" s="123"/>
    </row>
    <row r="907" spans="1:11" ht="15.75" x14ac:dyDescent="0.25">
      <c r="A907" s="204"/>
      <c r="B907" s="204" t="s">
        <v>728</v>
      </c>
      <c r="C907" s="205"/>
      <c r="D907" s="206">
        <v>20.399999999999999</v>
      </c>
      <c r="E907" s="205" t="s">
        <v>440</v>
      </c>
      <c r="F907" s="203">
        <f t="shared" si="14"/>
        <v>40.799999999999997</v>
      </c>
      <c r="G907" s="123"/>
      <c r="H907" s="123"/>
      <c r="I907" s="123"/>
      <c r="J907" s="123"/>
      <c r="K907" s="123"/>
    </row>
    <row r="908" spans="1:11" ht="15.75" x14ac:dyDescent="0.25">
      <c r="A908" s="204"/>
      <c r="B908" s="204" t="s">
        <v>722</v>
      </c>
      <c r="C908" s="205"/>
      <c r="D908" s="206">
        <v>3.6</v>
      </c>
      <c r="E908" s="205" t="s">
        <v>440</v>
      </c>
      <c r="F908" s="203">
        <f t="shared" si="14"/>
        <v>7.2</v>
      </c>
      <c r="G908" s="123"/>
      <c r="H908" s="123"/>
      <c r="I908" s="123"/>
      <c r="J908" s="123"/>
      <c r="K908" s="123"/>
    </row>
    <row r="909" spans="1:11" ht="15.75" x14ac:dyDescent="0.25">
      <c r="A909" s="204"/>
      <c r="B909" s="204" t="s">
        <v>731</v>
      </c>
      <c r="C909" s="205"/>
      <c r="D909" s="206">
        <v>20.399999999999999</v>
      </c>
      <c r="E909" s="205" t="s">
        <v>440</v>
      </c>
      <c r="F909" s="203">
        <f t="shared" si="14"/>
        <v>40.799999999999997</v>
      </c>
      <c r="G909" s="123"/>
      <c r="H909" s="123"/>
      <c r="I909" s="123"/>
      <c r="J909" s="123"/>
      <c r="K909" s="123"/>
    </row>
    <row r="910" spans="1:11" ht="15.75" x14ac:dyDescent="0.25">
      <c r="A910" s="204"/>
      <c r="B910" s="204" t="s">
        <v>722</v>
      </c>
      <c r="C910" s="205"/>
      <c r="D910" s="206">
        <v>3.6</v>
      </c>
      <c r="E910" s="205" t="s">
        <v>440</v>
      </c>
      <c r="F910" s="203">
        <f t="shared" si="14"/>
        <v>7.2</v>
      </c>
      <c r="G910" s="123"/>
      <c r="H910" s="123"/>
      <c r="I910" s="123"/>
      <c r="J910" s="123"/>
      <c r="K910" s="123"/>
    </row>
    <row r="911" spans="1:11" ht="15.75" x14ac:dyDescent="0.25">
      <c r="A911" s="204"/>
      <c r="B911" s="204" t="s">
        <v>1279</v>
      </c>
      <c r="C911" s="205"/>
      <c r="D911" s="206">
        <v>18.8</v>
      </c>
      <c r="E911" s="205" t="s">
        <v>440</v>
      </c>
      <c r="F911" s="203">
        <f t="shared" si="14"/>
        <v>37.6</v>
      </c>
      <c r="G911" s="123"/>
      <c r="H911" s="123"/>
      <c r="I911" s="123"/>
      <c r="J911" s="123"/>
      <c r="K911" s="123"/>
    </row>
    <row r="912" spans="1:11" ht="15.75" x14ac:dyDescent="0.25">
      <c r="A912" s="204"/>
      <c r="B912" s="204" t="s">
        <v>1280</v>
      </c>
      <c r="C912" s="205"/>
      <c r="D912" s="206">
        <v>7.5</v>
      </c>
      <c r="E912" s="205" t="s">
        <v>440</v>
      </c>
      <c r="F912" s="203">
        <f t="shared" si="14"/>
        <v>15</v>
      </c>
      <c r="G912" s="123"/>
      <c r="H912" s="123"/>
      <c r="I912" s="123"/>
      <c r="J912" s="123"/>
      <c r="K912" s="123"/>
    </row>
    <row r="913" spans="1:11" ht="15.75" x14ac:dyDescent="0.25">
      <c r="A913" s="204"/>
      <c r="B913" s="204" t="s">
        <v>1281</v>
      </c>
      <c r="C913" s="205"/>
      <c r="D913" s="206">
        <v>11.5</v>
      </c>
      <c r="E913" s="205" t="s">
        <v>437</v>
      </c>
      <c r="F913" s="203">
        <f t="shared" si="14"/>
        <v>11.5</v>
      </c>
      <c r="G913" s="123"/>
      <c r="H913" s="123"/>
      <c r="I913" s="123"/>
      <c r="J913" s="123"/>
      <c r="K913" s="123"/>
    </row>
    <row r="914" spans="1:11" ht="15.75" x14ac:dyDescent="0.25">
      <c r="A914" s="204"/>
      <c r="B914" s="204" t="s">
        <v>443</v>
      </c>
      <c r="C914" s="205"/>
      <c r="D914" s="206">
        <v>8.5</v>
      </c>
      <c r="E914" s="205" t="s">
        <v>440</v>
      </c>
      <c r="F914" s="203">
        <f t="shared" si="14"/>
        <v>17</v>
      </c>
      <c r="G914" s="123"/>
      <c r="H914" s="123"/>
      <c r="I914" s="123"/>
      <c r="J914" s="123"/>
      <c r="K914" s="123"/>
    </row>
    <row r="915" spans="1:11" ht="15.75" x14ac:dyDescent="0.25">
      <c r="A915" s="204"/>
      <c r="B915" s="204" t="s">
        <v>722</v>
      </c>
      <c r="C915" s="205"/>
      <c r="D915" s="206">
        <v>2.8</v>
      </c>
      <c r="E915" s="205" t="s">
        <v>440</v>
      </c>
      <c r="F915" s="203">
        <f t="shared" si="14"/>
        <v>5.6</v>
      </c>
      <c r="G915" s="123"/>
      <c r="H915" s="123"/>
      <c r="I915" s="123"/>
      <c r="J915" s="123"/>
      <c r="K915" s="123"/>
    </row>
    <row r="916" spans="1:11" ht="15.75" x14ac:dyDescent="0.25">
      <c r="A916" s="204"/>
      <c r="B916" s="204" t="s">
        <v>736</v>
      </c>
      <c r="C916" s="205"/>
      <c r="D916" s="206">
        <v>8.5</v>
      </c>
      <c r="E916" s="205" t="s">
        <v>440</v>
      </c>
      <c r="F916" s="203">
        <f t="shared" si="14"/>
        <v>17</v>
      </c>
      <c r="G916" s="123"/>
      <c r="H916" s="123"/>
      <c r="I916" s="123"/>
      <c r="J916" s="123"/>
      <c r="K916" s="123"/>
    </row>
    <row r="917" spans="1:11" ht="15.75" x14ac:dyDescent="0.25">
      <c r="A917" s="204"/>
      <c r="B917" s="204" t="s">
        <v>722</v>
      </c>
      <c r="C917" s="205"/>
      <c r="D917" s="206">
        <v>2.8</v>
      </c>
      <c r="E917" s="205" t="s">
        <v>440</v>
      </c>
      <c r="F917" s="203">
        <f t="shared" si="14"/>
        <v>5.6</v>
      </c>
      <c r="G917" s="123"/>
      <c r="H917" s="123"/>
      <c r="I917" s="123"/>
      <c r="J917" s="123"/>
      <c r="K917" s="123"/>
    </row>
    <row r="918" spans="1:11" ht="15.75" x14ac:dyDescent="0.25">
      <c r="A918" s="204"/>
      <c r="B918" s="204" t="s">
        <v>441</v>
      </c>
      <c r="C918" s="205"/>
      <c r="D918" s="206">
        <v>8.5</v>
      </c>
      <c r="E918" s="205" t="s">
        <v>440</v>
      </c>
      <c r="F918" s="203">
        <f t="shared" si="14"/>
        <v>17</v>
      </c>
      <c r="G918" s="123"/>
      <c r="H918" s="123"/>
      <c r="I918" s="123"/>
      <c r="J918" s="123"/>
      <c r="K918" s="123"/>
    </row>
    <row r="919" spans="1:11" ht="15.75" x14ac:dyDescent="0.25">
      <c r="A919" s="204"/>
      <c r="B919" s="204" t="s">
        <v>1282</v>
      </c>
      <c r="C919" s="205"/>
      <c r="D919" s="206">
        <v>2.8</v>
      </c>
      <c r="E919" s="205" t="s">
        <v>440</v>
      </c>
      <c r="F919" s="203">
        <f t="shared" si="14"/>
        <v>5.6</v>
      </c>
      <c r="G919" s="123"/>
      <c r="H919" s="123"/>
      <c r="I919" s="123"/>
      <c r="J919" s="123"/>
      <c r="K919" s="123"/>
    </row>
    <row r="920" spans="1:11" ht="15.75" x14ac:dyDescent="0.25">
      <c r="A920" s="204"/>
      <c r="B920" s="204" t="s">
        <v>630</v>
      </c>
      <c r="C920" s="205"/>
      <c r="D920" s="206">
        <v>7.5</v>
      </c>
      <c r="E920" s="205" t="s">
        <v>589</v>
      </c>
      <c r="F920" s="203">
        <f t="shared" si="14"/>
        <v>3.2142857142857144</v>
      </c>
      <c r="G920" s="123"/>
      <c r="H920" s="123"/>
      <c r="I920" s="123"/>
      <c r="J920" s="123"/>
      <c r="K920" s="123"/>
    </row>
    <row r="921" spans="1:11" ht="15.75" x14ac:dyDescent="0.25">
      <c r="A921" s="204"/>
      <c r="B921" s="204" t="s">
        <v>1283</v>
      </c>
      <c r="C921" s="205"/>
      <c r="D921" s="206">
        <v>12.7</v>
      </c>
      <c r="E921" s="205" t="s">
        <v>589</v>
      </c>
      <c r="F921" s="203">
        <f t="shared" si="14"/>
        <v>5.4428571428571422</v>
      </c>
      <c r="G921" s="123"/>
      <c r="H921" s="123"/>
      <c r="I921" s="123"/>
      <c r="J921" s="123"/>
      <c r="K921" s="123"/>
    </row>
    <row r="922" spans="1:11" ht="15.75" x14ac:dyDescent="0.25">
      <c r="A922" s="204"/>
      <c r="B922" s="204" t="s">
        <v>4093</v>
      </c>
      <c r="C922" s="205"/>
      <c r="D922" s="206">
        <v>8.8000000000000007</v>
      </c>
      <c r="E922" s="205" t="s">
        <v>440</v>
      </c>
      <c r="F922" s="203">
        <f t="shared" si="14"/>
        <v>17.600000000000001</v>
      </c>
      <c r="G922" s="123"/>
      <c r="H922" s="123"/>
      <c r="I922" s="123"/>
      <c r="J922" s="123"/>
      <c r="K922" s="123"/>
    </row>
    <row r="923" spans="1:11" ht="15.75" x14ac:dyDescent="0.25">
      <c r="A923" s="204"/>
      <c r="B923" s="204" t="s">
        <v>1012</v>
      </c>
      <c r="C923" s="205"/>
      <c r="D923" s="206">
        <v>6.9</v>
      </c>
      <c r="E923" s="205" t="s">
        <v>440</v>
      </c>
      <c r="F923" s="203">
        <f t="shared" si="14"/>
        <v>13.8</v>
      </c>
      <c r="G923" s="123"/>
      <c r="H923" s="123"/>
      <c r="I923" s="123"/>
      <c r="J923" s="123"/>
      <c r="K923" s="123"/>
    </row>
    <row r="924" spans="1:11" ht="15.75" x14ac:dyDescent="0.25">
      <c r="A924" s="204"/>
      <c r="B924" s="204" t="s">
        <v>912</v>
      </c>
      <c r="C924" s="205"/>
      <c r="D924" s="206">
        <v>1.2</v>
      </c>
      <c r="E924" s="205" t="s">
        <v>448</v>
      </c>
      <c r="F924" s="203">
        <f t="shared" si="14"/>
        <v>4.8</v>
      </c>
      <c r="G924" s="123"/>
      <c r="H924" s="123"/>
      <c r="I924" s="123"/>
      <c r="J924" s="123"/>
      <c r="K924" s="123"/>
    </row>
    <row r="925" spans="1:11" ht="15.75" x14ac:dyDescent="0.25">
      <c r="A925" s="204"/>
      <c r="B925" s="204" t="s">
        <v>1284</v>
      </c>
      <c r="C925" s="205"/>
      <c r="D925" s="206">
        <v>8.8000000000000007</v>
      </c>
      <c r="E925" s="205" t="s">
        <v>437</v>
      </c>
      <c r="F925" s="203">
        <f t="shared" si="14"/>
        <v>8.8000000000000007</v>
      </c>
      <c r="G925" s="123"/>
      <c r="H925" s="123"/>
      <c r="I925" s="123"/>
      <c r="J925" s="123"/>
      <c r="K925" s="123"/>
    </row>
    <row r="926" spans="1:11" ht="15.75" x14ac:dyDescent="0.25">
      <c r="A926" s="204"/>
      <c r="B926" s="204" t="s">
        <v>1285</v>
      </c>
      <c r="C926" s="205"/>
      <c r="D926" s="206">
        <v>4.5</v>
      </c>
      <c r="E926" s="205" t="s">
        <v>437</v>
      </c>
      <c r="F926" s="203">
        <f t="shared" si="14"/>
        <v>4.5</v>
      </c>
      <c r="G926" s="123"/>
      <c r="H926" s="123"/>
      <c r="I926" s="123"/>
      <c r="J926" s="123"/>
      <c r="K926" s="123"/>
    </row>
    <row r="927" spans="1:11" ht="15.75" x14ac:dyDescent="0.25">
      <c r="A927" s="204"/>
      <c r="B927" s="204" t="s">
        <v>708</v>
      </c>
      <c r="C927" s="205"/>
      <c r="D927" s="206">
        <v>1.8</v>
      </c>
      <c r="E927" s="205" t="s">
        <v>589</v>
      </c>
      <c r="F927" s="203">
        <f t="shared" si="14"/>
        <v>0.77142857142857146</v>
      </c>
      <c r="G927" s="123"/>
      <c r="H927" s="123"/>
      <c r="I927" s="123"/>
      <c r="J927" s="123"/>
      <c r="K927" s="123"/>
    </row>
    <row r="928" spans="1:11" ht="15.75" x14ac:dyDescent="0.25">
      <c r="A928" s="204"/>
      <c r="B928" s="204" t="s">
        <v>928</v>
      </c>
      <c r="C928" s="205"/>
      <c r="D928" s="206">
        <v>22.4</v>
      </c>
      <c r="E928" s="205" t="s">
        <v>437</v>
      </c>
      <c r="F928" s="203">
        <f t="shared" si="14"/>
        <v>22.4</v>
      </c>
      <c r="G928" s="123"/>
      <c r="H928" s="123"/>
      <c r="I928" s="123"/>
      <c r="J928" s="123"/>
      <c r="K928" s="123"/>
    </row>
    <row r="929" spans="1:11" ht="15.75" x14ac:dyDescent="0.25">
      <c r="A929" s="204"/>
      <c r="B929" s="204" t="s">
        <v>912</v>
      </c>
      <c r="C929" s="205"/>
      <c r="D929" s="206">
        <v>2</v>
      </c>
      <c r="E929" s="205" t="s">
        <v>448</v>
      </c>
      <c r="F929" s="203">
        <f t="shared" si="14"/>
        <v>8</v>
      </c>
      <c r="G929" s="123"/>
      <c r="H929" s="123"/>
      <c r="I929" s="123"/>
      <c r="J929" s="123"/>
      <c r="K929" s="123"/>
    </row>
    <row r="930" spans="1:11" ht="15.75" x14ac:dyDescent="0.25">
      <c r="A930" s="204"/>
      <c r="B930" s="204" t="s">
        <v>1286</v>
      </c>
      <c r="C930" s="205"/>
      <c r="D930" s="206">
        <v>77</v>
      </c>
      <c r="E930" s="205" t="s">
        <v>437</v>
      </c>
      <c r="F930" s="203">
        <f t="shared" si="14"/>
        <v>77</v>
      </c>
      <c r="G930" s="123"/>
      <c r="H930" s="123"/>
      <c r="I930" s="123"/>
      <c r="J930" s="123"/>
      <c r="K930" s="123"/>
    </row>
    <row r="931" spans="1:11" ht="15.75" x14ac:dyDescent="0.25">
      <c r="A931" s="204"/>
      <c r="B931" s="204" t="s">
        <v>890</v>
      </c>
      <c r="C931" s="205"/>
      <c r="D931" s="206">
        <v>38.75</v>
      </c>
      <c r="E931" s="205" t="s">
        <v>437</v>
      </c>
      <c r="F931" s="203">
        <f t="shared" si="14"/>
        <v>38.75</v>
      </c>
      <c r="G931" s="123"/>
      <c r="H931" s="123"/>
      <c r="I931" s="123"/>
      <c r="J931" s="123"/>
      <c r="K931" s="123"/>
    </row>
    <row r="932" spans="1:11" ht="15.75" x14ac:dyDescent="0.25">
      <c r="A932" s="220" t="s">
        <v>1287</v>
      </c>
      <c r="B932" s="204" t="s">
        <v>739</v>
      </c>
      <c r="C932" s="205"/>
      <c r="D932" s="206">
        <v>22</v>
      </c>
      <c r="E932" s="205" t="s">
        <v>437</v>
      </c>
      <c r="F932" s="203">
        <f t="shared" si="14"/>
        <v>22</v>
      </c>
      <c r="G932" s="123"/>
      <c r="H932" s="123"/>
      <c r="I932" s="123"/>
      <c r="J932" s="123"/>
      <c r="K932" s="123"/>
    </row>
    <row r="933" spans="1:11" ht="15.75" x14ac:dyDescent="0.25">
      <c r="A933" s="204"/>
      <c r="B933" s="204" t="s">
        <v>590</v>
      </c>
      <c r="C933" s="205"/>
      <c r="D933" s="206">
        <v>10.4</v>
      </c>
      <c r="E933" s="205" t="s">
        <v>440</v>
      </c>
      <c r="F933" s="203">
        <f t="shared" si="14"/>
        <v>20.8</v>
      </c>
      <c r="G933" s="123"/>
      <c r="H933" s="123"/>
      <c r="I933" s="123"/>
      <c r="J933" s="123"/>
      <c r="K933" s="123"/>
    </row>
    <row r="934" spans="1:11" ht="15.75" x14ac:dyDescent="0.25">
      <c r="A934" s="204"/>
      <c r="B934" s="204" t="s">
        <v>1265</v>
      </c>
      <c r="C934" s="205"/>
      <c r="D934" s="206">
        <v>8.1999999999999993</v>
      </c>
      <c r="E934" s="205" t="s">
        <v>440</v>
      </c>
      <c r="F934" s="203">
        <f t="shared" si="14"/>
        <v>16.399999999999999</v>
      </c>
      <c r="G934" s="123"/>
      <c r="H934" s="123"/>
      <c r="I934" s="123"/>
      <c r="J934" s="123"/>
      <c r="K934" s="123"/>
    </row>
    <row r="935" spans="1:11" ht="15.75" x14ac:dyDescent="0.25">
      <c r="A935" s="204"/>
      <c r="B935" s="204" t="s">
        <v>475</v>
      </c>
      <c r="C935" s="205"/>
      <c r="D935" s="206">
        <v>7.45</v>
      </c>
      <c r="E935" s="205" t="s">
        <v>456</v>
      </c>
      <c r="F935" s="203">
        <f t="shared" si="14"/>
        <v>0</v>
      </c>
      <c r="G935" s="123"/>
      <c r="H935" s="123"/>
      <c r="I935" s="123"/>
      <c r="J935" s="123"/>
      <c r="K935" s="123"/>
    </row>
    <row r="936" spans="1:11" ht="15.75" x14ac:dyDescent="0.25">
      <c r="A936" s="204"/>
      <c r="B936" s="204" t="s">
        <v>1288</v>
      </c>
      <c r="C936" s="205"/>
      <c r="D936" s="206">
        <v>12.75</v>
      </c>
      <c r="E936" s="205" t="s">
        <v>440</v>
      </c>
      <c r="F936" s="203">
        <f t="shared" si="14"/>
        <v>25.5</v>
      </c>
      <c r="G936" s="123"/>
      <c r="H936" s="123"/>
      <c r="I936" s="123"/>
      <c r="J936" s="123"/>
      <c r="K936" s="123"/>
    </row>
    <row r="937" spans="1:11" ht="15.75" x14ac:dyDescent="0.25">
      <c r="A937" s="204"/>
      <c r="B937" s="204" t="s">
        <v>1289</v>
      </c>
      <c r="C937" s="205">
        <v>9</v>
      </c>
      <c r="D937" s="206">
        <v>12.75</v>
      </c>
      <c r="E937" s="205" t="s">
        <v>456</v>
      </c>
      <c r="F937" s="203">
        <f t="shared" si="14"/>
        <v>0</v>
      </c>
      <c r="G937" s="123"/>
      <c r="H937" s="123"/>
      <c r="I937" s="123"/>
      <c r="J937" s="123"/>
      <c r="K937" s="123"/>
    </row>
    <row r="938" spans="1:11" ht="15.75" x14ac:dyDescent="0.25">
      <c r="A938" s="204"/>
      <c r="B938" s="204" t="s">
        <v>1289</v>
      </c>
      <c r="C938" s="205">
        <v>8</v>
      </c>
      <c r="D938" s="206">
        <v>12.75</v>
      </c>
      <c r="E938" s="205" t="s">
        <v>456</v>
      </c>
      <c r="F938" s="203">
        <f t="shared" si="14"/>
        <v>0</v>
      </c>
      <c r="G938" s="123"/>
      <c r="H938" s="123"/>
      <c r="I938" s="123"/>
      <c r="J938" s="123"/>
      <c r="K938" s="123"/>
    </row>
    <row r="939" spans="1:11" ht="15.75" x14ac:dyDescent="0.25">
      <c r="A939" s="204"/>
      <c r="B939" s="204" t="s">
        <v>722</v>
      </c>
      <c r="C939" s="205"/>
      <c r="D939" s="206">
        <v>8.25</v>
      </c>
      <c r="E939" s="205" t="s">
        <v>701</v>
      </c>
      <c r="F939" s="203">
        <f t="shared" si="14"/>
        <v>24.75</v>
      </c>
      <c r="G939" s="123"/>
      <c r="H939" s="123"/>
      <c r="I939" s="123"/>
      <c r="J939" s="123"/>
      <c r="K939" s="123"/>
    </row>
    <row r="940" spans="1:11" ht="15.75" x14ac:dyDescent="0.25">
      <c r="A940" s="204"/>
      <c r="B940" s="204" t="s">
        <v>1290</v>
      </c>
      <c r="C940" s="205"/>
      <c r="D940" s="206">
        <v>9</v>
      </c>
      <c r="E940" s="205" t="s">
        <v>448</v>
      </c>
      <c r="F940" s="203">
        <f t="shared" si="14"/>
        <v>36</v>
      </c>
      <c r="G940" s="123"/>
      <c r="H940" s="123"/>
      <c r="I940" s="123"/>
      <c r="J940" s="123"/>
      <c r="K940" s="123"/>
    </row>
    <row r="941" spans="1:11" ht="15.75" x14ac:dyDescent="0.25">
      <c r="A941" s="204"/>
      <c r="B941" s="204" t="s">
        <v>1219</v>
      </c>
      <c r="C941" s="205"/>
      <c r="D941" s="206">
        <v>1.8</v>
      </c>
      <c r="E941" s="205" t="s">
        <v>437</v>
      </c>
      <c r="F941" s="203">
        <f t="shared" si="14"/>
        <v>1.8</v>
      </c>
      <c r="G941" s="123"/>
      <c r="H941" s="123"/>
      <c r="I941" s="123"/>
      <c r="J941" s="123"/>
      <c r="K941" s="123"/>
    </row>
    <row r="942" spans="1:11" ht="15.75" x14ac:dyDescent="0.25">
      <c r="A942" s="204"/>
      <c r="B942" s="204" t="s">
        <v>1012</v>
      </c>
      <c r="C942" s="205"/>
      <c r="D942" s="206">
        <v>11.5</v>
      </c>
      <c r="E942" s="205" t="s">
        <v>440</v>
      </c>
      <c r="F942" s="203">
        <f t="shared" si="14"/>
        <v>23</v>
      </c>
      <c r="G942" s="123"/>
      <c r="H942" s="123"/>
      <c r="I942" s="123"/>
      <c r="J942" s="123"/>
      <c r="K942" s="123"/>
    </row>
    <row r="943" spans="1:11" ht="15.75" x14ac:dyDescent="0.25">
      <c r="A943" s="204"/>
      <c r="B943" s="204" t="s">
        <v>1291</v>
      </c>
      <c r="C943" s="205"/>
      <c r="D943" s="206">
        <v>13</v>
      </c>
      <c r="E943" s="205" t="s">
        <v>448</v>
      </c>
      <c r="F943" s="203">
        <f t="shared" si="14"/>
        <v>52</v>
      </c>
      <c r="G943" s="123"/>
      <c r="H943" s="123"/>
      <c r="I943" s="123"/>
      <c r="J943" s="123"/>
      <c r="K943" s="123"/>
    </row>
    <row r="944" spans="1:11" ht="15.75" x14ac:dyDescent="0.25">
      <c r="A944" s="204"/>
      <c r="B944" s="204" t="s">
        <v>1289</v>
      </c>
      <c r="C944" s="205">
        <v>7</v>
      </c>
      <c r="D944" s="206">
        <v>20.399999999999999</v>
      </c>
      <c r="E944" s="205" t="s">
        <v>456</v>
      </c>
      <c r="F944" s="203">
        <f t="shared" si="14"/>
        <v>0</v>
      </c>
      <c r="G944" s="123"/>
      <c r="H944" s="123"/>
      <c r="I944" s="123"/>
      <c r="J944" s="123"/>
      <c r="K944" s="123"/>
    </row>
    <row r="945" spans="1:11" ht="15.75" x14ac:dyDescent="0.25">
      <c r="A945" s="204"/>
      <c r="B945" s="204" t="s">
        <v>1270</v>
      </c>
      <c r="C945" s="205">
        <v>6</v>
      </c>
      <c r="D945" s="206">
        <v>18.8</v>
      </c>
      <c r="E945" s="205" t="s">
        <v>456</v>
      </c>
      <c r="F945" s="203">
        <f t="shared" ref="F945:F1007" si="15">_xlfn.SWITCH(E945,
"1d", D945,
"2d", 2*D945,
"3d", 3*D945,
"4d", 4*D945,
"5d", 5*D945,
"1x tedensko", D945/7,
"2x tedensko", 2*D945/7,
"3x tedensko", 3*D945/7,
"1x mesečno", D945/30,
"2x mesečno", 2*D945/30,
"2x letno", 2*D945/365,
"35 letno", 35*D945/365,
)</f>
        <v>0</v>
      </c>
      <c r="G945" s="123"/>
      <c r="H945" s="123"/>
      <c r="I945" s="123"/>
      <c r="J945" s="123"/>
      <c r="K945" s="123"/>
    </row>
    <row r="946" spans="1:11" ht="15.75" x14ac:dyDescent="0.25">
      <c r="A946" s="204"/>
      <c r="B946" s="204" t="s">
        <v>1292</v>
      </c>
      <c r="C946" s="205"/>
      <c r="D946" s="206">
        <v>18.600000000000001</v>
      </c>
      <c r="E946" s="205" t="s">
        <v>456</v>
      </c>
      <c r="F946" s="203">
        <f t="shared" si="15"/>
        <v>0</v>
      </c>
      <c r="G946" s="123"/>
      <c r="H946" s="123"/>
      <c r="I946" s="123"/>
      <c r="J946" s="123"/>
      <c r="K946" s="123"/>
    </row>
    <row r="947" spans="1:11" ht="15.75" x14ac:dyDescent="0.25">
      <c r="A947" s="204"/>
      <c r="B947" s="204" t="s">
        <v>731</v>
      </c>
      <c r="C947" s="205"/>
      <c r="D947" s="206">
        <v>20.399999999999999</v>
      </c>
      <c r="E947" s="205" t="s">
        <v>440</v>
      </c>
      <c r="F947" s="203">
        <f t="shared" si="15"/>
        <v>40.799999999999997</v>
      </c>
      <c r="G947" s="123"/>
      <c r="H947" s="123"/>
      <c r="I947" s="123"/>
      <c r="J947" s="123"/>
      <c r="K947" s="123"/>
    </row>
    <row r="948" spans="1:11" ht="15.75" x14ac:dyDescent="0.25">
      <c r="A948" s="204"/>
      <c r="B948" s="204" t="s">
        <v>443</v>
      </c>
      <c r="C948" s="205"/>
      <c r="D948" s="206">
        <v>20.399999999999999</v>
      </c>
      <c r="E948" s="205" t="s">
        <v>440</v>
      </c>
      <c r="F948" s="203">
        <f t="shared" si="15"/>
        <v>40.799999999999997</v>
      </c>
      <c r="G948" s="123"/>
      <c r="H948" s="123"/>
      <c r="I948" s="123"/>
      <c r="J948" s="123"/>
      <c r="K948" s="123"/>
    </row>
    <row r="949" spans="1:11" ht="15.75" x14ac:dyDescent="0.25">
      <c r="A949" s="204"/>
      <c r="B949" s="204" t="s">
        <v>736</v>
      </c>
      <c r="C949" s="205"/>
      <c r="D949" s="206">
        <v>20.399999999999999</v>
      </c>
      <c r="E949" s="205" t="s">
        <v>440</v>
      </c>
      <c r="F949" s="203">
        <f t="shared" si="15"/>
        <v>40.799999999999997</v>
      </c>
      <c r="G949" s="123"/>
      <c r="H949" s="123"/>
      <c r="I949" s="123"/>
      <c r="J949" s="123"/>
      <c r="K949" s="123"/>
    </row>
    <row r="950" spans="1:11" ht="15.75" x14ac:dyDescent="0.25">
      <c r="A950" s="204"/>
      <c r="B950" s="204" t="s">
        <v>4094</v>
      </c>
      <c r="C950" s="205"/>
      <c r="D950" s="206">
        <v>20.399999999999999</v>
      </c>
      <c r="E950" s="205" t="s">
        <v>440</v>
      </c>
      <c r="F950" s="203">
        <f t="shared" si="15"/>
        <v>40.799999999999997</v>
      </c>
      <c r="G950" s="123"/>
      <c r="H950" s="123"/>
      <c r="I950" s="123"/>
      <c r="J950" s="123"/>
      <c r="K950" s="123"/>
    </row>
    <row r="951" spans="1:11" ht="15.75" x14ac:dyDescent="0.25">
      <c r="A951" s="204"/>
      <c r="B951" s="204" t="s">
        <v>1273</v>
      </c>
      <c r="C951" s="205"/>
      <c r="D951" s="206">
        <v>22</v>
      </c>
      <c r="E951" s="205" t="s">
        <v>440</v>
      </c>
      <c r="F951" s="203">
        <f t="shared" si="15"/>
        <v>44</v>
      </c>
      <c r="G951" s="123"/>
      <c r="H951" s="123"/>
      <c r="I951" s="123"/>
      <c r="J951" s="123"/>
      <c r="K951" s="123"/>
    </row>
    <row r="952" spans="1:11" ht="15.75" x14ac:dyDescent="0.25">
      <c r="A952" s="204"/>
      <c r="B952" s="204" t="s">
        <v>1274</v>
      </c>
      <c r="C952" s="205"/>
      <c r="D952" s="206">
        <v>77</v>
      </c>
      <c r="E952" s="205" t="s">
        <v>437</v>
      </c>
      <c r="F952" s="203">
        <f t="shared" si="15"/>
        <v>77</v>
      </c>
      <c r="G952" s="123"/>
      <c r="H952" s="123"/>
      <c r="I952" s="123"/>
      <c r="J952" s="123"/>
      <c r="K952" s="123"/>
    </row>
    <row r="953" spans="1:11" ht="15.75" x14ac:dyDescent="0.25">
      <c r="A953" s="204"/>
      <c r="B953" s="204" t="s">
        <v>1053</v>
      </c>
      <c r="C953" s="205"/>
      <c r="D953" s="206">
        <v>34.299999999999997</v>
      </c>
      <c r="E953" s="205" t="s">
        <v>456</v>
      </c>
      <c r="F953" s="203">
        <f t="shared" si="15"/>
        <v>0</v>
      </c>
      <c r="G953" s="123"/>
      <c r="H953" s="123"/>
      <c r="I953" s="123"/>
      <c r="J953" s="123"/>
      <c r="K953" s="123"/>
    </row>
    <row r="954" spans="1:11" ht="15.75" x14ac:dyDescent="0.25">
      <c r="A954" s="208" t="s">
        <v>1293</v>
      </c>
      <c r="B954" s="204" t="s">
        <v>1294</v>
      </c>
      <c r="C954" s="205"/>
      <c r="D954" s="206">
        <v>3.35</v>
      </c>
      <c r="E954" s="205" t="s">
        <v>440</v>
      </c>
      <c r="F954" s="203">
        <f t="shared" si="15"/>
        <v>6.7</v>
      </c>
      <c r="G954" s="123"/>
      <c r="H954" s="123"/>
      <c r="I954" s="123"/>
      <c r="J954" s="123"/>
      <c r="K954" s="123"/>
    </row>
    <row r="955" spans="1:11" ht="15.75" x14ac:dyDescent="0.25">
      <c r="A955" s="204"/>
      <c r="B955" s="204" t="s">
        <v>1295</v>
      </c>
      <c r="C955" s="205"/>
      <c r="D955" s="206">
        <v>63.5</v>
      </c>
      <c r="E955" s="205" t="s">
        <v>440</v>
      </c>
      <c r="F955" s="203">
        <f t="shared" si="15"/>
        <v>127</v>
      </c>
      <c r="G955" s="123"/>
      <c r="H955" s="123"/>
      <c r="I955" s="123"/>
      <c r="J955" s="123"/>
      <c r="K955" s="123"/>
    </row>
    <row r="956" spans="1:11" ht="15.75" x14ac:dyDescent="0.25">
      <c r="A956" s="204"/>
      <c r="B956" s="204" t="s">
        <v>1296</v>
      </c>
      <c r="C956" s="205"/>
      <c r="D956" s="206">
        <v>3.35</v>
      </c>
      <c r="E956" s="205" t="s">
        <v>440</v>
      </c>
      <c r="F956" s="203">
        <f t="shared" si="15"/>
        <v>6.7</v>
      </c>
      <c r="G956" s="123"/>
      <c r="H956" s="123"/>
      <c r="I956" s="123"/>
      <c r="J956" s="123"/>
      <c r="K956" s="123"/>
    </row>
    <row r="957" spans="1:11" ht="15.75" x14ac:dyDescent="0.25">
      <c r="A957" s="204"/>
      <c r="B957" s="204" t="s">
        <v>1297</v>
      </c>
      <c r="C957" s="205"/>
      <c r="D957" s="206">
        <v>20.399999999999999</v>
      </c>
      <c r="E957" s="205" t="s">
        <v>440</v>
      </c>
      <c r="F957" s="203">
        <f t="shared" si="15"/>
        <v>40.799999999999997</v>
      </c>
      <c r="G957" s="123"/>
      <c r="H957" s="123"/>
      <c r="I957" s="123"/>
      <c r="J957" s="123"/>
      <c r="K957" s="123"/>
    </row>
    <row r="958" spans="1:11" ht="15.75" x14ac:dyDescent="0.25">
      <c r="A958" s="204"/>
      <c r="B958" s="204" t="s">
        <v>1282</v>
      </c>
      <c r="C958" s="205"/>
      <c r="D958" s="206">
        <v>3.6</v>
      </c>
      <c r="E958" s="205" t="s">
        <v>440</v>
      </c>
      <c r="F958" s="203">
        <f t="shared" si="15"/>
        <v>7.2</v>
      </c>
      <c r="G958" s="123"/>
      <c r="H958" s="123"/>
      <c r="I958" s="123"/>
      <c r="J958" s="123"/>
      <c r="K958" s="123"/>
    </row>
    <row r="959" spans="1:11" ht="15.75" x14ac:dyDescent="0.25">
      <c r="A959" s="204"/>
      <c r="B959" s="204" t="s">
        <v>1298</v>
      </c>
      <c r="C959" s="205"/>
      <c r="D959" s="206">
        <v>20.399999999999999</v>
      </c>
      <c r="E959" s="205" t="s">
        <v>440</v>
      </c>
      <c r="F959" s="203">
        <f t="shared" si="15"/>
        <v>40.799999999999997</v>
      </c>
      <c r="G959" s="123"/>
      <c r="H959" s="123"/>
      <c r="I959" s="123"/>
      <c r="J959" s="123"/>
      <c r="K959" s="123"/>
    </row>
    <row r="960" spans="1:11" ht="15.75" x14ac:dyDescent="0.25">
      <c r="A960" s="204"/>
      <c r="B960" s="204" t="s">
        <v>1282</v>
      </c>
      <c r="C960" s="205"/>
      <c r="D960" s="206">
        <v>3.6</v>
      </c>
      <c r="E960" s="205" t="s">
        <v>440</v>
      </c>
      <c r="F960" s="203">
        <f t="shared" si="15"/>
        <v>7.2</v>
      </c>
      <c r="G960" s="123"/>
      <c r="H960" s="123"/>
      <c r="I960" s="123"/>
      <c r="J960" s="123"/>
      <c r="K960" s="123"/>
    </row>
    <row r="961" spans="1:11" ht="15.75" x14ac:dyDescent="0.25">
      <c r="A961" s="204"/>
      <c r="B961" s="204" t="s">
        <v>1299</v>
      </c>
      <c r="C961" s="205"/>
      <c r="D961" s="206">
        <v>20.399999999999999</v>
      </c>
      <c r="E961" s="205" t="s">
        <v>440</v>
      </c>
      <c r="F961" s="203">
        <f t="shared" si="15"/>
        <v>40.799999999999997</v>
      </c>
      <c r="G961" s="123"/>
      <c r="H961" s="123"/>
      <c r="I961" s="123"/>
      <c r="J961" s="123"/>
      <c r="K961" s="123"/>
    </row>
    <row r="962" spans="1:11" ht="15.75" x14ac:dyDescent="0.25">
      <c r="A962" s="204"/>
      <c r="B962" s="204" t="s">
        <v>1282</v>
      </c>
      <c r="C962" s="205"/>
      <c r="D962" s="206">
        <v>3.6</v>
      </c>
      <c r="E962" s="205" t="s">
        <v>440</v>
      </c>
      <c r="F962" s="203">
        <f t="shared" si="15"/>
        <v>7.2</v>
      </c>
      <c r="G962" s="123"/>
      <c r="H962" s="123"/>
      <c r="I962" s="123"/>
      <c r="J962" s="123"/>
      <c r="K962" s="123"/>
    </row>
    <row r="963" spans="1:11" ht="15.75" x14ac:dyDescent="0.25">
      <c r="A963" s="204"/>
      <c r="B963" s="204" t="s">
        <v>1300</v>
      </c>
      <c r="C963" s="205"/>
      <c r="D963" s="206">
        <v>20.399999999999999</v>
      </c>
      <c r="E963" s="205" t="s">
        <v>440</v>
      </c>
      <c r="F963" s="203">
        <f t="shared" si="15"/>
        <v>40.799999999999997</v>
      </c>
      <c r="G963" s="123"/>
      <c r="H963" s="123"/>
      <c r="I963" s="123"/>
      <c r="J963" s="123"/>
      <c r="K963" s="123"/>
    </row>
    <row r="964" spans="1:11" ht="15.75" x14ac:dyDescent="0.25">
      <c r="A964" s="204"/>
      <c r="B964" s="204" t="s">
        <v>1282</v>
      </c>
      <c r="C964" s="205"/>
      <c r="D964" s="206">
        <v>3.6</v>
      </c>
      <c r="E964" s="205" t="s">
        <v>440</v>
      </c>
      <c r="F964" s="203">
        <f t="shared" si="15"/>
        <v>7.2</v>
      </c>
      <c r="G964" s="123"/>
      <c r="H964" s="123"/>
      <c r="I964" s="123"/>
      <c r="J964" s="123"/>
      <c r="K964" s="123"/>
    </row>
    <row r="965" spans="1:11" ht="15.75" x14ac:dyDescent="0.25">
      <c r="A965" s="204"/>
      <c r="B965" s="204" t="s">
        <v>1301</v>
      </c>
      <c r="C965" s="205"/>
      <c r="D965" s="206">
        <v>20.399999999999999</v>
      </c>
      <c r="E965" s="205" t="s">
        <v>440</v>
      </c>
      <c r="F965" s="203">
        <f t="shared" si="15"/>
        <v>40.799999999999997</v>
      </c>
      <c r="G965" s="123"/>
      <c r="H965" s="123"/>
      <c r="I965" s="123"/>
      <c r="J965" s="123"/>
      <c r="K965" s="123"/>
    </row>
    <row r="966" spans="1:11" ht="15.75" x14ac:dyDescent="0.25">
      <c r="A966" s="204"/>
      <c r="B966" s="204" t="s">
        <v>1282</v>
      </c>
      <c r="C966" s="205"/>
      <c r="D966" s="206">
        <v>3.6</v>
      </c>
      <c r="E966" s="205" t="s">
        <v>440</v>
      </c>
      <c r="F966" s="203">
        <f t="shared" si="15"/>
        <v>7.2</v>
      </c>
      <c r="G966" s="123"/>
      <c r="H966" s="123"/>
      <c r="I966" s="123"/>
      <c r="J966" s="123"/>
      <c r="K966" s="123"/>
    </row>
    <row r="967" spans="1:11" ht="15.75" x14ac:dyDescent="0.25">
      <c r="A967" s="204"/>
      <c r="B967" s="204" t="s">
        <v>1302</v>
      </c>
      <c r="C967" s="205"/>
      <c r="D967" s="206">
        <v>20.399999999999999</v>
      </c>
      <c r="E967" s="205" t="s">
        <v>440</v>
      </c>
      <c r="F967" s="203">
        <f t="shared" si="15"/>
        <v>40.799999999999997</v>
      </c>
      <c r="G967" s="123"/>
      <c r="H967" s="123"/>
      <c r="I967" s="123"/>
      <c r="J967" s="123"/>
      <c r="K967" s="123"/>
    </row>
    <row r="968" spans="1:11" ht="15.75" x14ac:dyDescent="0.25">
      <c r="A968" s="204"/>
      <c r="B968" s="204" t="s">
        <v>1282</v>
      </c>
      <c r="C968" s="205"/>
      <c r="D968" s="206">
        <v>3.6</v>
      </c>
      <c r="E968" s="205" t="s">
        <v>440</v>
      </c>
      <c r="F968" s="203">
        <f t="shared" si="15"/>
        <v>7.2</v>
      </c>
      <c r="G968" s="123"/>
      <c r="H968" s="123"/>
      <c r="I968" s="123"/>
      <c r="J968" s="123"/>
      <c r="K968" s="123"/>
    </row>
    <row r="969" spans="1:11" ht="15.75" x14ac:dyDescent="0.25">
      <c r="A969" s="204"/>
      <c r="B969" s="204" t="s">
        <v>1303</v>
      </c>
      <c r="C969" s="205"/>
      <c r="D969" s="206">
        <v>20.399999999999999</v>
      </c>
      <c r="E969" s="205" t="s">
        <v>440</v>
      </c>
      <c r="F969" s="203">
        <f t="shared" si="15"/>
        <v>40.799999999999997</v>
      </c>
      <c r="G969" s="123"/>
      <c r="H969" s="123"/>
      <c r="I969" s="123"/>
      <c r="J969" s="123"/>
      <c r="K969" s="123"/>
    </row>
    <row r="970" spans="1:11" ht="15.75" x14ac:dyDescent="0.25">
      <c r="A970" s="204"/>
      <c r="B970" s="204" t="s">
        <v>1282</v>
      </c>
      <c r="C970" s="205"/>
      <c r="D970" s="206">
        <v>3.6</v>
      </c>
      <c r="E970" s="205" t="s">
        <v>440</v>
      </c>
      <c r="F970" s="203">
        <f t="shared" si="15"/>
        <v>7.2</v>
      </c>
      <c r="G970" s="123"/>
      <c r="H970" s="123"/>
      <c r="I970" s="123"/>
      <c r="J970" s="123"/>
      <c r="K970" s="123"/>
    </row>
    <row r="971" spans="1:11" ht="15.75" x14ac:dyDescent="0.25">
      <c r="A971" s="204"/>
      <c r="B971" s="204" t="s">
        <v>1304</v>
      </c>
      <c r="C971" s="205"/>
      <c r="D971" s="206">
        <v>8.5</v>
      </c>
      <c r="E971" s="205" t="s">
        <v>440</v>
      </c>
      <c r="F971" s="203">
        <f t="shared" si="15"/>
        <v>17</v>
      </c>
      <c r="G971" s="123"/>
      <c r="H971" s="123"/>
      <c r="I971" s="123"/>
      <c r="J971" s="123"/>
      <c r="K971" s="123"/>
    </row>
    <row r="972" spans="1:11" ht="15.75" x14ac:dyDescent="0.25">
      <c r="A972" s="204"/>
      <c r="B972" s="204" t="s">
        <v>1282</v>
      </c>
      <c r="C972" s="205"/>
      <c r="D972" s="206">
        <v>2.8</v>
      </c>
      <c r="E972" s="205" t="s">
        <v>440</v>
      </c>
      <c r="F972" s="203">
        <f t="shared" si="15"/>
        <v>5.6</v>
      </c>
      <c r="G972" s="123"/>
      <c r="H972" s="123"/>
      <c r="I972" s="123"/>
      <c r="J972" s="123"/>
      <c r="K972" s="123"/>
    </row>
    <row r="973" spans="1:11" ht="15.75" x14ac:dyDescent="0.25">
      <c r="A973" s="204"/>
      <c r="B973" s="204" t="s">
        <v>1305</v>
      </c>
      <c r="C973" s="205"/>
      <c r="D973" s="206">
        <v>8.5</v>
      </c>
      <c r="E973" s="205" t="s">
        <v>440</v>
      </c>
      <c r="F973" s="203">
        <f t="shared" si="15"/>
        <v>17</v>
      </c>
      <c r="G973" s="123"/>
      <c r="H973" s="123"/>
      <c r="I973" s="123"/>
      <c r="J973" s="123"/>
      <c r="K973" s="123"/>
    </row>
    <row r="974" spans="1:11" ht="15.75" x14ac:dyDescent="0.25">
      <c r="A974" s="204"/>
      <c r="B974" s="204" t="s">
        <v>1282</v>
      </c>
      <c r="C974" s="205"/>
      <c r="D974" s="206">
        <v>2.8</v>
      </c>
      <c r="E974" s="205" t="s">
        <v>440</v>
      </c>
      <c r="F974" s="203">
        <f t="shared" si="15"/>
        <v>5.6</v>
      </c>
      <c r="G974" s="123"/>
      <c r="H974" s="123"/>
      <c r="I974" s="123"/>
      <c r="J974" s="123"/>
      <c r="K974" s="123"/>
    </row>
    <row r="975" spans="1:11" ht="15.75" x14ac:dyDescent="0.25">
      <c r="A975" s="204"/>
      <c r="B975" s="204" t="s">
        <v>1306</v>
      </c>
      <c r="C975" s="205"/>
      <c r="D975" s="206">
        <v>8.5</v>
      </c>
      <c r="E975" s="205" t="s">
        <v>440</v>
      </c>
      <c r="F975" s="203">
        <f t="shared" si="15"/>
        <v>17</v>
      </c>
      <c r="G975" s="123"/>
      <c r="H975" s="123"/>
      <c r="I975" s="123"/>
      <c r="J975" s="123"/>
      <c r="K975" s="123"/>
    </row>
    <row r="976" spans="1:11" ht="15.75" x14ac:dyDescent="0.25">
      <c r="A976" s="204"/>
      <c r="B976" s="204" t="s">
        <v>1282</v>
      </c>
      <c r="C976" s="205"/>
      <c r="D976" s="206">
        <v>2.8</v>
      </c>
      <c r="E976" s="205" t="s">
        <v>440</v>
      </c>
      <c r="F976" s="203">
        <f t="shared" si="15"/>
        <v>5.6</v>
      </c>
      <c r="G976" s="123"/>
      <c r="H976" s="123"/>
      <c r="I976" s="123"/>
      <c r="J976" s="123"/>
      <c r="K976" s="123"/>
    </row>
    <row r="977" spans="1:11" ht="15.75" x14ac:dyDescent="0.25">
      <c r="A977" s="204"/>
      <c r="B977" s="204" t="s">
        <v>1307</v>
      </c>
      <c r="C977" s="205"/>
      <c r="D977" s="206">
        <v>8.5</v>
      </c>
      <c r="E977" s="205" t="s">
        <v>440</v>
      </c>
      <c r="F977" s="203">
        <f t="shared" si="15"/>
        <v>17</v>
      </c>
      <c r="G977" s="123"/>
      <c r="H977" s="123"/>
      <c r="I977" s="123"/>
      <c r="J977" s="123"/>
      <c r="K977" s="123"/>
    </row>
    <row r="978" spans="1:11" ht="15.75" x14ac:dyDescent="0.25">
      <c r="A978" s="204"/>
      <c r="B978" s="204" t="s">
        <v>1282</v>
      </c>
      <c r="C978" s="205"/>
      <c r="D978" s="206">
        <v>2.8</v>
      </c>
      <c r="E978" s="205" t="s">
        <v>440</v>
      </c>
      <c r="F978" s="203">
        <f t="shared" si="15"/>
        <v>5.6</v>
      </c>
      <c r="G978" s="123"/>
      <c r="H978" s="123"/>
      <c r="I978" s="123"/>
      <c r="J978" s="123"/>
      <c r="K978" s="123"/>
    </row>
    <row r="979" spans="1:11" ht="15.75" x14ac:dyDescent="0.25">
      <c r="A979" s="204"/>
      <c r="B979" s="204" t="s">
        <v>1308</v>
      </c>
      <c r="C979" s="205">
        <v>11</v>
      </c>
      <c r="D979" s="206">
        <v>7.3</v>
      </c>
      <c r="E979" s="205" t="s">
        <v>456</v>
      </c>
      <c r="F979" s="203">
        <f t="shared" si="15"/>
        <v>0</v>
      </c>
      <c r="G979" s="123"/>
      <c r="H979" s="123"/>
      <c r="I979" s="123"/>
      <c r="J979" s="123"/>
      <c r="K979" s="123"/>
    </row>
    <row r="980" spans="1:11" ht="15.75" x14ac:dyDescent="0.25">
      <c r="A980" s="204"/>
      <c r="B980" s="204" t="s">
        <v>710</v>
      </c>
      <c r="C980" s="205">
        <v>10</v>
      </c>
      <c r="D980" s="206">
        <v>8.8000000000000007</v>
      </c>
      <c r="E980" s="205" t="s">
        <v>456</v>
      </c>
      <c r="F980" s="203">
        <f t="shared" si="15"/>
        <v>0</v>
      </c>
      <c r="G980" s="123"/>
      <c r="H980" s="123"/>
      <c r="I980" s="123"/>
      <c r="J980" s="123"/>
      <c r="K980" s="123"/>
    </row>
    <row r="981" spans="1:11" ht="15.75" x14ac:dyDescent="0.25">
      <c r="A981" s="204"/>
      <c r="B981" s="204" t="s">
        <v>1012</v>
      </c>
      <c r="C981" s="205"/>
      <c r="D981" s="206">
        <v>6.9</v>
      </c>
      <c r="E981" s="205" t="s">
        <v>440</v>
      </c>
      <c r="F981" s="203">
        <f t="shared" si="15"/>
        <v>13.8</v>
      </c>
      <c r="G981" s="123"/>
      <c r="H981" s="123"/>
      <c r="I981" s="123"/>
      <c r="J981" s="123"/>
      <c r="K981" s="123"/>
    </row>
    <row r="982" spans="1:11" ht="15.75" x14ac:dyDescent="0.25">
      <c r="A982" s="204"/>
      <c r="B982" s="204" t="s">
        <v>912</v>
      </c>
      <c r="C982" s="205"/>
      <c r="D982" s="206">
        <v>1.2</v>
      </c>
      <c r="E982" s="205" t="s">
        <v>448</v>
      </c>
      <c r="F982" s="203">
        <f t="shared" si="15"/>
        <v>4.8</v>
      </c>
      <c r="G982" s="123"/>
      <c r="H982" s="123"/>
      <c r="I982" s="123"/>
      <c r="J982" s="123"/>
      <c r="K982" s="123"/>
    </row>
    <row r="983" spans="1:11" ht="15.75" x14ac:dyDescent="0.25">
      <c r="A983" s="204"/>
      <c r="B983" s="204" t="s">
        <v>1309</v>
      </c>
      <c r="C983" s="205"/>
      <c r="D983" s="206">
        <v>13.2</v>
      </c>
      <c r="E983" s="205" t="s">
        <v>437</v>
      </c>
      <c r="F983" s="203">
        <f t="shared" si="15"/>
        <v>13.2</v>
      </c>
      <c r="G983" s="123"/>
      <c r="H983" s="123"/>
      <c r="I983" s="123"/>
      <c r="J983" s="123"/>
      <c r="K983" s="123"/>
    </row>
    <row r="984" spans="1:11" ht="15.75" x14ac:dyDescent="0.25">
      <c r="A984" s="204"/>
      <c r="B984" s="204" t="s">
        <v>1310</v>
      </c>
      <c r="C984" s="205"/>
      <c r="D984" s="206">
        <v>4.5</v>
      </c>
      <c r="E984" s="205" t="s">
        <v>437</v>
      </c>
      <c r="F984" s="203">
        <f t="shared" si="15"/>
        <v>4.5</v>
      </c>
      <c r="G984" s="123"/>
      <c r="H984" s="123"/>
      <c r="I984" s="123"/>
      <c r="J984" s="123"/>
      <c r="K984" s="123"/>
    </row>
    <row r="985" spans="1:11" ht="15.75" x14ac:dyDescent="0.25">
      <c r="A985" s="204"/>
      <c r="B985" s="204" t="s">
        <v>708</v>
      </c>
      <c r="C985" s="205"/>
      <c r="D985" s="206">
        <v>18.5</v>
      </c>
      <c r="E985" s="205" t="s">
        <v>4095</v>
      </c>
      <c r="F985" s="203">
        <f t="shared" si="15"/>
        <v>0</v>
      </c>
      <c r="G985" s="123"/>
      <c r="H985" s="123"/>
      <c r="I985" s="123"/>
      <c r="J985" s="123"/>
      <c r="K985" s="123"/>
    </row>
    <row r="986" spans="1:11" ht="15.75" x14ac:dyDescent="0.25">
      <c r="A986" s="204"/>
      <c r="B986" s="204" t="s">
        <v>912</v>
      </c>
      <c r="C986" s="205"/>
      <c r="D986" s="206">
        <v>2</v>
      </c>
      <c r="E986" s="205" t="s">
        <v>448</v>
      </c>
      <c r="F986" s="203">
        <f t="shared" si="15"/>
        <v>8</v>
      </c>
      <c r="G986" s="123"/>
      <c r="H986" s="123"/>
      <c r="I986" s="123"/>
      <c r="J986" s="123"/>
      <c r="K986" s="123"/>
    </row>
    <row r="987" spans="1:11" ht="15.75" x14ac:dyDescent="0.25">
      <c r="A987" s="204"/>
      <c r="B987" s="204" t="s">
        <v>1286</v>
      </c>
      <c r="C987" s="205"/>
      <c r="D987" s="206">
        <v>88.5</v>
      </c>
      <c r="E987" s="205" t="s">
        <v>437</v>
      </c>
      <c r="F987" s="203">
        <f t="shared" si="15"/>
        <v>88.5</v>
      </c>
      <c r="G987" s="123"/>
      <c r="H987" s="123"/>
      <c r="I987" s="123"/>
      <c r="J987" s="123"/>
      <c r="K987" s="123"/>
    </row>
    <row r="988" spans="1:11" ht="15.75" x14ac:dyDescent="0.25">
      <c r="A988" s="204"/>
      <c r="B988" s="204" t="s">
        <v>1311</v>
      </c>
      <c r="C988" s="205"/>
      <c r="D988" s="206">
        <v>38.75</v>
      </c>
      <c r="E988" s="205" t="s">
        <v>437</v>
      </c>
      <c r="F988" s="203">
        <f t="shared" si="15"/>
        <v>38.75</v>
      </c>
      <c r="G988" s="123"/>
      <c r="H988" s="123"/>
      <c r="I988" s="123"/>
      <c r="J988" s="123"/>
      <c r="K988" s="123"/>
    </row>
    <row r="989" spans="1:11" s="9" customFormat="1" ht="15.75" x14ac:dyDescent="0.25">
      <c r="A989" s="204"/>
      <c r="B989" s="204" t="s">
        <v>4096</v>
      </c>
      <c r="C989" s="205"/>
      <c r="D989" s="206">
        <v>25</v>
      </c>
      <c r="E989" s="205" t="s">
        <v>440</v>
      </c>
      <c r="F989" s="203">
        <f t="shared" si="15"/>
        <v>50</v>
      </c>
      <c r="G989" s="130"/>
      <c r="H989" s="130"/>
      <c r="I989" s="130"/>
      <c r="J989" s="130"/>
      <c r="K989" s="130"/>
    </row>
    <row r="990" spans="1:11" ht="15.75" x14ac:dyDescent="0.25">
      <c r="A990" s="220" t="s">
        <v>4097</v>
      </c>
      <c r="B990" s="204" t="s">
        <v>739</v>
      </c>
      <c r="C990" s="205"/>
      <c r="D990" s="206">
        <v>26.25</v>
      </c>
      <c r="E990" s="222" t="s">
        <v>437</v>
      </c>
      <c r="F990" s="203">
        <f t="shared" si="15"/>
        <v>26.25</v>
      </c>
      <c r="G990" s="123"/>
      <c r="H990" s="123"/>
      <c r="I990" s="123"/>
      <c r="J990" s="123"/>
      <c r="K990" s="123"/>
    </row>
    <row r="991" spans="1:11" s="9" customFormat="1" ht="15.75" x14ac:dyDescent="0.25">
      <c r="A991" s="223"/>
      <c r="B991" s="204" t="s">
        <v>4098</v>
      </c>
      <c r="C991" s="205"/>
      <c r="D991" s="206">
        <v>14.1</v>
      </c>
      <c r="E991" s="222" t="s">
        <v>437</v>
      </c>
      <c r="F991" s="203">
        <f t="shared" si="15"/>
        <v>14.1</v>
      </c>
      <c r="G991" s="130"/>
      <c r="H991" s="130"/>
      <c r="I991" s="130"/>
      <c r="J991" s="130"/>
      <c r="K991" s="130"/>
    </row>
    <row r="992" spans="1:11" s="9" customFormat="1" ht="15.75" x14ac:dyDescent="0.25">
      <c r="A992" s="223"/>
      <c r="B992" s="204" t="s">
        <v>4099</v>
      </c>
      <c r="C992" s="205">
        <v>14</v>
      </c>
      <c r="D992" s="206">
        <v>9.3000000000000007</v>
      </c>
      <c r="E992" s="222" t="s">
        <v>437</v>
      </c>
      <c r="F992" s="203">
        <f t="shared" si="15"/>
        <v>9.3000000000000007</v>
      </c>
      <c r="G992" s="130"/>
      <c r="H992" s="130"/>
      <c r="I992" s="130"/>
      <c r="J992" s="130"/>
      <c r="K992" s="130"/>
    </row>
    <row r="993" spans="1:11" s="9" customFormat="1" ht="15.75" x14ac:dyDescent="0.25">
      <c r="A993" s="223"/>
      <c r="B993" s="204" t="s">
        <v>4100</v>
      </c>
      <c r="C993" s="205">
        <v>13</v>
      </c>
      <c r="D993" s="206">
        <v>12</v>
      </c>
      <c r="E993" s="222" t="s">
        <v>437</v>
      </c>
      <c r="F993" s="203">
        <f t="shared" si="15"/>
        <v>12</v>
      </c>
      <c r="G993" s="130"/>
      <c r="H993" s="130"/>
      <c r="I993" s="130"/>
      <c r="J993" s="130"/>
      <c r="K993" s="130"/>
    </row>
    <row r="994" spans="1:11" s="9" customFormat="1" ht="15.75" x14ac:dyDescent="0.25">
      <c r="A994" s="223"/>
      <c r="B994" s="204" t="s">
        <v>4101</v>
      </c>
      <c r="C994" s="205">
        <v>12</v>
      </c>
      <c r="D994" s="206">
        <v>5.9</v>
      </c>
      <c r="E994" s="222" t="s">
        <v>1217</v>
      </c>
      <c r="F994" s="203">
        <f t="shared" si="15"/>
        <v>0</v>
      </c>
      <c r="G994" s="130"/>
      <c r="H994" s="130"/>
      <c r="I994" s="130"/>
      <c r="J994" s="130"/>
      <c r="K994" s="130"/>
    </row>
    <row r="995" spans="1:11" s="9" customFormat="1" ht="15.75" x14ac:dyDescent="0.25">
      <c r="A995" s="223"/>
      <c r="B995" s="204" t="s">
        <v>4102</v>
      </c>
      <c r="C995" s="205">
        <v>11</v>
      </c>
      <c r="D995" s="206">
        <v>12.4</v>
      </c>
      <c r="E995" s="222" t="s">
        <v>1217</v>
      </c>
      <c r="F995" s="203">
        <f t="shared" si="15"/>
        <v>0</v>
      </c>
      <c r="G995" s="130"/>
      <c r="H995" s="130"/>
      <c r="I995" s="130"/>
      <c r="J995" s="130"/>
      <c r="K995" s="130"/>
    </row>
    <row r="996" spans="1:11" ht="15.75" x14ac:dyDescent="0.25">
      <c r="A996" s="204"/>
      <c r="B996" s="204" t="s">
        <v>4103</v>
      </c>
      <c r="C996" s="205"/>
      <c r="D996" s="206">
        <v>10.75</v>
      </c>
      <c r="E996" s="222" t="s">
        <v>437</v>
      </c>
      <c r="F996" s="203">
        <f t="shared" si="15"/>
        <v>10.75</v>
      </c>
      <c r="G996" s="123"/>
      <c r="H996" s="123"/>
      <c r="I996" s="123"/>
      <c r="J996" s="123"/>
      <c r="K996" s="123"/>
    </row>
    <row r="997" spans="1:11" ht="15.75" x14ac:dyDescent="0.25">
      <c r="A997" s="204"/>
      <c r="B997" s="204" t="s">
        <v>1363</v>
      </c>
      <c r="C997" s="205"/>
      <c r="D997" s="206">
        <v>12.45</v>
      </c>
      <c r="E997" s="222" t="s">
        <v>437</v>
      </c>
      <c r="F997" s="203">
        <f t="shared" si="15"/>
        <v>12.45</v>
      </c>
      <c r="G997" s="123"/>
      <c r="H997" s="123"/>
      <c r="I997" s="123"/>
      <c r="J997" s="123"/>
      <c r="K997" s="123"/>
    </row>
    <row r="998" spans="1:11" ht="15.75" x14ac:dyDescent="0.25">
      <c r="A998" s="204"/>
      <c r="B998" s="204" t="s">
        <v>4104</v>
      </c>
      <c r="C998" s="205"/>
      <c r="D998" s="206">
        <v>2.1</v>
      </c>
      <c r="E998" s="222" t="s">
        <v>437</v>
      </c>
      <c r="F998" s="203">
        <f t="shared" si="15"/>
        <v>2.1</v>
      </c>
      <c r="G998" s="123"/>
      <c r="H998" s="123"/>
      <c r="I998" s="123"/>
      <c r="J998" s="123"/>
      <c r="K998" s="123"/>
    </row>
    <row r="999" spans="1:11" ht="15.75" x14ac:dyDescent="0.25">
      <c r="A999" s="204"/>
      <c r="B999" s="204" t="s">
        <v>478</v>
      </c>
      <c r="C999" s="205">
        <v>10</v>
      </c>
      <c r="D999" s="206">
        <v>8.4</v>
      </c>
      <c r="E999" s="222" t="s">
        <v>589</v>
      </c>
      <c r="F999" s="203">
        <f t="shared" si="15"/>
        <v>3.6000000000000005</v>
      </c>
      <c r="G999" s="123"/>
      <c r="H999" s="123"/>
      <c r="I999" s="123"/>
      <c r="J999" s="123"/>
      <c r="K999" s="123"/>
    </row>
    <row r="1000" spans="1:11" ht="15.75" x14ac:dyDescent="0.25">
      <c r="A1000" s="204"/>
      <c r="B1000" s="204" t="s">
        <v>806</v>
      </c>
      <c r="C1000" s="205"/>
      <c r="D1000" s="206">
        <v>2.1</v>
      </c>
      <c r="E1000" s="222" t="s">
        <v>437</v>
      </c>
      <c r="F1000" s="203">
        <f t="shared" si="15"/>
        <v>2.1</v>
      </c>
      <c r="G1000" s="123"/>
      <c r="H1000" s="123"/>
      <c r="I1000" s="123"/>
      <c r="J1000" s="123"/>
      <c r="K1000" s="123"/>
    </row>
    <row r="1001" spans="1:11" ht="15.75" x14ac:dyDescent="0.25">
      <c r="A1001" s="204"/>
      <c r="B1001" s="204" t="s">
        <v>478</v>
      </c>
      <c r="C1001" s="205">
        <v>9</v>
      </c>
      <c r="D1001" s="206">
        <v>8.75</v>
      </c>
      <c r="E1001" s="222" t="s">
        <v>589</v>
      </c>
      <c r="F1001" s="203">
        <f t="shared" si="15"/>
        <v>3.75</v>
      </c>
      <c r="G1001" s="123"/>
      <c r="H1001" s="123"/>
      <c r="I1001" s="123"/>
      <c r="J1001" s="123"/>
      <c r="K1001" s="123"/>
    </row>
    <row r="1002" spans="1:11" ht="15.75" x14ac:dyDescent="0.25">
      <c r="A1002" s="204"/>
      <c r="B1002" s="204" t="s">
        <v>806</v>
      </c>
      <c r="C1002" s="205"/>
      <c r="D1002" s="206">
        <v>2.1</v>
      </c>
      <c r="E1002" s="222" t="s">
        <v>437</v>
      </c>
      <c r="F1002" s="203">
        <f t="shared" si="15"/>
        <v>2.1</v>
      </c>
      <c r="G1002" s="123"/>
      <c r="H1002" s="123"/>
      <c r="I1002" s="123"/>
      <c r="J1002" s="123"/>
      <c r="K1002" s="123"/>
    </row>
    <row r="1003" spans="1:11" ht="15.75" x14ac:dyDescent="0.25">
      <c r="A1003" s="204"/>
      <c r="B1003" s="204" t="s">
        <v>1312</v>
      </c>
      <c r="C1003" s="205">
        <v>8</v>
      </c>
      <c r="D1003" s="206">
        <v>17.5</v>
      </c>
      <c r="E1003" s="222" t="s">
        <v>437</v>
      </c>
      <c r="F1003" s="203">
        <f t="shared" si="15"/>
        <v>17.5</v>
      </c>
      <c r="G1003" s="123"/>
      <c r="H1003" s="123"/>
      <c r="I1003" s="123"/>
      <c r="J1003" s="123"/>
      <c r="K1003" s="123"/>
    </row>
    <row r="1004" spans="1:11" ht="15.75" x14ac:dyDescent="0.25">
      <c r="A1004" s="204"/>
      <c r="B1004" s="204" t="s">
        <v>478</v>
      </c>
      <c r="C1004" s="205">
        <v>7</v>
      </c>
      <c r="D1004" s="206">
        <v>13.2</v>
      </c>
      <c r="E1004" s="222" t="s">
        <v>589</v>
      </c>
      <c r="F1004" s="203">
        <f t="shared" si="15"/>
        <v>5.6571428571428566</v>
      </c>
      <c r="G1004" s="123"/>
      <c r="H1004" s="123"/>
      <c r="I1004" s="123"/>
      <c r="J1004" s="123"/>
      <c r="K1004" s="123"/>
    </row>
    <row r="1005" spans="1:11" ht="15.75" x14ac:dyDescent="0.25">
      <c r="A1005" s="204"/>
      <c r="B1005" s="204" t="s">
        <v>478</v>
      </c>
      <c r="C1005" s="205">
        <v>6</v>
      </c>
      <c r="D1005" s="206">
        <v>17.5</v>
      </c>
      <c r="E1005" s="222" t="s">
        <v>589</v>
      </c>
      <c r="F1005" s="203">
        <f t="shared" si="15"/>
        <v>7.5</v>
      </c>
      <c r="G1005" s="123"/>
      <c r="H1005" s="123"/>
      <c r="I1005" s="123"/>
      <c r="J1005" s="123"/>
      <c r="K1005" s="123"/>
    </row>
    <row r="1006" spans="1:11" ht="15.75" x14ac:dyDescent="0.25">
      <c r="A1006" s="204"/>
      <c r="B1006" s="204" t="s">
        <v>478</v>
      </c>
      <c r="C1006" s="205">
        <v>5</v>
      </c>
      <c r="D1006" s="206">
        <v>7.5</v>
      </c>
      <c r="E1006" s="222" t="s">
        <v>589</v>
      </c>
      <c r="F1006" s="203">
        <f t="shared" si="15"/>
        <v>3.2142857142857144</v>
      </c>
      <c r="G1006" s="123"/>
      <c r="H1006" s="123"/>
      <c r="I1006" s="123"/>
      <c r="J1006" s="123"/>
      <c r="K1006" s="123"/>
    </row>
    <row r="1007" spans="1:11" ht="15.75" x14ac:dyDescent="0.25">
      <c r="A1007" s="204"/>
      <c r="B1007" s="204" t="s">
        <v>1313</v>
      </c>
      <c r="C1007" s="205"/>
      <c r="D1007" s="206">
        <v>11.95</v>
      </c>
      <c r="E1007" s="222" t="s">
        <v>440</v>
      </c>
      <c r="F1007" s="203">
        <f t="shared" si="15"/>
        <v>23.9</v>
      </c>
      <c r="G1007" s="123"/>
      <c r="H1007" s="123"/>
      <c r="I1007" s="123"/>
      <c r="J1007" s="123"/>
      <c r="K1007" s="123"/>
    </row>
    <row r="1008" spans="1:11" ht="15.75" x14ac:dyDescent="0.25">
      <c r="A1008" s="204"/>
      <c r="B1008" s="204" t="s">
        <v>4105</v>
      </c>
      <c r="C1008" s="205">
        <v>4</v>
      </c>
      <c r="D1008" s="206">
        <v>18.399999999999999</v>
      </c>
      <c r="E1008" s="222" t="s">
        <v>437</v>
      </c>
      <c r="F1008" s="203">
        <f t="shared" ref="F1008:F1069" si="16">_xlfn.SWITCH(E1008,
"1d", D1008,
"2d", 2*D1008,
"3d", 3*D1008,
"4d", 4*D1008,
"5d", 5*D1008,
"1x tedensko", D1008/7,
"2x tedensko", 2*D1008/7,
"3x tedensko", 3*D1008/7,
"1x mesečno", D1008/30,
"2x mesečno", 2*D1008/30,
"2x letno", 2*D1008/365,
"35 letno", 35*D1008/365,
)</f>
        <v>18.399999999999999</v>
      </c>
      <c r="G1008" s="123"/>
      <c r="H1008" s="123"/>
      <c r="I1008" s="123"/>
      <c r="J1008" s="123"/>
      <c r="K1008" s="123"/>
    </row>
    <row r="1009" spans="1:11" ht="15.75" x14ac:dyDescent="0.25">
      <c r="A1009" s="204"/>
      <c r="B1009" s="204" t="s">
        <v>4106</v>
      </c>
      <c r="C1009" s="205">
        <v>3</v>
      </c>
      <c r="D1009" s="206">
        <v>14</v>
      </c>
      <c r="E1009" s="222" t="s">
        <v>437</v>
      </c>
      <c r="F1009" s="203">
        <f t="shared" si="16"/>
        <v>14</v>
      </c>
      <c r="G1009" s="123"/>
      <c r="H1009" s="123"/>
      <c r="I1009" s="123"/>
      <c r="J1009" s="123"/>
      <c r="K1009" s="123"/>
    </row>
    <row r="1010" spans="1:11" ht="15.75" x14ac:dyDescent="0.25">
      <c r="A1010" s="204"/>
      <c r="B1010" s="204" t="s">
        <v>4107</v>
      </c>
      <c r="C1010" s="205">
        <v>3</v>
      </c>
      <c r="D1010" s="206">
        <v>9</v>
      </c>
      <c r="E1010" s="222" t="s">
        <v>437</v>
      </c>
      <c r="F1010" s="203">
        <f t="shared" si="16"/>
        <v>9</v>
      </c>
      <c r="G1010" s="123"/>
      <c r="H1010" s="123"/>
      <c r="I1010" s="123"/>
      <c r="J1010" s="123"/>
      <c r="K1010" s="123"/>
    </row>
    <row r="1011" spans="1:11" ht="15.75" x14ac:dyDescent="0.25">
      <c r="A1011" s="204"/>
      <c r="B1011" s="204" t="s">
        <v>4106</v>
      </c>
      <c r="C1011" s="205">
        <v>3</v>
      </c>
      <c r="D1011" s="206">
        <v>27.5</v>
      </c>
      <c r="E1011" s="222" t="s">
        <v>437</v>
      </c>
      <c r="F1011" s="203">
        <f t="shared" si="16"/>
        <v>27.5</v>
      </c>
      <c r="G1011" s="123"/>
      <c r="H1011" s="123"/>
      <c r="I1011" s="123"/>
      <c r="J1011" s="123"/>
      <c r="K1011" s="123"/>
    </row>
    <row r="1012" spans="1:11" ht="15.75" x14ac:dyDescent="0.25">
      <c r="A1012" s="204"/>
      <c r="B1012" s="204" t="s">
        <v>514</v>
      </c>
      <c r="C1012" s="205">
        <v>2</v>
      </c>
      <c r="D1012" s="206">
        <v>22</v>
      </c>
      <c r="E1012" s="222" t="s">
        <v>437</v>
      </c>
      <c r="F1012" s="203">
        <f t="shared" si="16"/>
        <v>22</v>
      </c>
      <c r="G1012" s="123"/>
      <c r="H1012" s="123"/>
      <c r="I1012" s="123"/>
      <c r="J1012" s="123"/>
      <c r="K1012" s="123"/>
    </row>
    <row r="1013" spans="1:11" ht="15.75" x14ac:dyDescent="0.25">
      <c r="A1013" s="204"/>
      <c r="B1013" s="204" t="s">
        <v>4108</v>
      </c>
      <c r="C1013" s="205">
        <v>1</v>
      </c>
      <c r="D1013" s="206">
        <v>31.4</v>
      </c>
      <c r="E1013" s="222" t="s">
        <v>437</v>
      </c>
      <c r="F1013" s="203">
        <f t="shared" si="16"/>
        <v>31.4</v>
      </c>
      <c r="G1013" s="123"/>
      <c r="H1013" s="123"/>
      <c r="I1013" s="123"/>
      <c r="J1013" s="123"/>
      <c r="K1013" s="123"/>
    </row>
    <row r="1014" spans="1:11" ht="15.75" x14ac:dyDescent="0.25">
      <c r="A1014" s="204"/>
      <c r="B1014" s="204" t="s">
        <v>4108</v>
      </c>
      <c r="C1014" s="205">
        <v>1</v>
      </c>
      <c r="D1014" s="206">
        <v>14</v>
      </c>
      <c r="E1014" s="222" t="s">
        <v>437</v>
      </c>
      <c r="F1014" s="203">
        <f t="shared" si="16"/>
        <v>14</v>
      </c>
      <c r="G1014" s="123"/>
      <c r="H1014" s="123"/>
      <c r="I1014" s="123"/>
      <c r="J1014" s="123"/>
      <c r="K1014" s="123"/>
    </row>
    <row r="1015" spans="1:11" ht="15.75" x14ac:dyDescent="0.25">
      <c r="A1015" s="204"/>
      <c r="B1015" s="204" t="s">
        <v>708</v>
      </c>
      <c r="C1015" s="205">
        <v>1</v>
      </c>
      <c r="D1015" s="206">
        <v>9</v>
      </c>
      <c r="E1015" s="222" t="s">
        <v>437</v>
      </c>
      <c r="F1015" s="203">
        <f t="shared" si="16"/>
        <v>9</v>
      </c>
      <c r="G1015" s="123"/>
      <c r="H1015" s="123"/>
      <c r="I1015" s="123"/>
      <c r="J1015" s="123"/>
      <c r="K1015" s="123"/>
    </row>
    <row r="1016" spans="1:11" ht="15.75" x14ac:dyDescent="0.25">
      <c r="A1016" s="204"/>
      <c r="B1016" s="204" t="s">
        <v>4109</v>
      </c>
      <c r="C1016" s="205"/>
      <c r="D1016" s="206">
        <v>10.7</v>
      </c>
      <c r="E1016" s="222" t="s">
        <v>437</v>
      </c>
      <c r="F1016" s="203">
        <f t="shared" si="16"/>
        <v>10.7</v>
      </c>
      <c r="G1016" s="123"/>
      <c r="H1016" s="123"/>
      <c r="I1016" s="123"/>
      <c r="J1016" s="123"/>
      <c r="K1016" s="123"/>
    </row>
    <row r="1017" spans="1:11" ht="15.75" x14ac:dyDescent="0.25">
      <c r="A1017" s="204"/>
      <c r="B1017" s="204" t="s">
        <v>585</v>
      </c>
      <c r="C1017" s="205"/>
      <c r="D1017" s="206">
        <v>85</v>
      </c>
      <c r="E1017" s="222" t="s">
        <v>437</v>
      </c>
      <c r="F1017" s="203">
        <f t="shared" si="16"/>
        <v>85</v>
      </c>
      <c r="G1017" s="123"/>
      <c r="H1017" s="123"/>
      <c r="I1017" s="123"/>
      <c r="J1017" s="123"/>
      <c r="K1017" s="123"/>
    </row>
    <row r="1018" spans="1:11" ht="15.75" x14ac:dyDescent="0.25">
      <c r="A1018" s="208" t="s">
        <v>1314</v>
      </c>
      <c r="B1018" s="204" t="s">
        <v>1315</v>
      </c>
      <c r="C1018" s="205"/>
      <c r="D1018" s="206">
        <v>3</v>
      </c>
      <c r="E1018" s="205" t="s">
        <v>437</v>
      </c>
      <c r="F1018" s="203">
        <f t="shared" si="16"/>
        <v>3</v>
      </c>
      <c r="G1018" s="123"/>
      <c r="H1018" s="123"/>
      <c r="I1018" s="123"/>
      <c r="J1018" s="123"/>
      <c r="K1018" s="123"/>
    </row>
    <row r="1019" spans="1:11" ht="15.75" x14ac:dyDescent="0.25">
      <c r="A1019" s="208" t="s">
        <v>1316</v>
      </c>
      <c r="B1019" s="204" t="s">
        <v>4110</v>
      </c>
      <c r="C1019" s="205">
        <v>3</v>
      </c>
      <c r="D1019" s="206">
        <v>25.7</v>
      </c>
      <c r="E1019" s="205" t="s">
        <v>437</v>
      </c>
      <c r="F1019" s="203">
        <f t="shared" si="16"/>
        <v>25.7</v>
      </c>
      <c r="G1019" s="123"/>
      <c r="H1019" s="123"/>
      <c r="I1019" s="123"/>
      <c r="J1019" s="123"/>
      <c r="K1019" s="123"/>
    </row>
    <row r="1020" spans="1:11" ht="15.75" x14ac:dyDescent="0.25">
      <c r="A1020" s="204"/>
      <c r="B1020" s="204" t="s">
        <v>4110</v>
      </c>
      <c r="C1020" s="205">
        <v>4</v>
      </c>
      <c r="D1020" s="206">
        <v>32.1</v>
      </c>
      <c r="E1020" s="205" t="s">
        <v>437</v>
      </c>
      <c r="F1020" s="203">
        <f t="shared" si="16"/>
        <v>32.1</v>
      </c>
      <c r="G1020" s="123"/>
      <c r="H1020" s="123"/>
      <c r="I1020" s="123"/>
      <c r="J1020" s="123"/>
      <c r="K1020" s="123"/>
    </row>
    <row r="1021" spans="1:11" ht="15.75" x14ac:dyDescent="0.25">
      <c r="A1021" s="204"/>
      <c r="B1021" s="204" t="s">
        <v>509</v>
      </c>
      <c r="C1021" s="205"/>
      <c r="D1021" s="206">
        <v>6</v>
      </c>
      <c r="E1021" s="205" t="s">
        <v>566</v>
      </c>
      <c r="F1021" s="203">
        <f t="shared" si="16"/>
        <v>0.2</v>
      </c>
      <c r="G1021" s="123"/>
      <c r="H1021" s="123"/>
      <c r="I1021" s="123"/>
      <c r="J1021" s="123"/>
      <c r="K1021" s="123"/>
    </row>
    <row r="1022" spans="1:11" ht="15.75" x14ac:dyDescent="0.25">
      <c r="A1022" s="204"/>
      <c r="B1022" s="204" t="s">
        <v>1318</v>
      </c>
      <c r="C1022" s="205"/>
      <c r="D1022" s="206">
        <v>4.0999999999999996</v>
      </c>
      <c r="E1022" s="205" t="s">
        <v>448</v>
      </c>
      <c r="F1022" s="203">
        <f t="shared" si="16"/>
        <v>16.399999999999999</v>
      </c>
      <c r="G1022" s="123"/>
      <c r="H1022" s="123"/>
      <c r="I1022" s="123"/>
      <c r="J1022" s="123"/>
      <c r="K1022" s="123"/>
    </row>
    <row r="1023" spans="1:11" ht="15.75" x14ac:dyDescent="0.25">
      <c r="A1023" s="204"/>
      <c r="B1023" s="204" t="s">
        <v>568</v>
      </c>
      <c r="C1023" s="205"/>
      <c r="D1023" s="206">
        <v>13.3</v>
      </c>
      <c r="E1023" s="205" t="s">
        <v>437</v>
      </c>
      <c r="F1023" s="203">
        <f t="shared" si="16"/>
        <v>13.3</v>
      </c>
      <c r="G1023" s="123"/>
      <c r="H1023" s="123"/>
      <c r="I1023" s="123"/>
      <c r="J1023" s="123"/>
      <c r="K1023" s="123"/>
    </row>
    <row r="1024" spans="1:11" ht="15.75" x14ac:dyDescent="0.25">
      <c r="A1024" s="204"/>
      <c r="B1024" s="204" t="s">
        <v>1074</v>
      </c>
      <c r="C1024" s="205"/>
      <c r="D1024" s="206">
        <v>23.8</v>
      </c>
      <c r="E1024" s="205" t="s">
        <v>437</v>
      </c>
      <c r="F1024" s="203">
        <f t="shared" si="16"/>
        <v>23.8</v>
      </c>
      <c r="G1024" s="123"/>
      <c r="H1024" s="123"/>
      <c r="I1024" s="123"/>
      <c r="J1024" s="123"/>
      <c r="K1024" s="123"/>
    </row>
    <row r="1025" spans="1:11" ht="15.75" x14ac:dyDescent="0.25">
      <c r="A1025" s="204"/>
      <c r="B1025" s="204" t="s">
        <v>929</v>
      </c>
      <c r="C1025" s="205"/>
      <c r="D1025" s="206">
        <v>30.3</v>
      </c>
      <c r="E1025" s="205" t="s">
        <v>437</v>
      </c>
      <c r="F1025" s="203">
        <f t="shared" si="16"/>
        <v>30.3</v>
      </c>
      <c r="G1025" s="123"/>
      <c r="H1025" s="123"/>
      <c r="I1025" s="123"/>
      <c r="J1025" s="123"/>
      <c r="K1025" s="123"/>
    </row>
    <row r="1026" spans="1:11" ht="15.75" x14ac:dyDescent="0.25">
      <c r="A1026" s="204"/>
      <c r="B1026" s="204" t="s">
        <v>1318</v>
      </c>
      <c r="C1026" s="205"/>
      <c r="D1026" s="206">
        <v>4.0999999999999996</v>
      </c>
      <c r="E1026" s="205" t="s">
        <v>448</v>
      </c>
      <c r="F1026" s="203">
        <f t="shared" si="16"/>
        <v>16.399999999999999</v>
      </c>
      <c r="G1026" s="123"/>
      <c r="H1026" s="123"/>
      <c r="I1026" s="123"/>
      <c r="J1026" s="123"/>
      <c r="K1026" s="123"/>
    </row>
    <row r="1027" spans="1:11" ht="15.75" x14ac:dyDescent="0.25">
      <c r="A1027" s="204"/>
      <c r="B1027" s="204" t="s">
        <v>708</v>
      </c>
      <c r="C1027" s="205"/>
      <c r="D1027" s="206">
        <v>12.5</v>
      </c>
      <c r="E1027" s="205" t="s">
        <v>589</v>
      </c>
      <c r="F1027" s="203">
        <f t="shared" si="16"/>
        <v>5.3571428571428568</v>
      </c>
      <c r="G1027" s="123"/>
      <c r="H1027" s="123"/>
      <c r="I1027" s="123"/>
      <c r="J1027" s="123"/>
      <c r="K1027" s="123"/>
    </row>
    <row r="1028" spans="1:11" ht="15.75" x14ac:dyDescent="0.25">
      <c r="A1028" s="204"/>
      <c r="B1028" s="204" t="s">
        <v>1211</v>
      </c>
      <c r="C1028" s="205"/>
      <c r="D1028" s="206">
        <v>1.8</v>
      </c>
      <c r="E1028" s="205" t="s">
        <v>448</v>
      </c>
      <c r="F1028" s="203">
        <f t="shared" si="16"/>
        <v>7.2</v>
      </c>
      <c r="G1028" s="123"/>
      <c r="H1028" s="123"/>
      <c r="I1028" s="123"/>
      <c r="J1028" s="123"/>
      <c r="K1028" s="123"/>
    </row>
    <row r="1029" spans="1:11" ht="15.75" x14ac:dyDescent="0.25">
      <c r="A1029" s="204"/>
      <c r="B1029" s="204" t="s">
        <v>1319</v>
      </c>
      <c r="C1029" s="205"/>
      <c r="D1029" s="206">
        <v>12.85</v>
      </c>
      <c r="E1029" s="205" t="s">
        <v>437</v>
      </c>
      <c r="F1029" s="203">
        <f t="shared" si="16"/>
        <v>12.85</v>
      </c>
      <c r="G1029" s="123"/>
      <c r="H1029" s="123"/>
      <c r="I1029" s="123"/>
      <c r="J1029" s="123"/>
      <c r="K1029" s="123"/>
    </row>
    <row r="1030" spans="1:11" ht="15.75" x14ac:dyDescent="0.25">
      <c r="A1030" s="204"/>
      <c r="B1030" s="204" t="s">
        <v>1320</v>
      </c>
      <c r="C1030" s="205"/>
      <c r="D1030" s="206">
        <v>8.75</v>
      </c>
      <c r="E1030" s="205" t="s">
        <v>437</v>
      </c>
      <c r="F1030" s="203">
        <f t="shared" si="16"/>
        <v>8.75</v>
      </c>
      <c r="G1030" s="123"/>
      <c r="H1030" s="123"/>
      <c r="I1030" s="123"/>
      <c r="J1030" s="123"/>
      <c r="K1030" s="123"/>
    </row>
    <row r="1031" spans="1:11" ht="15.75" x14ac:dyDescent="0.25">
      <c r="A1031" s="204"/>
      <c r="B1031" s="204" t="s">
        <v>1321</v>
      </c>
      <c r="C1031" s="205"/>
      <c r="D1031" s="206">
        <v>16</v>
      </c>
      <c r="E1031" s="205" t="s">
        <v>437</v>
      </c>
      <c r="F1031" s="203">
        <f t="shared" si="16"/>
        <v>16</v>
      </c>
      <c r="G1031" s="123"/>
      <c r="H1031" s="123"/>
      <c r="I1031" s="123"/>
      <c r="J1031" s="123"/>
      <c r="K1031" s="123"/>
    </row>
    <row r="1032" spans="1:11" ht="15.75" x14ac:dyDescent="0.25">
      <c r="A1032" s="208" t="s">
        <v>1322</v>
      </c>
      <c r="B1032" s="204" t="s">
        <v>1317</v>
      </c>
      <c r="C1032" s="205">
        <v>2</v>
      </c>
      <c r="D1032" s="206">
        <v>27.2</v>
      </c>
      <c r="E1032" s="205" t="s">
        <v>437</v>
      </c>
      <c r="F1032" s="203">
        <f t="shared" si="16"/>
        <v>27.2</v>
      </c>
      <c r="G1032" s="123"/>
      <c r="H1032" s="123"/>
      <c r="I1032" s="123"/>
      <c r="J1032" s="123"/>
      <c r="K1032" s="123"/>
    </row>
    <row r="1033" spans="1:11" ht="15.75" x14ac:dyDescent="0.25">
      <c r="A1033" s="204"/>
      <c r="B1033" s="204" t="s">
        <v>1317</v>
      </c>
      <c r="C1033" s="205">
        <v>1</v>
      </c>
      <c r="D1033" s="206">
        <v>13</v>
      </c>
      <c r="E1033" s="205" t="s">
        <v>437</v>
      </c>
      <c r="F1033" s="203">
        <f t="shared" si="16"/>
        <v>13</v>
      </c>
      <c r="G1033" s="123"/>
      <c r="H1033" s="123"/>
      <c r="I1033" s="123"/>
      <c r="J1033" s="123"/>
      <c r="K1033" s="123"/>
    </row>
    <row r="1034" spans="1:11" ht="15.75" x14ac:dyDescent="0.25">
      <c r="A1034" s="204"/>
      <c r="B1034" s="204" t="s">
        <v>1323</v>
      </c>
      <c r="C1034" s="205"/>
      <c r="D1034" s="206">
        <v>7.5</v>
      </c>
      <c r="E1034" s="205" t="s">
        <v>437</v>
      </c>
      <c r="F1034" s="203">
        <f t="shared" si="16"/>
        <v>7.5</v>
      </c>
      <c r="G1034" s="123"/>
      <c r="H1034" s="123"/>
      <c r="I1034" s="123"/>
      <c r="J1034" s="123"/>
      <c r="K1034" s="123"/>
    </row>
    <row r="1035" spans="1:11" ht="15.75" x14ac:dyDescent="0.25">
      <c r="A1035" s="204"/>
      <c r="B1035" s="204" t="s">
        <v>1324</v>
      </c>
      <c r="C1035" s="205"/>
      <c r="D1035" s="206">
        <v>3.5</v>
      </c>
      <c r="E1035" s="205" t="s">
        <v>437</v>
      </c>
      <c r="F1035" s="203">
        <f t="shared" si="16"/>
        <v>3.5</v>
      </c>
      <c r="G1035" s="123"/>
      <c r="H1035" s="123"/>
      <c r="I1035" s="123"/>
      <c r="J1035" s="123"/>
      <c r="K1035" s="123"/>
    </row>
    <row r="1036" spans="1:11" ht="15.75" x14ac:dyDescent="0.25">
      <c r="A1036" s="204"/>
      <c r="B1036" s="204" t="s">
        <v>1325</v>
      </c>
      <c r="C1036" s="205"/>
      <c r="D1036" s="206">
        <v>23</v>
      </c>
      <c r="E1036" s="205" t="s">
        <v>437</v>
      </c>
      <c r="F1036" s="203">
        <f t="shared" si="16"/>
        <v>23</v>
      </c>
      <c r="G1036" s="123"/>
      <c r="H1036" s="123"/>
      <c r="I1036" s="123"/>
      <c r="J1036" s="123"/>
      <c r="K1036" s="123"/>
    </row>
    <row r="1037" spans="1:11" ht="15.75" x14ac:dyDescent="0.25">
      <c r="A1037" s="204"/>
      <c r="B1037" s="204" t="s">
        <v>1326</v>
      </c>
      <c r="C1037" s="205"/>
      <c r="D1037" s="206">
        <v>48.5</v>
      </c>
      <c r="E1037" s="205" t="s">
        <v>437</v>
      </c>
      <c r="F1037" s="203">
        <f t="shared" si="16"/>
        <v>48.5</v>
      </c>
      <c r="G1037" s="123"/>
      <c r="H1037" s="123"/>
      <c r="I1037" s="123"/>
      <c r="J1037" s="123"/>
      <c r="K1037" s="123"/>
    </row>
    <row r="1038" spans="1:11" ht="15.75" x14ac:dyDescent="0.25">
      <c r="A1038" s="204"/>
      <c r="B1038" s="204" t="s">
        <v>1327</v>
      </c>
      <c r="C1038" s="205"/>
      <c r="D1038" s="206">
        <v>37.75</v>
      </c>
      <c r="E1038" s="205" t="s">
        <v>437</v>
      </c>
      <c r="F1038" s="203">
        <f t="shared" si="16"/>
        <v>37.75</v>
      </c>
      <c r="G1038" s="123"/>
      <c r="H1038" s="123"/>
      <c r="I1038" s="123"/>
      <c r="J1038" s="123"/>
      <c r="K1038" s="123"/>
    </row>
    <row r="1039" spans="1:11" ht="31.5" x14ac:dyDescent="0.25">
      <c r="A1039" s="221" t="s">
        <v>4928</v>
      </c>
      <c r="B1039" s="204" t="s">
        <v>739</v>
      </c>
      <c r="C1039" s="205"/>
      <c r="D1039" s="206">
        <v>26.25</v>
      </c>
      <c r="E1039" s="205" t="s">
        <v>437</v>
      </c>
      <c r="F1039" s="203">
        <f t="shared" si="16"/>
        <v>26.25</v>
      </c>
      <c r="G1039" s="123"/>
      <c r="H1039" s="123"/>
      <c r="I1039" s="123"/>
      <c r="J1039" s="123"/>
      <c r="K1039" s="123"/>
    </row>
    <row r="1040" spans="1:11" ht="15.75" x14ac:dyDescent="0.25">
      <c r="A1040" s="204"/>
      <c r="B1040" s="204" t="s">
        <v>590</v>
      </c>
      <c r="C1040" s="205"/>
      <c r="D1040" s="206">
        <v>15.7</v>
      </c>
      <c r="E1040" s="205" t="s">
        <v>440</v>
      </c>
      <c r="F1040" s="203">
        <f t="shared" si="16"/>
        <v>31.4</v>
      </c>
      <c r="G1040" s="123"/>
      <c r="H1040" s="123"/>
      <c r="I1040" s="123"/>
      <c r="J1040" s="123"/>
      <c r="K1040" s="123"/>
    </row>
    <row r="1041" spans="1:11" ht="15.75" x14ac:dyDescent="0.25">
      <c r="A1041" s="204"/>
      <c r="B1041" s="204" t="s">
        <v>1329</v>
      </c>
      <c r="C1041" s="205"/>
      <c r="D1041" s="206">
        <v>7.2</v>
      </c>
      <c r="E1041" s="205" t="s">
        <v>627</v>
      </c>
      <c r="F1041" s="203">
        <f t="shared" si="16"/>
        <v>1.0285714285714287</v>
      </c>
      <c r="G1041" s="123"/>
      <c r="H1041" s="123"/>
      <c r="I1041" s="123"/>
      <c r="J1041" s="123"/>
      <c r="K1041" s="123"/>
    </row>
    <row r="1042" spans="1:11" ht="15.75" x14ac:dyDescent="0.25">
      <c r="A1042" s="204"/>
      <c r="B1042" s="204" t="s">
        <v>852</v>
      </c>
      <c r="C1042" s="205"/>
      <c r="D1042" s="206">
        <v>7.4</v>
      </c>
      <c r="E1042" s="222" t="s">
        <v>437</v>
      </c>
      <c r="F1042" s="203">
        <f t="shared" si="16"/>
        <v>7.4</v>
      </c>
      <c r="G1042" s="123"/>
      <c r="H1042" s="123"/>
      <c r="I1042" s="123"/>
      <c r="J1042" s="123"/>
      <c r="K1042" s="123"/>
    </row>
    <row r="1043" spans="1:11" ht="15.75" x14ac:dyDescent="0.25">
      <c r="A1043" s="204"/>
      <c r="B1043" s="204" t="s">
        <v>1270</v>
      </c>
      <c r="C1043" s="205"/>
      <c r="D1043" s="206">
        <v>9.4</v>
      </c>
      <c r="E1043" s="222" t="s">
        <v>437</v>
      </c>
      <c r="F1043" s="203">
        <f t="shared" si="16"/>
        <v>9.4</v>
      </c>
      <c r="G1043" s="123"/>
      <c r="H1043" s="123"/>
      <c r="I1043" s="123"/>
      <c r="J1043" s="123"/>
      <c r="K1043" s="123"/>
    </row>
    <row r="1044" spans="1:11" ht="15.75" x14ac:dyDescent="0.25">
      <c r="A1044" s="204"/>
      <c r="B1044" s="204" t="s">
        <v>1330</v>
      </c>
      <c r="C1044" s="205"/>
      <c r="D1044" s="206">
        <v>13.5</v>
      </c>
      <c r="E1044" s="222" t="s">
        <v>437</v>
      </c>
      <c r="F1044" s="203">
        <f t="shared" si="16"/>
        <v>13.5</v>
      </c>
      <c r="G1044" s="123"/>
      <c r="H1044" s="123"/>
      <c r="I1044" s="123"/>
      <c r="J1044" s="123"/>
      <c r="K1044" s="123"/>
    </row>
    <row r="1045" spans="1:11" ht="15.75" x14ac:dyDescent="0.25">
      <c r="A1045" s="204"/>
      <c r="B1045" s="204" t="s">
        <v>1305</v>
      </c>
      <c r="C1045" s="205">
        <v>8</v>
      </c>
      <c r="D1045" s="206">
        <v>12.5</v>
      </c>
      <c r="E1045" s="222" t="s">
        <v>440</v>
      </c>
      <c r="F1045" s="203">
        <f t="shared" si="16"/>
        <v>25</v>
      </c>
      <c r="G1045" s="123"/>
      <c r="H1045" s="123"/>
      <c r="I1045" s="123"/>
      <c r="J1045" s="123"/>
      <c r="K1045" s="123"/>
    </row>
    <row r="1046" spans="1:11" ht="15.75" x14ac:dyDescent="0.25">
      <c r="A1046" s="204"/>
      <c r="B1046" s="204" t="s">
        <v>1306</v>
      </c>
      <c r="C1046" s="205">
        <v>7</v>
      </c>
      <c r="D1046" s="206">
        <v>13.5</v>
      </c>
      <c r="E1046" s="222" t="s">
        <v>440</v>
      </c>
      <c r="F1046" s="203">
        <f t="shared" si="16"/>
        <v>27</v>
      </c>
      <c r="G1046" s="123"/>
      <c r="H1046" s="123"/>
      <c r="I1046" s="123"/>
      <c r="J1046" s="123"/>
      <c r="K1046" s="123"/>
    </row>
    <row r="1047" spans="1:11" ht="15.75" x14ac:dyDescent="0.25">
      <c r="A1047" s="204"/>
      <c r="B1047" s="204" t="s">
        <v>1331</v>
      </c>
      <c r="C1047" s="205"/>
      <c r="D1047" s="206">
        <v>12.5</v>
      </c>
      <c r="E1047" s="222" t="s">
        <v>440</v>
      </c>
      <c r="F1047" s="203">
        <f t="shared" si="16"/>
        <v>25</v>
      </c>
      <c r="G1047" s="123"/>
      <c r="H1047" s="123"/>
      <c r="I1047" s="123"/>
      <c r="J1047" s="123"/>
      <c r="K1047" s="123"/>
    </row>
    <row r="1048" spans="1:11" ht="15.75" x14ac:dyDescent="0.25">
      <c r="A1048" s="204"/>
      <c r="B1048" s="204" t="s">
        <v>1012</v>
      </c>
      <c r="C1048" s="205"/>
      <c r="D1048" s="206">
        <v>8.1</v>
      </c>
      <c r="E1048" s="222" t="s">
        <v>440</v>
      </c>
      <c r="F1048" s="203">
        <f t="shared" si="16"/>
        <v>16.2</v>
      </c>
      <c r="G1048" s="123"/>
      <c r="H1048" s="123"/>
      <c r="I1048" s="123"/>
      <c r="J1048" s="123"/>
      <c r="K1048" s="123"/>
    </row>
    <row r="1049" spans="1:11" ht="15.75" x14ac:dyDescent="0.25">
      <c r="A1049" s="204"/>
      <c r="B1049" s="204" t="s">
        <v>1331</v>
      </c>
      <c r="C1049" s="205"/>
      <c r="D1049" s="206">
        <v>13</v>
      </c>
      <c r="E1049" s="222" t="s">
        <v>440</v>
      </c>
      <c r="F1049" s="203">
        <f t="shared" si="16"/>
        <v>26</v>
      </c>
      <c r="G1049" s="123"/>
      <c r="H1049" s="123"/>
      <c r="I1049" s="123"/>
      <c r="J1049" s="123"/>
      <c r="K1049" s="123"/>
    </row>
    <row r="1050" spans="1:11" ht="15.75" x14ac:dyDescent="0.25">
      <c r="A1050" s="204"/>
      <c r="B1050" s="204" t="s">
        <v>1332</v>
      </c>
      <c r="C1050" s="205">
        <v>6</v>
      </c>
      <c r="D1050" s="206">
        <v>15.95</v>
      </c>
      <c r="E1050" s="222" t="s">
        <v>440</v>
      </c>
      <c r="F1050" s="203">
        <f t="shared" si="16"/>
        <v>31.9</v>
      </c>
      <c r="G1050" s="123"/>
      <c r="H1050" s="123"/>
      <c r="I1050" s="123"/>
      <c r="J1050" s="123"/>
      <c r="K1050" s="123"/>
    </row>
    <row r="1051" spans="1:11" ht="15.75" x14ac:dyDescent="0.25">
      <c r="A1051" s="204"/>
      <c r="B1051" s="204" t="s">
        <v>1307</v>
      </c>
      <c r="C1051" s="205">
        <v>5</v>
      </c>
      <c r="D1051" s="206">
        <v>15.95</v>
      </c>
      <c r="E1051" s="222" t="s">
        <v>440</v>
      </c>
      <c r="F1051" s="203">
        <f t="shared" si="16"/>
        <v>31.9</v>
      </c>
      <c r="G1051" s="123"/>
      <c r="H1051" s="123"/>
      <c r="I1051" s="123"/>
      <c r="J1051" s="123"/>
      <c r="K1051" s="123"/>
    </row>
    <row r="1052" spans="1:11" ht="15.75" x14ac:dyDescent="0.25">
      <c r="A1052" s="204"/>
      <c r="B1052" s="204" t="s">
        <v>1329</v>
      </c>
      <c r="C1052" s="205"/>
      <c r="D1052" s="206">
        <v>11.5</v>
      </c>
      <c r="E1052" s="222" t="s">
        <v>627</v>
      </c>
      <c r="F1052" s="203">
        <f t="shared" si="16"/>
        <v>1.6428571428571428</v>
      </c>
      <c r="G1052" s="123"/>
      <c r="H1052" s="123"/>
      <c r="I1052" s="123"/>
      <c r="J1052" s="123"/>
      <c r="K1052" s="123"/>
    </row>
    <row r="1053" spans="1:11" ht="15.75" x14ac:dyDescent="0.25">
      <c r="A1053" s="204"/>
      <c r="B1053" s="204" t="s">
        <v>715</v>
      </c>
      <c r="C1053" s="205">
        <v>4</v>
      </c>
      <c r="D1053" s="206">
        <v>15.95</v>
      </c>
      <c r="E1053" s="222" t="s">
        <v>440</v>
      </c>
      <c r="F1053" s="203">
        <f t="shared" si="16"/>
        <v>31.9</v>
      </c>
      <c r="G1053" s="123"/>
      <c r="H1053" s="123"/>
      <c r="I1053" s="123"/>
      <c r="J1053" s="123"/>
      <c r="K1053" s="123"/>
    </row>
    <row r="1054" spans="1:11" ht="15.75" x14ac:dyDescent="0.25">
      <c r="A1054" s="204"/>
      <c r="B1054" s="204" t="s">
        <v>716</v>
      </c>
      <c r="C1054" s="205">
        <v>3</v>
      </c>
      <c r="D1054" s="206">
        <v>20.399999999999999</v>
      </c>
      <c r="E1054" s="222" t="s">
        <v>440</v>
      </c>
      <c r="F1054" s="203">
        <f t="shared" si="16"/>
        <v>40.799999999999997</v>
      </c>
      <c r="G1054" s="123"/>
      <c r="H1054" s="123"/>
      <c r="I1054" s="123"/>
      <c r="J1054" s="123"/>
      <c r="K1054" s="123"/>
    </row>
    <row r="1055" spans="1:11" ht="15.75" x14ac:dyDescent="0.25">
      <c r="A1055" s="204"/>
      <c r="B1055" s="204" t="s">
        <v>717</v>
      </c>
      <c r="C1055" s="205">
        <v>2</v>
      </c>
      <c r="D1055" s="206">
        <v>20.399999999999999</v>
      </c>
      <c r="E1055" s="222" t="s">
        <v>440</v>
      </c>
      <c r="F1055" s="203">
        <f t="shared" si="16"/>
        <v>40.799999999999997</v>
      </c>
      <c r="G1055" s="123"/>
      <c r="H1055" s="123"/>
      <c r="I1055" s="123"/>
      <c r="J1055" s="123"/>
      <c r="K1055" s="123"/>
    </row>
    <row r="1056" spans="1:11" ht="15.75" x14ac:dyDescent="0.25">
      <c r="A1056" s="204"/>
      <c r="B1056" s="204" t="s">
        <v>718</v>
      </c>
      <c r="C1056" s="205">
        <v>1</v>
      </c>
      <c r="D1056" s="206">
        <v>20.399999999999999</v>
      </c>
      <c r="E1056" s="222" t="s">
        <v>440</v>
      </c>
      <c r="F1056" s="203">
        <f t="shared" si="16"/>
        <v>40.799999999999997</v>
      </c>
      <c r="G1056" s="123"/>
      <c r="H1056" s="123"/>
      <c r="I1056" s="123"/>
      <c r="J1056" s="123"/>
      <c r="K1056" s="123"/>
    </row>
    <row r="1057" spans="1:11" ht="15.75" x14ac:dyDescent="0.25">
      <c r="A1057" s="204"/>
      <c r="B1057" s="204" t="s">
        <v>4954</v>
      </c>
      <c r="C1057" s="205"/>
      <c r="D1057" s="206">
        <v>22</v>
      </c>
      <c r="E1057" s="222" t="s">
        <v>440</v>
      </c>
      <c r="F1057" s="203">
        <f t="shared" si="16"/>
        <v>44</v>
      </c>
      <c r="G1057" s="123"/>
      <c r="H1057" s="123"/>
      <c r="I1057" s="123"/>
      <c r="J1057" s="123"/>
      <c r="K1057" s="123"/>
    </row>
    <row r="1058" spans="1:11" ht="15.75" x14ac:dyDescent="0.25">
      <c r="A1058" s="204"/>
      <c r="B1058" s="204" t="s">
        <v>1270</v>
      </c>
      <c r="C1058" s="205"/>
      <c r="D1058" s="206">
        <v>7.6</v>
      </c>
      <c r="E1058" s="222" t="s">
        <v>437</v>
      </c>
      <c r="F1058" s="203">
        <f t="shared" si="16"/>
        <v>7.6</v>
      </c>
      <c r="G1058" s="123"/>
      <c r="H1058" s="123"/>
      <c r="I1058" s="123"/>
      <c r="J1058" s="123"/>
      <c r="K1058" s="123"/>
    </row>
    <row r="1059" spans="1:11" ht="15.75" x14ac:dyDescent="0.25">
      <c r="A1059" s="204"/>
      <c r="B1059" s="204" t="s">
        <v>475</v>
      </c>
      <c r="C1059" s="205"/>
      <c r="D1059" s="206">
        <v>8.4</v>
      </c>
      <c r="E1059" s="205" t="s">
        <v>589</v>
      </c>
      <c r="F1059" s="203">
        <f t="shared" si="16"/>
        <v>3.6000000000000005</v>
      </c>
      <c r="G1059" s="123"/>
      <c r="H1059" s="123"/>
      <c r="I1059" s="123"/>
      <c r="J1059" s="123"/>
      <c r="K1059" s="123"/>
    </row>
    <row r="1060" spans="1:11" ht="15.75" x14ac:dyDescent="0.25">
      <c r="A1060" s="204"/>
      <c r="B1060" s="204" t="s">
        <v>928</v>
      </c>
      <c r="C1060" s="205"/>
      <c r="D1060" s="206">
        <v>28.5</v>
      </c>
      <c r="E1060" s="222" t="s">
        <v>440</v>
      </c>
      <c r="F1060" s="203">
        <f t="shared" si="16"/>
        <v>57</v>
      </c>
      <c r="G1060" s="123"/>
      <c r="H1060" s="123"/>
      <c r="I1060" s="123"/>
      <c r="J1060" s="123"/>
      <c r="K1060" s="123"/>
    </row>
    <row r="1061" spans="1:11" ht="15.75" x14ac:dyDescent="0.25">
      <c r="A1061" s="204"/>
      <c r="B1061" s="204" t="s">
        <v>1333</v>
      </c>
      <c r="C1061" s="205"/>
      <c r="D1061" s="206">
        <v>14</v>
      </c>
      <c r="E1061" s="205" t="s">
        <v>589</v>
      </c>
      <c r="F1061" s="203">
        <f t="shared" si="16"/>
        <v>6</v>
      </c>
      <c r="G1061" s="123"/>
      <c r="H1061" s="123"/>
      <c r="I1061" s="123"/>
      <c r="J1061" s="123"/>
      <c r="K1061" s="123"/>
    </row>
    <row r="1062" spans="1:11" ht="15.75" x14ac:dyDescent="0.25">
      <c r="A1062" s="204"/>
      <c r="B1062" s="204" t="s">
        <v>1331</v>
      </c>
      <c r="C1062" s="205"/>
      <c r="D1062" s="206">
        <v>5.2</v>
      </c>
      <c r="E1062" s="209" t="s">
        <v>589</v>
      </c>
      <c r="F1062" s="203">
        <f t="shared" si="16"/>
        <v>2.2285714285714286</v>
      </c>
      <c r="G1062" s="123"/>
      <c r="H1062" s="123"/>
      <c r="I1062" s="123"/>
      <c r="J1062" s="123"/>
      <c r="K1062" s="123"/>
    </row>
    <row r="1063" spans="1:11" ht="15.75" x14ac:dyDescent="0.25">
      <c r="A1063" s="204"/>
      <c r="B1063" s="204" t="s">
        <v>476</v>
      </c>
      <c r="C1063" s="205"/>
      <c r="D1063" s="206">
        <v>3</v>
      </c>
      <c r="E1063" s="209" t="s">
        <v>589</v>
      </c>
      <c r="F1063" s="203">
        <f t="shared" si="16"/>
        <v>1.2857142857142858</v>
      </c>
      <c r="G1063" s="123"/>
      <c r="H1063" s="123"/>
      <c r="I1063" s="123"/>
      <c r="J1063" s="123"/>
      <c r="K1063" s="123"/>
    </row>
    <row r="1064" spans="1:11" ht="15.75" x14ac:dyDescent="0.25">
      <c r="A1064" s="204"/>
      <c r="B1064" s="204" t="s">
        <v>478</v>
      </c>
      <c r="C1064" s="205"/>
      <c r="D1064" s="206">
        <v>20.399999999999999</v>
      </c>
      <c r="E1064" s="209" t="s">
        <v>589</v>
      </c>
      <c r="F1064" s="203">
        <f t="shared" si="16"/>
        <v>8.742857142857142</v>
      </c>
      <c r="G1064" s="123"/>
      <c r="H1064" s="123"/>
      <c r="I1064" s="123"/>
      <c r="J1064" s="123"/>
      <c r="K1064" s="123"/>
    </row>
    <row r="1065" spans="1:11" ht="15.75" x14ac:dyDescent="0.25">
      <c r="A1065" s="204"/>
      <c r="B1065" s="204" t="s">
        <v>478</v>
      </c>
      <c r="C1065" s="205"/>
      <c r="D1065" s="210">
        <v>15.95</v>
      </c>
      <c r="E1065" s="209" t="s">
        <v>589</v>
      </c>
      <c r="F1065" s="203">
        <f t="shared" si="16"/>
        <v>6.8357142857142845</v>
      </c>
      <c r="G1065" s="123"/>
      <c r="H1065" s="123"/>
      <c r="I1065" s="123"/>
      <c r="J1065" s="123"/>
      <c r="K1065" s="123"/>
    </row>
    <row r="1066" spans="1:11" ht="15.75" x14ac:dyDescent="0.25">
      <c r="A1066" s="204"/>
      <c r="B1066" s="204" t="s">
        <v>1334</v>
      </c>
      <c r="C1066" s="205"/>
      <c r="D1066" s="210">
        <v>15.95</v>
      </c>
      <c r="E1066" s="209" t="s">
        <v>589</v>
      </c>
      <c r="F1066" s="203">
        <f t="shared" si="16"/>
        <v>6.8357142857142845</v>
      </c>
      <c r="G1066" s="123"/>
      <c r="H1066" s="123"/>
      <c r="I1066" s="123"/>
      <c r="J1066" s="123"/>
      <c r="K1066" s="123"/>
    </row>
    <row r="1067" spans="1:11" ht="15.75" x14ac:dyDescent="0.25">
      <c r="A1067" s="204"/>
      <c r="B1067" s="204" t="s">
        <v>1329</v>
      </c>
      <c r="C1067" s="205"/>
      <c r="D1067" s="210">
        <v>11.5</v>
      </c>
      <c r="E1067" s="222">
        <v>0</v>
      </c>
      <c r="F1067" s="203">
        <f t="shared" si="16"/>
        <v>0</v>
      </c>
      <c r="G1067" s="123"/>
      <c r="H1067" s="123"/>
      <c r="I1067" s="123"/>
      <c r="J1067" s="123"/>
      <c r="K1067" s="123"/>
    </row>
    <row r="1068" spans="1:11" ht="15.75" x14ac:dyDescent="0.25">
      <c r="A1068" s="204"/>
      <c r="B1068" s="204" t="s">
        <v>1202</v>
      </c>
      <c r="C1068" s="205"/>
      <c r="D1068" s="210">
        <v>15.95</v>
      </c>
      <c r="E1068" s="222" t="s">
        <v>589</v>
      </c>
      <c r="F1068" s="203">
        <f t="shared" si="16"/>
        <v>6.8357142857142845</v>
      </c>
      <c r="G1068" s="123"/>
      <c r="H1068" s="123"/>
      <c r="I1068" s="123"/>
      <c r="J1068" s="123"/>
      <c r="K1068" s="123"/>
    </row>
    <row r="1069" spans="1:11" s="14" customFormat="1" ht="15.75" x14ac:dyDescent="0.25">
      <c r="A1069" s="216"/>
      <c r="B1069" s="216" t="s">
        <v>4727</v>
      </c>
      <c r="C1069" s="217"/>
      <c r="D1069" s="210">
        <v>13.2</v>
      </c>
      <c r="E1069" s="222" t="s">
        <v>448</v>
      </c>
      <c r="F1069" s="203">
        <f t="shared" si="16"/>
        <v>52.8</v>
      </c>
      <c r="G1069" s="163"/>
      <c r="H1069" s="163"/>
      <c r="I1069" s="163"/>
      <c r="J1069" s="163"/>
      <c r="K1069" s="163"/>
    </row>
    <row r="1070" spans="1:11" ht="15.75" x14ac:dyDescent="0.25">
      <c r="A1070" s="204"/>
      <c r="B1070" s="204" t="s">
        <v>4955</v>
      </c>
      <c r="C1070" s="205"/>
      <c r="D1070" s="206">
        <v>8.1</v>
      </c>
      <c r="E1070" s="222">
        <v>0</v>
      </c>
      <c r="F1070" s="203">
        <f t="shared" ref="F1070:F1131" si="17">_xlfn.SWITCH(E1070,
"1d", D1070,
"2d", 2*D1070,
"3d", 3*D1070,
"4d", 4*D1070,
"5d", 5*D1070,
"1x tedensko", D1070/7,
"2x tedensko", 2*D1070/7,
"3x tedensko", 3*D1070/7,
"1x mesečno", D1070/30,
"2x mesečno", 2*D1070/30,
"2x letno", 2*D1070/365,
"35 letno", 35*D1070/365,
)</f>
        <v>0</v>
      </c>
      <c r="G1070" s="123"/>
      <c r="H1070" s="123"/>
      <c r="I1070" s="123"/>
      <c r="J1070" s="123"/>
      <c r="K1070" s="123"/>
    </row>
    <row r="1071" spans="1:11" ht="15.75" x14ac:dyDescent="0.25">
      <c r="A1071" s="204"/>
      <c r="B1071" s="204" t="s">
        <v>4956</v>
      </c>
      <c r="C1071" s="205"/>
      <c r="D1071" s="206">
        <v>11.2</v>
      </c>
      <c r="E1071" s="222">
        <v>0</v>
      </c>
      <c r="F1071" s="203">
        <f t="shared" si="17"/>
        <v>0</v>
      </c>
      <c r="G1071" s="123"/>
      <c r="H1071" s="123"/>
      <c r="I1071" s="123"/>
      <c r="J1071" s="123"/>
      <c r="K1071" s="123"/>
    </row>
    <row r="1072" spans="1:11" ht="15.75" x14ac:dyDescent="0.25">
      <c r="A1072" s="204"/>
      <c r="B1072" s="204" t="s">
        <v>912</v>
      </c>
      <c r="C1072" s="205"/>
      <c r="D1072" s="206">
        <v>2.8</v>
      </c>
      <c r="E1072" s="209" t="s">
        <v>448</v>
      </c>
      <c r="F1072" s="203">
        <f t="shared" si="17"/>
        <v>11.2</v>
      </c>
      <c r="G1072" s="123"/>
      <c r="H1072" s="123"/>
      <c r="I1072" s="123"/>
      <c r="J1072" s="123"/>
      <c r="K1072" s="123"/>
    </row>
    <row r="1073" spans="1:11" ht="15.75" x14ac:dyDescent="0.25">
      <c r="A1073" s="204"/>
      <c r="B1073" s="204" t="s">
        <v>478</v>
      </c>
      <c r="C1073" s="205"/>
      <c r="D1073" s="206">
        <v>12.5</v>
      </c>
      <c r="E1073" s="205" t="s">
        <v>589</v>
      </c>
      <c r="F1073" s="203">
        <f t="shared" si="17"/>
        <v>5.3571428571428568</v>
      </c>
      <c r="G1073" s="123"/>
      <c r="H1073" s="123"/>
      <c r="I1073" s="123"/>
      <c r="J1073" s="123"/>
      <c r="K1073" s="123"/>
    </row>
    <row r="1074" spans="1:11" ht="15.75" x14ac:dyDescent="0.25">
      <c r="A1074" s="204"/>
      <c r="B1074" s="204" t="s">
        <v>1335</v>
      </c>
      <c r="C1074" s="205"/>
      <c r="D1074" s="206">
        <v>2.85</v>
      </c>
      <c r="E1074" s="205" t="s">
        <v>589</v>
      </c>
      <c r="F1074" s="203">
        <f t="shared" si="17"/>
        <v>1.2214285714285715</v>
      </c>
      <c r="G1074" s="123"/>
      <c r="H1074" s="123"/>
      <c r="I1074" s="123"/>
      <c r="J1074" s="123"/>
      <c r="K1074" s="123"/>
    </row>
    <row r="1075" spans="1:11" ht="15.75" x14ac:dyDescent="0.25">
      <c r="A1075" s="204"/>
      <c r="B1075" s="204" t="s">
        <v>4957</v>
      </c>
      <c r="C1075" s="205"/>
      <c r="D1075" s="206">
        <v>13.8</v>
      </c>
      <c r="E1075" s="205" t="s">
        <v>437</v>
      </c>
      <c r="F1075" s="203">
        <f t="shared" si="17"/>
        <v>13.8</v>
      </c>
      <c r="G1075" s="123"/>
      <c r="H1075" s="123"/>
      <c r="I1075" s="123"/>
      <c r="J1075" s="123"/>
      <c r="K1075" s="123"/>
    </row>
    <row r="1076" spans="1:11" ht="15.75" x14ac:dyDescent="0.25">
      <c r="A1076" s="204"/>
      <c r="B1076" s="204" t="s">
        <v>1335</v>
      </c>
      <c r="C1076" s="205"/>
      <c r="D1076" s="206">
        <v>2.8</v>
      </c>
      <c r="E1076" s="205" t="s">
        <v>437</v>
      </c>
      <c r="F1076" s="203">
        <f t="shared" si="17"/>
        <v>2.8</v>
      </c>
      <c r="G1076" s="123"/>
      <c r="H1076" s="123"/>
      <c r="I1076" s="123"/>
      <c r="J1076" s="123"/>
      <c r="K1076" s="123"/>
    </row>
    <row r="1077" spans="1:11" ht="15.75" x14ac:dyDescent="0.25">
      <c r="A1077" s="204"/>
      <c r="B1077" s="204" t="s">
        <v>912</v>
      </c>
      <c r="C1077" s="205"/>
      <c r="D1077" s="206">
        <v>9.4</v>
      </c>
      <c r="E1077" s="205" t="s">
        <v>448</v>
      </c>
      <c r="F1077" s="203">
        <f t="shared" si="17"/>
        <v>37.6</v>
      </c>
      <c r="G1077" s="123"/>
      <c r="H1077" s="123"/>
      <c r="I1077" s="123"/>
      <c r="J1077" s="123"/>
      <c r="K1077" s="123"/>
    </row>
    <row r="1078" spans="1:11" ht="15.75" x14ac:dyDescent="0.25">
      <c r="A1078" s="204"/>
      <c r="B1078" s="204" t="s">
        <v>1336</v>
      </c>
      <c r="C1078" s="205"/>
      <c r="D1078" s="206">
        <v>72.2</v>
      </c>
      <c r="E1078" s="205" t="s">
        <v>437</v>
      </c>
      <c r="F1078" s="203">
        <f t="shared" si="17"/>
        <v>72.2</v>
      </c>
      <c r="G1078" s="123"/>
      <c r="H1078" s="123"/>
      <c r="I1078" s="123"/>
      <c r="J1078" s="123"/>
      <c r="K1078" s="123"/>
    </row>
    <row r="1079" spans="1:11" ht="15.75" x14ac:dyDescent="0.25">
      <c r="A1079" s="204"/>
      <c r="B1079" s="204" t="s">
        <v>890</v>
      </c>
      <c r="C1079" s="205"/>
      <c r="D1079" s="206">
        <v>57.5</v>
      </c>
      <c r="E1079" s="205" t="s">
        <v>437</v>
      </c>
      <c r="F1079" s="203">
        <f t="shared" si="17"/>
        <v>57.5</v>
      </c>
      <c r="G1079" s="123"/>
      <c r="H1079" s="123"/>
      <c r="I1079" s="123"/>
      <c r="J1079" s="123"/>
      <c r="K1079" s="123"/>
    </row>
    <row r="1080" spans="1:11" ht="15.75" x14ac:dyDescent="0.25">
      <c r="A1080" s="204"/>
      <c r="B1080" s="204" t="s">
        <v>1337</v>
      </c>
      <c r="C1080" s="205"/>
      <c r="D1080" s="206">
        <v>60.3</v>
      </c>
      <c r="E1080" s="224" t="s">
        <v>437</v>
      </c>
      <c r="F1080" s="203">
        <f t="shared" si="17"/>
        <v>60.3</v>
      </c>
      <c r="G1080" s="123"/>
      <c r="H1080" s="123"/>
      <c r="I1080" s="123"/>
      <c r="J1080" s="123"/>
      <c r="K1080" s="123"/>
    </row>
    <row r="1081" spans="1:11" ht="15.75" x14ac:dyDescent="0.25">
      <c r="A1081" s="220" t="s">
        <v>4929</v>
      </c>
      <c r="B1081" s="204" t="s">
        <v>1264</v>
      </c>
      <c r="C1081" s="205"/>
      <c r="D1081" s="206">
        <v>26.25</v>
      </c>
      <c r="E1081" s="224" t="s">
        <v>437</v>
      </c>
      <c r="F1081" s="203">
        <f t="shared" si="17"/>
        <v>26.25</v>
      </c>
      <c r="G1081" s="123"/>
      <c r="H1081" s="123"/>
      <c r="I1081" s="123"/>
      <c r="J1081" s="123"/>
      <c r="K1081" s="123"/>
    </row>
    <row r="1082" spans="1:11" ht="15.75" x14ac:dyDescent="0.25">
      <c r="A1082" s="204"/>
      <c r="B1082" s="204" t="s">
        <v>1328</v>
      </c>
      <c r="C1082" s="205"/>
      <c r="D1082" s="206">
        <v>15.7</v>
      </c>
      <c r="E1082" s="224" t="s">
        <v>440</v>
      </c>
      <c r="F1082" s="203">
        <f t="shared" si="17"/>
        <v>31.4</v>
      </c>
      <c r="G1082" s="123"/>
      <c r="H1082" s="123"/>
      <c r="I1082" s="123"/>
      <c r="J1082" s="123"/>
      <c r="K1082" s="123"/>
    </row>
    <row r="1083" spans="1:11" ht="15.75" x14ac:dyDescent="0.25">
      <c r="A1083" s="204"/>
      <c r="B1083" s="204" t="s">
        <v>1329</v>
      </c>
      <c r="C1083" s="205"/>
      <c r="D1083" s="206">
        <v>7.4</v>
      </c>
      <c r="E1083" s="224" t="s">
        <v>627</v>
      </c>
      <c r="F1083" s="203">
        <f t="shared" si="17"/>
        <v>1.0571428571428572</v>
      </c>
      <c r="G1083" s="123"/>
      <c r="H1083" s="123"/>
      <c r="I1083" s="123"/>
      <c r="J1083" s="123"/>
      <c r="K1083" s="123"/>
    </row>
    <row r="1084" spans="1:11" ht="15.75" x14ac:dyDescent="0.25">
      <c r="A1084" s="204"/>
      <c r="B1084" s="204" t="s">
        <v>4958</v>
      </c>
      <c r="C1084" s="205"/>
      <c r="D1084" s="206">
        <v>7.4</v>
      </c>
      <c r="E1084" s="224" t="s">
        <v>701</v>
      </c>
      <c r="F1084" s="203">
        <f t="shared" si="17"/>
        <v>22.200000000000003</v>
      </c>
      <c r="G1084" s="123"/>
      <c r="H1084" s="123"/>
      <c r="I1084" s="123"/>
      <c r="J1084" s="123"/>
      <c r="K1084" s="123"/>
    </row>
    <row r="1085" spans="1:11" ht="15.75" x14ac:dyDescent="0.25">
      <c r="A1085" s="204"/>
      <c r="B1085" s="204" t="s">
        <v>4959</v>
      </c>
      <c r="C1085" s="205"/>
      <c r="D1085" s="206">
        <v>9.4</v>
      </c>
      <c r="E1085" s="224" t="s">
        <v>589</v>
      </c>
      <c r="F1085" s="203">
        <f t="shared" si="17"/>
        <v>4.0285714285714294</v>
      </c>
      <c r="G1085" s="123"/>
      <c r="H1085" s="123"/>
      <c r="I1085" s="123"/>
      <c r="J1085" s="123"/>
      <c r="K1085" s="123"/>
    </row>
    <row r="1086" spans="1:11" ht="15.75" x14ac:dyDescent="0.25">
      <c r="A1086" s="204"/>
      <c r="B1086" s="204" t="s">
        <v>4960</v>
      </c>
      <c r="C1086" s="205"/>
      <c r="D1086" s="206">
        <v>12.8</v>
      </c>
      <c r="E1086" s="224" t="s">
        <v>440</v>
      </c>
      <c r="F1086" s="203">
        <f t="shared" si="17"/>
        <v>25.6</v>
      </c>
      <c r="G1086" s="123"/>
      <c r="H1086" s="123"/>
      <c r="I1086" s="123"/>
      <c r="J1086" s="123"/>
      <c r="K1086" s="123"/>
    </row>
    <row r="1087" spans="1:11" ht="15.75" x14ac:dyDescent="0.25">
      <c r="A1087" s="204"/>
      <c r="B1087" s="204" t="s">
        <v>4961</v>
      </c>
      <c r="C1087" s="205"/>
      <c r="D1087" s="206">
        <v>13.5</v>
      </c>
      <c r="E1087" s="224" t="s">
        <v>440</v>
      </c>
      <c r="F1087" s="203">
        <f t="shared" si="17"/>
        <v>27</v>
      </c>
      <c r="G1087" s="123"/>
      <c r="H1087" s="123"/>
      <c r="I1087" s="123"/>
      <c r="J1087" s="123"/>
      <c r="K1087" s="123"/>
    </row>
    <row r="1088" spans="1:11" ht="15.75" x14ac:dyDescent="0.25">
      <c r="A1088" s="204"/>
      <c r="B1088" s="204" t="s">
        <v>1303</v>
      </c>
      <c r="C1088" s="205"/>
      <c r="D1088" s="206">
        <v>12.5</v>
      </c>
      <c r="E1088" s="224" t="s">
        <v>440</v>
      </c>
      <c r="F1088" s="203">
        <f t="shared" si="17"/>
        <v>25</v>
      </c>
      <c r="G1088" s="123"/>
      <c r="H1088" s="123"/>
      <c r="I1088" s="123"/>
      <c r="J1088" s="123"/>
      <c r="K1088" s="123"/>
    </row>
    <row r="1089" spans="1:11" ht="15.75" x14ac:dyDescent="0.25">
      <c r="A1089" s="204"/>
      <c r="B1089" s="204" t="s">
        <v>1304</v>
      </c>
      <c r="C1089" s="205"/>
      <c r="D1089" s="206">
        <v>13.5</v>
      </c>
      <c r="E1089" s="224" t="s">
        <v>440</v>
      </c>
      <c r="F1089" s="203">
        <f t="shared" si="17"/>
        <v>27</v>
      </c>
      <c r="G1089" s="123"/>
      <c r="H1089" s="123"/>
      <c r="I1089" s="123"/>
      <c r="J1089" s="123"/>
      <c r="K1089" s="123"/>
    </row>
    <row r="1090" spans="1:11" ht="15.75" x14ac:dyDescent="0.25">
      <c r="A1090" s="204"/>
      <c r="B1090" s="204" t="s">
        <v>1285</v>
      </c>
      <c r="C1090" s="205"/>
      <c r="D1090" s="206">
        <v>12.5</v>
      </c>
      <c r="E1090" s="224" t="s">
        <v>448</v>
      </c>
      <c r="F1090" s="203">
        <f t="shared" si="17"/>
        <v>50</v>
      </c>
      <c r="G1090" s="123"/>
      <c r="H1090" s="123"/>
      <c r="I1090" s="123"/>
      <c r="J1090" s="123"/>
      <c r="K1090" s="123"/>
    </row>
    <row r="1091" spans="1:11" ht="15.75" x14ac:dyDescent="0.25">
      <c r="A1091" s="204"/>
      <c r="B1091" s="204" t="s">
        <v>1012</v>
      </c>
      <c r="C1091" s="205"/>
      <c r="D1091" s="206">
        <v>8.1</v>
      </c>
      <c r="E1091" s="224" t="s">
        <v>440</v>
      </c>
      <c r="F1091" s="203">
        <f t="shared" si="17"/>
        <v>16.2</v>
      </c>
      <c r="G1091" s="123"/>
      <c r="H1091" s="123"/>
      <c r="I1091" s="123"/>
      <c r="J1091" s="123"/>
      <c r="K1091" s="123"/>
    </row>
    <row r="1092" spans="1:11" ht="15.75" x14ac:dyDescent="0.25">
      <c r="A1092" s="204"/>
      <c r="B1092" s="204" t="s">
        <v>1285</v>
      </c>
      <c r="C1092" s="205"/>
      <c r="D1092" s="206">
        <v>13</v>
      </c>
      <c r="E1092" s="224" t="s">
        <v>448</v>
      </c>
      <c r="F1092" s="203">
        <f t="shared" si="17"/>
        <v>52</v>
      </c>
      <c r="G1092" s="123"/>
      <c r="H1092" s="123"/>
      <c r="I1092" s="123"/>
      <c r="J1092" s="123"/>
      <c r="K1092" s="123"/>
    </row>
    <row r="1093" spans="1:11" ht="15.75" x14ac:dyDescent="0.25">
      <c r="A1093" s="204"/>
      <c r="B1093" s="204" t="s">
        <v>1305</v>
      </c>
      <c r="C1093" s="205"/>
      <c r="D1093" s="206">
        <v>15.95</v>
      </c>
      <c r="E1093" s="224" t="s">
        <v>440</v>
      </c>
      <c r="F1093" s="203">
        <f t="shared" si="17"/>
        <v>31.9</v>
      </c>
      <c r="G1093" s="123"/>
      <c r="H1093" s="123"/>
      <c r="I1093" s="123"/>
      <c r="J1093" s="123"/>
      <c r="K1093" s="123"/>
    </row>
    <row r="1094" spans="1:11" ht="15.75" x14ac:dyDescent="0.25">
      <c r="A1094" s="204"/>
      <c r="B1094" s="204" t="s">
        <v>1306</v>
      </c>
      <c r="C1094" s="205"/>
      <c r="D1094" s="206">
        <v>15.95</v>
      </c>
      <c r="E1094" s="224" t="s">
        <v>440</v>
      </c>
      <c r="F1094" s="203">
        <f t="shared" si="17"/>
        <v>31.9</v>
      </c>
      <c r="G1094" s="123"/>
      <c r="H1094" s="123"/>
      <c r="I1094" s="123"/>
      <c r="J1094" s="123"/>
      <c r="K1094" s="123"/>
    </row>
    <row r="1095" spans="1:11" ht="15.75" x14ac:dyDescent="0.25">
      <c r="A1095" s="204"/>
      <c r="B1095" s="204" t="s">
        <v>1329</v>
      </c>
      <c r="C1095" s="205"/>
      <c r="D1095" s="206">
        <v>11.5</v>
      </c>
      <c r="E1095" s="224" t="s">
        <v>627</v>
      </c>
      <c r="F1095" s="203">
        <f t="shared" si="17"/>
        <v>1.6428571428571428</v>
      </c>
      <c r="G1095" s="123"/>
      <c r="H1095" s="123"/>
      <c r="I1095" s="123"/>
      <c r="J1095" s="123"/>
      <c r="K1095" s="123"/>
    </row>
    <row r="1096" spans="1:11" ht="15.75" x14ac:dyDescent="0.25">
      <c r="A1096" s="204"/>
      <c r="B1096" s="204" t="s">
        <v>1332</v>
      </c>
      <c r="C1096" s="205"/>
      <c r="D1096" s="206">
        <v>15.95</v>
      </c>
      <c r="E1096" s="224" t="s">
        <v>440</v>
      </c>
      <c r="F1096" s="203">
        <f t="shared" si="17"/>
        <v>31.9</v>
      </c>
      <c r="G1096" s="123"/>
      <c r="H1096" s="123"/>
      <c r="I1096" s="123"/>
      <c r="J1096" s="123"/>
      <c r="K1096" s="123"/>
    </row>
    <row r="1097" spans="1:11" ht="15.75" x14ac:dyDescent="0.25">
      <c r="A1097" s="204"/>
      <c r="B1097" s="204" t="s">
        <v>1307</v>
      </c>
      <c r="C1097" s="205"/>
      <c r="D1097" s="206">
        <v>20.399999999999999</v>
      </c>
      <c r="E1097" s="224" t="s">
        <v>440</v>
      </c>
      <c r="F1097" s="203">
        <f t="shared" si="17"/>
        <v>40.799999999999997</v>
      </c>
      <c r="G1097" s="123"/>
      <c r="H1097" s="123"/>
      <c r="I1097" s="123"/>
      <c r="J1097" s="123"/>
      <c r="K1097" s="123"/>
    </row>
    <row r="1098" spans="1:11" ht="15.75" x14ac:dyDescent="0.25">
      <c r="A1098" s="204"/>
      <c r="B1098" s="204" t="s">
        <v>715</v>
      </c>
      <c r="C1098" s="205"/>
      <c r="D1098" s="206">
        <v>20.399999999999999</v>
      </c>
      <c r="E1098" s="224" t="s">
        <v>440</v>
      </c>
      <c r="F1098" s="203">
        <f t="shared" si="17"/>
        <v>40.799999999999997</v>
      </c>
      <c r="G1098" s="123"/>
      <c r="H1098" s="123"/>
      <c r="I1098" s="123"/>
      <c r="J1098" s="123"/>
      <c r="K1098" s="123"/>
    </row>
    <row r="1099" spans="1:11" ht="15.75" x14ac:dyDescent="0.25">
      <c r="A1099" s="204"/>
      <c r="B1099" s="204" t="s">
        <v>716</v>
      </c>
      <c r="C1099" s="205"/>
      <c r="D1099" s="206">
        <v>20.399999999999999</v>
      </c>
      <c r="E1099" s="224" t="s">
        <v>440</v>
      </c>
      <c r="F1099" s="203">
        <f t="shared" si="17"/>
        <v>40.799999999999997</v>
      </c>
      <c r="G1099" s="123"/>
      <c r="H1099" s="123"/>
      <c r="I1099" s="123"/>
      <c r="J1099" s="123"/>
      <c r="K1099" s="123"/>
    </row>
    <row r="1100" spans="1:11" ht="15.75" x14ac:dyDescent="0.25">
      <c r="A1100" s="204"/>
      <c r="B1100" s="204" t="s">
        <v>4962</v>
      </c>
      <c r="C1100" s="205"/>
      <c r="D1100" s="206">
        <v>20.399999999999999</v>
      </c>
      <c r="E1100" s="224" t="s">
        <v>440</v>
      </c>
      <c r="F1100" s="203">
        <f t="shared" si="17"/>
        <v>40.799999999999997</v>
      </c>
      <c r="G1100" s="123"/>
      <c r="H1100" s="123"/>
      <c r="I1100" s="123"/>
      <c r="J1100" s="123"/>
      <c r="K1100" s="123"/>
    </row>
    <row r="1101" spans="1:11" ht="15.75" x14ac:dyDescent="0.25">
      <c r="A1101" s="204"/>
      <c r="B1101" s="204" t="s">
        <v>4963</v>
      </c>
      <c r="C1101" s="205"/>
      <c r="D1101" s="206">
        <v>22</v>
      </c>
      <c r="E1101" s="224" t="s">
        <v>437</v>
      </c>
      <c r="F1101" s="203">
        <f t="shared" si="17"/>
        <v>22</v>
      </c>
      <c r="G1101" s="123"/>
      <c r="H1101" s="123"/>
      <c r="I1101" s="123"/>
      <c r="J1101" s="123"/>
      <c r="K1101" s="123"/>
    </row>
    <row r="1102" spans="1:11" ht="15.75" x14ac:dyDescent="0.25">
      <c r="A1102" s="204"/>
      <c r="B1102" s="204" t="s">
        <v>4964</v>
      </c>
      <c r="C1102" s="205"/>
      <c r="D1102" s="206">
        <v>7.6</v>
      </c>
      <c r="E1102" s="224" t="s">
        <v>437</v>
      </c>
      <c r="F1102" s="203">
        <f t="shared" si="17"/>
        <v>7.6</v>
      </c>
      <c r="G1102" s="123"/>
      <c r="H1102" s="123"/>
      <c r="I1102" s="123"/>
      <c r="J1102" s="123"/>
      <c r="K1102" s="123"/>
    </row>
    <row r="1103" spans="1:11" ht="15.75" x14ac:dyDescent="0.25">
      <c r="A1103" s="204"/>
      <c r="B1103" s="204" t="s">
        <v>4965</v>
      </c>
      <c r="C1103" s="205"/>
      <c r="D1103" s="206">
        <v>8.4</v>
      </c>
      <c r="E1103" s="224" t="s">
        <v>440</v>
      </c>
      <c r="F1103" s="203">
        <f t="shared" si="17"/>
        <v>16.8</v>
      </c>
      <c r="G1103" s="123"/>
      <c r="H1103" s="123"/>
      <c r="I1103" s="123"/>
      <c r="J1103" s="123"/>
      <c r="K1103" s="123"/>
    </row>
    <row r="1104" spans="1:11" ht="15.75" x14ac:dyDescent="0.25">
      <c r="A1104" s="204"/>
      <c r="B1104" s="204" t="s">
        <v>928</v>
      </c>
      <c r="C1104" s="205"/>
      <c r="D1104" s="206">
        <v>28.5</v>
      </c>
      <c r="E1104" s="224" t="s">
        <v>440</v>
      </c>
      <c r="F1104" s="203">
        <f t="shared" si="17"/>
        <v>57</v>
      </c>
      <c r="G1104" s="123"/>
      <c r="H1104" s="123"/>
      <c r="I1104" s="123"/>
      <c r="J1104" s="123"/>
      <c r="K1104" s="123"/>
    </row>
    <row r="1105" spans="1:11" ht="15.75" x14ac:dyDescent="0.25">
      <c r="A1105" s="204"/>
      <c r="B1105" s="204" t="s">
        <v>4966</v>
      </c>
      <c r="C1105" s="205"/>
      <c r="D1105" s="206">
        <v>20.399999999999999</v>
      </c>
      <c r="E1105" s="224" t="s">
        <v>627</v>
      </c>
      <c r="F1105" s="203">
        <f t="shared" si="17"/>
        <v>2.9142857142857141</v>
      </c>
      <c r="G1105" s="123"/>
      <c r="H1105" s="123"/>
      <c r="I1105" s="123"/>
      <c r="J1105" s="123"/>
      <c r="K1105" s="123"/>
    </row>
    <row r="1106" spans="1:11" ht="15.75" x14ac:dyDescent="0.25">
      <c r="A1106" s="204"/>
      <c r="B1106" s="204" t="s">
        <v>4967</v>
      </c>
      <c r="C1106" s="205"/>
      <c r="D1106" s="206">
        <v>20.399999999999999</v>
      </c>
      <c r="E1106" s="224" t="s">
        <v>589</v>
      </c>
      <c r="F1106" s="203">
        <f t="shared" si="17"/>
        <v>8.742857142857142</v>
      </c>
      <c r="G1106" s="123"/>
      <c r="H1106" s="123"/>
      <c r="I1106" s="123"/>
      <c r="J1106" s="123"/>
      <c r="K1106" s="123"/>
    </row>
    <row r="1107" spans="1:11" ht="15.75" x14ac:dyDescent="0.25">
      <c r="A1107" s="204"/>
      <c r="B1107" s="204" t="s">
        <v>727</v>
      </c>
      <c r="C1107" s="205"/>
      <c r="D1107" s="206">
        <v>20.399999999999999</v>
      </c>
      <c r="E1107" s="224" t="s">
        <v>440</v>
      </c>
      <c r="F1107" s="203">
        <f t="shared" si="17"/>
        <v>40.799999999999997</v>
      </c>
      <c r="G1107" s="123"/>
      <c r="H1107" s="123"/>
      <c r="I1107" s="123"/>
      <c r="J1107" s="123"/>
      <c r="K1107" s="123"/>
    </row>
    <row r="1108" spans="1:11" ht="15.75" x14ac:dyDescent="0.25">
      <c r="A1108" s="204"/>
      <c r="B1108" s="204" t="s">
        <v>728</v>
      </c>
      <c r="C1108" s="205"/>
      <c r="D1108" s="206">
        <v>20.399999999999999</v>
      </c>
      <c r="E1108" s="224" t="s">
        <v>440</v>
      </c>
      <c r="F1108" s="203">
        <f t="shared" si="17"/>
        <v>40.799999999999997</v>
      </c>
      <c r="G1108" s="123"/>
      <c r="H1108" s="123"/>
      <c r="I1108" s="123"/>
      <c r="J1108" s="123"/>
      <c r="K1108" s="123"/>
    </row>
    <row r="1109" spans="1:11" ht="15.75" x14ac:dyDescent="0.25">
      <c r="A1109" s="204"/>
      <c r="B1109" s="204" t="s">
        <v>731</v>
      </c>
      <c r="C1109" s="205"/>
      <c r="D1109" s="206">
        <v>20.399999999999999</v>
      </c>
      <c r="E1109" s="224" t="s">
        <v>440</v>
      </c>
      <c r="F1109" s="203">
        <f t="shared" si="17"/>
        <v>40.799999999999997</v>
      </c>
      <c r="G1109" s="123"/>
      <c r="H1109" s="123"/>
      <c r="I1109" s="123"/>
      <c r="J1109" s="123"/>
      <c r="K1109" s="123"/>
    </row>
    <row r="1110" spans="1:11" ht="15.75" x14ac:dyDescent="0.25">
      <c r="A1110" s="204"/>
      <c r="B1110" s="204" t="s">
        <v>4968</v>
      </c>
      <c r="C1110" s="205"/>
      <c r="D1110" s="206">
        <v>15.95</v>
      </c>
      <c r="E1110" s="224" t="s">
        <v>437</v>
      </c>
      <c r="F1110" s="203">
        <f t="shared" si="17"/>
        <v>15.95</v>
      </c>
      <c r="G1110" s="123"/>
      <c r="H1110" s="123"/>
      <c r="I1110" s="123"/>
      <c r="J1110" s="123"/>
      <c r="K1110" s="123"/>
    </row>
    <row r="1111" spans="1:11" ht="15.75" x14ac:dyDescent="0.25">
      <c r="A1111" s="204"/>
      <c r="B1111" s="204" t="s">
        <v>4969</v>
      </c>
      <c r="C1111" s="205"/>
      <c r="D1111" s="206">
        <v>15.95</v>
      </c>
      <c r="E1111" s="224" t="s">
        <v>589</v>
      </c>
      <c r="F1111" s="203">
        <f t="shared" si="17"/>
        <v>6.8357142857142845</v>
      </c>
      <c r="G1111" s="123"/>
      <c r="H1111" s="123"/>
      <c r="I1111" s="123"/>
      <c r="J1111" s="123"/>
      <c r="K1111" s="123"/>
    </row>
    <row r="1112" spans="1:11" ht="15.75" x14ac:dyDescent="0.25">
      <c r="A1112" s="204"/>
      <c r="B1112" s="204" t="s">
        <v>1329</v>
      </c>
      <c r="C1112" s="205"/>
      <c r="D1112" s="206">
        <v>11.5</v>
      </c>
      <c r="E1112" s="224" t="s">
        <v>627</v>
      </c>
      <c r="F1112" s="203">
        <f t="shared" si="17"/>
        <v>1.6428571428571428</v>
      </c>
      <c r="G1112" s="123"/>
      <c r="H1112" s="123"/>
      <c r="I1112" s="123"/>
      <c r="J1112" s="123"/>
      <c r="K1112" s="123"/>
    </row>
    <row r="1113" spans="1:11" ht="15.75" x14ac:dyDescent="0.25">
      <c r="A1113" s="204"/>
      <c r="B1113" s="204" t="s">
        <v>1267</v>
      </c>
      <c r="C1113" s="205"/>
      <c r="D1113" s="206">
        <v>15.95</v>
      </c>
      <c r="E1113" s="224" t="s">
        <v>589</v>
      </c>
      <c r="F1113" s="203">
        <f t="shared" si="17"/>
        <v>6.8357142857142845</v>
      </c>
      <c r="G1113" s="123"/>
      <c r="H1113" s="123"/>
      <c r="I1113" s="123"/>
      <c r="J1113" s="123"/>
      <c r="K1113" s="123"/>
    </row>
    <row r="1114" spans="1:11" ht="15.75" x14ac:dyDescent="0.25">
      <c r="A1114" s="204"/>
      <c r="B1114" s="204" t="s">
        <v>1285</v>
      </c>
      <c r="C1114" s="205"/>
      <c r="D1114" s="206">
        <v>13.2</v>
      </c>
      <c r="E1114" s="224" t="s">
        <v>448</v>
      </c>
      <c r="F1114" s="203">
        <f t="shared" si="17"/>
        <v>52.8</v>
      </c>
      <c r="G1114" s="123"/>
      <c r="H1114" s="123"/>
      <c r="I1114" s="123"/>
      <c r="J1114" s="123"/>
      <c r="K1114" s="123"/>
    </row>
    <row r="1115" spans="1:11" ht="15.75" x14ac:dyDescent="0.25">
      <c r="A1115" s="204"/>
      <c r="B1115" s="204" t="s">
        <v>1012</v>
      </c>
      <c r="C1115" s="205"/>
      <c r="D1115" s="206">
        <v>8.1</v>
      </c>
      <c r="E1115" s="224" t="s">
        <v>440</v>
      </c>
      <c r="F1115" s="203">
        <f t="shared" si="17"/>
        <v>16.2</v>
      </c>
      <c r="G1115" s="123"/>
      <c r="H1115" s="123"/>
      <c r="I1115" s="123"/>
      <c r="J1115" s="123"/>
      <c r="K1115" s="123"/>
    </row>
    <row r="1116" spans="1:11" ht="15.75" x14ac:dyDescent="0.25">
      <c r="A1116" s="204"/>
      <c r="B1116" s="204" t="s">
        <v>1285</v>
      </c>
      <c r="C1116" s="205"/>
      <c r="D1116" s="206">
        <v>11.2</v>
      </c>
      <c r="E1116" s="224" t="s">
        <v>448</v>
      </c>
      <c r="F1116" s="203">
        <f t="shared" si="17"/>
        <v>44.8</v>
      </c>
      <c r="G1116" s="123"/>
      <c r="H1116" s="123"/>
      <c r="I1116" s="123"/>
      <c r="J1116" s="123"/>
      <c r="K1116" s="123"/>
    </row>
    <row r="1117" spans="1:11" ht="15.75" x14ac:dyDescent="0.25">
      <c r="A1117" s="204"/>
      <c r="B1117" s="204" t="s">
        <v>912</v>
      </c>
      <c r="C1117" s="205"/>
      <c r="D1117" s="206">
        <v>2.8</v>
      </c>
      <c r="E1117" s="224" t="s">
        <v>448</v>
      </c>
      <c r="F1117" s="203">
        <f t="shared" si="17"/>
        <v>11.2</v>
      </c>
      <c r="G1117" s="123"/>
      <c r="H1117" s="123"/>
      <c r="I1117" s="123"/>
      <c r="J1117" s="123"/>
      <c r="K1117" s="123"/>
    </row>
    <row r="1118" spans="1:11" ht="15.75" x14ac:dyDescent="0.25">
      <c r="A1118" s="204"/>
      <c r="B1118" s="204" t="s">
        <v>4970</v>
      </c>
      <c r="C1118" s="205"/>
      <c r="D1118" s="206">
        <v>12.5</v>
      </c>
      <c r="E1118" s="224" t="s">
        <v>437</v>
      </c>
      <c r="F1118" s="203">
        <f t="shared" si="17"/>
        <v>12.5</v>
      </c>
      <c r="G1118" s="123"/>
      <c r="H1118" s="123"/>
      <c r="I1118" s="123"/>
      <c r="J1118" s="123"/>
      <c r="K1118" s="123"/>
    </row>
    <row r="1119" spans="1:11" ht="15.75" x14ac:dyDescent="0.25">
      <c r="A1119" s="204"/>
      <c r="B1119" s="204" t="s">
        <v>1285</v>
      </c>
      <c r="C1119" s="205"/>
      <c r="D1119" s="206">
        <v>2.85</v>
      </c>
      <c r="E1119" s="224" t="s">
        <v>437</v>
      </c>
      <c r="F1119" s="203">
        <f t="shared" si="17"/>
        <v>2.85</v>
      </c>
      <c r="G1119" s="123"/>
      <c r="H1119" s="123"/>
      <c r="I1119" s="123"/>
      <c r="J1119" s="123"/>
      <c r="K1119" s="123"/>
    </row>
    <row r="1120" spans="1:11" ht="15.75" x14ac:dyDescent="0.25">
      <c r="A1120" s="204"/>
      <c r="B1120" s="204" t="s">
        <v>4971</v>
      </c>
      <c r="C1120" s="205"/>
      <c r="D1120" s="206">
        <v>13.8</v>
      </c>
      <c r="E1120" s="224" t="s">
        <v>437</v>
      </c>
      <c r="F1120" s="203">
        <f t="shared" si="17"/>
        <v>13.8</v>
      </c>
      <c r="G1120" s="123"/>
      <c r="H1120" s="123"/>
      <c r="I1120" s="123"/>
      <c r="J1120" s="123"/>
      <c r="K1120" s="123"/>
    </row>
    <row r="1121" spans="1:11" ht="15.75" x14ac:dyDescent="0.25">
      <c r="A1121" s="204"/>
      <c r="B1121" s="204" t="s">
        <v>1285</v>
      </c>
      <c r="C1121" s="205"/>
      <c r="D1121" s="206">
        <v>2.8</v>
      </c>
      <c r="E1121" s="224" t="s">
        <v>437</v>
      </c>
      <c r="F1121" s="203">
        <f t="shared" si="17"/>
        <v>2.8</v>
      </c>
      <c r="G1121" s="123"/>
      <c r="H1121" s="123"/>
      <c r="I1121" s="123"/>
      <c r="J1121" s="123"/>
      <c r="K1121" s="123"/>
    </row>
    <row r="1122" spans="1:11" ht="15.75" x14ac:dyDescent="0.25">
      <c r="A1122" s="204"/>
      <c r="B1122" s="204" t="s">
        <v>4972</v>
      </c>
      <c r="C1122" s="205"/>
      <c r="D1122" s="206">
        <v>9.4</v>
      </c>
      <c r="E1122" s="224" t="s">
        <v>437</v>
      </c>
      <c r="F1122" s="203">
        <f t="shared" si="17"/>
        <v>9.4</v>
      </c>
      <c r="G1122" s="123"/>
      <c r="H1122" s="123"/>
      <c r="I1122" s="123"/>
      <c r="J1122" s="123"/>
      <c r="K1122" s="123"/>
    </row>
    <row r="1123" spans="1:11" ht="15.75" x14ac:dyDescent="0.25">
      <c r="A1123" s="204"/>
      <c r="B1123" s="204" t="s">
        <v>585</v>
      </c>
      <c r="C1123" s="205"/>
      <c r="D1123" s="206">
        <v>71.3</v>
      </c>
      <c r="E1123" s="224" t="s">
        <v>437</v>
      </c>
      <c r="F1123" s="203">
        <f t="shared" si="17"/>
        <v>71.3</v>
      </c>
      <c r="G1123" s="123"/>
      <c r="H1123" s="123"/>
      <c r="I1123" s="123"/>
      <c r="J1123" s="123"/>
      <c r="K1123" s="123"/>
    </row>
    <row r="1124" spans="1:11" ht="15.75" x14ac:dyDescent="0.25">
      <c r="A1124" s="204"/>
      <c r="B1124" s="204" t="s">
        <v>890</v>
      </c>
      <c r="C1124" s="205"/>
      <c r="D1124" s="206">
        <v>47.5</v>
      </c>
      <c r="E1124" s="224" t="s">
        <v>437</v>
      </c>
      <c r="F1124" s="203">
        <f t="shared" si="17"/>
        <v>47.5</v>
      </c>
      <c r="G1124" s="123"/>
      <c r="H1124" s="123"/>
      <c r="I1124" s="123"/>
      <c r="J1124" s="123"/>
      <c r="K1124" s="123"/>
    </row>
    <row r="1125" spans="1:11" ht="15.75" x14ac:dyDescent="0.25">
      <c r="A1125" s="204"/>
      <c r="B1125" s="204" t="s">
        <v>1337</v>
      </c>
      <c r="C1125" s="205"/>
      <c r="D1125" s="206">
        <v>72.2</v>
      </c>
      <c r="E1125" s="224" t="s">
        <v>437</v>
      </c>
      <c r="F1125" s="203">
        <f t="shared" si="17"/>
        <v>72.2</v>
      </c>
      <c r="G1125" s="123"/>
      <c r="H1125" s="123"/>
      <c r="I1125" s="123"/>
      <c r="J1125" s="123"/>
      <c r="K1125" s="123"/>
    </row>
    <row r="1126" spans="1:11" ht="15.75" x14ac:dyDescent="0.25">
      <c r="A1126" s="220" t="s">
        <v>1339</v>
      </c>
      <c r="B1126" s="204" t="s">
        <v>1264</v>
      </c>
      <c r="C1126" s="205"/>
      <c r="D1126" s="206">
        <v>26.25</v>
      </c>
      <c r="E1126" s="205" t="s">
        <v>437</v>
      </c>
      <c r="F1126" s="203">
        <f t="shared" si="17"/>
        <v>26.25</v>
      </c>
      <c r="G1126" s="123"/>
      <c r="H1126" s="123"/>
      <c r="I1126" s="123"/>
      <c r="J1126" s="123"/>
      <c r="K1126" s="123"/>
    </row>
    <row r="1127" spans="1:11" ht="15.75" x14ac:dyDescent="0.25">
      <c r="A1127" s="204"/>
      <c r="B1127" s="204" t="s">
        <v>834</v>
      </c>
      <c r="C1127" s="205"/>
      <c r="D1127" s="206">
        <v>18.72</v>
      </c>
      <c r="E1127" s="205" t="s">
        <v>589</v>
      </c>
      <c r="F1127" s="203">
        <f t="shared" si="17"/>
        <v>8.0228571428571431</v>
      </c>
      <c r="G1127" s="123"/>
      <c r="H1127" s="123"/>
      <c r="I1127" s="123"/>
      <c r="J1127" s="123"/>
      <c r="K1127" s="123"/>
    </row>
    <row r="1128" spans="1:11" ht="15.75" x14ac:dyDescent="0.25">
      <c r="A1128" s="204"/>
      <c r="B1128" s="204" t="s">
        <v>590</v>
      </c>
      <c r="C1128" s="205"/>
      <c r="D1128" s="206">
        <v>20</v>
      </c>
      <c r="E1128" s="205" t="s">
        <v>440</v>
      </c>
      <c r="F1128" s="203">
        <f t="shared" si="17"/>
        <v>40</v>
      </c>
      <c r="G1128" s="123"/>
      <c r="H1128" s="123"/>
      <c r="I1128" s="123"/>
      <c r="J1128" s="123"/>
      <c r="K1128" s="123"/>
    </row>
    <row r="1129" spans="1:11" ht="15.75" x14ac:dyDescent="0.25">
      <c r="A1129" s="204"/>
      <c r="B1129" s="204" t="s">
        <v>1329</v>
      </c>
      <c r="C1129" s="205"/>
      <c r="D1129" s="206">
        <v>7.05</v>
      </c>
      <c r="E1129" s="205" t="s">
        <v>627</v>
      </c>
      <c r="F1129" s="203">
        <f t="shared" si="17"/>
        <v>1.0071428571428571</v>
      </c>
      <c r="G1129" s="123"/>
      <c r="H1129" s="123"/>
      <c r="I1129" s="123"/>
      <c r="J1129" s="123"/>
      <c r="K1129" s="123"/>
    </row>
    <row r="1130" spans="1:11" ht="15.75" x14ac:dyDescent="0.25">
      <c r="A1130" s="204"/>
      <c r="B1130" s="204" t="s">
        <v>1338</v>
      </c>
      <c r="C1130" s="205"/>
      <c r="D1130" s="206">
        <v>12</v>
      </c>
      <c r="E1130" s="205" t="s">
        <v>440</v>
      </c>
      <c r="F1130" s="203">
        <f t="shared" si="17"/>
        <v>24</v>
      </c>
      <c r="G1130" s="123"/>
      <c r="H1130" s="123"/>
      <c r="I1130" s="123"/>
      <c r="J1130" s="123"/>
      <c r="K1130" s="123"/>
    </row>
    <row r="1131" spans="1:11" ht="15.75" x14ac:dyDescent="0.25">
      <c r="A1131" s="204"/>
      <c r="B1131" s="204" t="s">
        <v>1340</v>
      </c>
      <c r="C1131" s="205"/>
      <c r="D1131" s="206">
        <v>12</v>
      </c>
      <c r="E1131" s="205" t="s">
        <v>589</v>
      </c>
      <c r="F1131" s="203">
        <f t="shared" si="17"/>
        <v>5.1428571428571432</v>
      </c>
      <c r="G1131" s="123"/>
      <c r="H1131" s="123"/>
      <c r="I1131" s="123"/>
      <c r="J1131" s="123"/>
      <c r="K1131" s="123"/>
    </row>
    <row r="1132" spans="1:11" ht="15.75" x14ac:dyDescent="0.25">
      <c r="A1132" s="204"/>
      <c r="B1132" s="204" t="s">
        <v>1341</v>
      </c>
      <c r="C1132" s="205"/>
      <c r="D1132" s="206">
        <v>34</v>
      </c>
      <c r="E1132" s="205" t="s">
        <v>437</v>
      </c>
      <c r="F1132" s="203">
        <f t="shared" ref="F1132:F1194" si="18">_xlfn.SWITCH(E1132,
"1d", D1132,
"2d", 2*D1132,
"3d", 3*D1132,
"4d", 4*D1132,
"5d", 5*D1132,
"1x tedensko", D1132/7,
"2x tedensko", 2*D1132/7,
"3x tedensko", 3*D1132/7,
"1x mesečno", D1132/30,
"2x mesečno", 2*D1132/30,
"2x letno", 2*D1132/365,
"35 letno", 35*D1132/365,
)</f>
        <v>34</v>
      </c>
      <c r="G1132" s="123"/>
      <c r="H1132" s="123"/>
      <c r="I1132" s="123"/>
      <c r="J1132" s="123"/>
      <c r="K1132" s="123"/>
    </row>
    <row r="1133" spans="1:11" ht="15.75" x14ac:dyDescent="0.25">
      <c r="A1133" s="204"/>
      <c r="B1133" s="204" t="s">
        <v>1342</v>
      </c>
      <c r="C1133" s="205"/>
      <c r="D1133" s="206">
        <v>6.7</v>
      </c>
      <c r="E1133" s="205" t="s">
        <v>437</v>
      </c>
      <c r="F1133" s="203">
        <f t="shared" si="18"/>
        <v>6.7</v>
      </c>
      <c r="G1133" s="123"/>
      <c r="H1133" s="123"/>
      <c r="I1133" s="123"/>
      <c r="J1133" s="123"/>
      <c r="K1133" s="123"/>
    </row>
    <row r="1134" spans="1:11" ht="15.75" x14ac:dyDescent="0.25">
      <c r="A1134" s="204"/>
      <c r="B1134" s="204" t="s">
        <v>708</v>
      </c>
      <c r="C1134" s="205"/>
      <c r="D1134" s="206">
        <v>5.2</v>
      </c>
      <c r="E1134" s="205" t="s">
        <v>589</v>
      </c>
      <c r="F1134" s="203">
        <f t="shared" si="18"/>
        <v>2.2285714285714286</v>
      </c>
      <c r="G1134" s="123"/>
      <c r="H1134" s="123"/>
      <c r="I1134" s="123"/>
      <c r="J1134" s="123"/>
      <c r="K1134" s="123"/>
    </row>
    <row r="1135" spans="1:11" ht="15.75" x14ac:dyDescent="0.25">
      <c r="A1135" s="204"/>
      <c r="B1135" s="204" t="s">
        <v>1012</v>
      </c>
      <c r="C1135" s="205"/>
      <c r="D1135" s="206">
        <v>9</v>
      </c>
      <c r="E1135" s="205" t="s">
        <v>440</v>
      </c>
      <c r="F1135" s="203">
        <f t="shared" si="18"/>
        <v>18</v>
      </c>
      <c r="G1135" s="123"/>
      <c r="H1135" s="123"/>
      <c r="I1135" s="123"/>
      <c r="J1135" s="123"/>
      <c r="K1135" s="123"/>
    </row>
    <row r="1136" spans="1:11" ht="15.75" x14ac:dyDescent="0.25">
      <c r="A1136" s="204"/>
      <c r="B1136" s="204" t="s">
        <v>1343</v>
      </c>
      <c r="C1136" s="205"/>
      <c r="D1136" s="206">
        <v>6.35</v>
      </c>
      <c r="E1136" s="205" t="s">
        <v>448</v>
      </c>
      <c r="F1136" s="203">
        <f t="shared" si="18"/>
        <v>25.4</v>
      </c>
      <c r="G1136" s="123"/>
      <c r="H1136" s="123"/>
      <c r="I1136" s="123"/>
      <c r="J1136" s="123"/>
      <c r="K1136" s="123"/>
    </row>
    <row r="1137" spans="1:11" ht="15.75" x14ac:dyDescent="0.25">
      <c r="A1137" s="204"/>
      <c r="B1137" s="204" t="s">
        <v>1344</v>
      </c>
      <c r="C1137" s="205"/>
      <c r="D1137" s="206">
        <v>9.4499999999999993</v>
      </c>
      <c r="E1137" s="205" t="s">
        <v>448</v>
      </c>
      <c r="F1137" s="203">
        <f t="shared" si="18"/>
        <v>37.799999999999997</v>
      </c>
      <c r="G1137" s="123"/>
      <c r="H1137" s="123"/>
      <c r="I1137" s="123"/>
      <c r="J1137" s="123"/>
      <c r="K1137" s="123"/>
    </row>
    <row r="1138" spans="1:11" ht="15.75" x14ac:dyDescent="0.25">
      <c r="A1138" s="204"/>
      <c r="B1138" s="204" t="s">
        <v>1329</v>
      </c>
      <c r="C1138" s="205"/>
      <c r="D1138" s="206">
        <v>24.85</v>
      </c>
      <c r="E1138" s="205" t="s">
        <v>627</v>
      </c>
      <c r="F1138" s="203">
        <f t="shared" si="18"/>
        <v>3.5500000000000003</v>
      </c>
      <c r="G1138" s="123"/>
      <c r="H1138" s="123"/>
      <c r="I1138" s="123"/>
      <c r="J1138" s="123"/>
      <c r="K1138" s="123"/>
    </row>
    <row r="1139" spans="1:11" ht="15.75" x14ac:dyDescent="0.25">
      <c r="A1139" s="204"/>
      <c r="B1139" s="204" t="s">
        <v>717</v>
      </c>
      <c r="C1139" s="205"/>
      <c r="D1139" s="206">
        <v>18.399999999999999</v>
      </c>
      <c r="E1139" s="205" t="s">
        <v>440</v>
      </c>
      <c r="F1139" s="203">
        <f t="shared" si="18"/>
        <v>36.799999999999997</v>
      </c>
      <c r="G1139" s="123"/>
      <c r="H1139" s="123"/>
      <c r="I1139" s="123"/>
      <c r="J1139" s="123"/>
      <c r="K1139" s="123"/>
    </row>
    <row r="1140" spans="1:11" ht="15.75" x14ac:dyDescent="0.25">
      <c r="A1140" s="204"/>
      <c r="B1140" s="204" t="s">
        <v>1345</v>
      </c>
      <c r="C1140" s="205"/>
      <c r="D1140" s="206">
        <v>11.7</v>
      </c>
      <c r="E1140" s="205" t="s">
        <v>440</v>
      </c>
      <c r="F1140" s="203">
        <f t="shared" si="18"/>
        <v>23.4</v>
      </c>
      <c r="G1140" s="123"/>
      <c r="H1140" s="123"/>
      <c r="I1140" s="123"/>
      <c r="J1140" s="123"/>
      <c r="K1140" s="123"/>
    </row>
    <row r="1141" spans="1:11" ht="15.75" x14ac:dyDescent="0.25">
      <c r="A1141" s="204"/>
      <c r="B1141" s="204" t="s">
        <v>702</v>
      </c>
      <c r="C1141" s="205"/>
      <c r="D1141" s="206">
        <v>16.600000000000001</v>
      </c>
      <c r="E1141" s="205" t="s">
        <v>437</v>
      </c>
      <c r="F1141" s="203">
        <f t="shared" si="18"/>
        <v>16.600000000000001</v>
      </c>
      <c r="G1141" s="123"/>
      <c r="H1141" s="123"/>
      <c r="I1141" s="123"/>
      <c r="J1141" s="123"/>
      <c r="K1141" s="123"/>
    </row>
    <row r="1142" spans="1:11" ht="15.75" x14ac:dyDescent="0.25">
      <c r="A1142" s="204"/>
      <c r="B1142" s="204" t="s">
        <v>1346</v>
      </c>
      <c r="C1142" s="205"/>
      <c r="D1142" s="206">
        <v>11</v>
      </c>
      <c r="E1142" s="205" t="s">
        <v>589</v>
      </c>
      <c r="F1142" s="203">
        <f t="shared" si="18"/>
        <v>4.7142857142857144</v>
      </c>
      <c r="G1142" s="123"/>
      <c r="H1142" s="123"/>
      <c r="I1142" s="123"/>
      <c r="J1142" s="123"/>
      <c r="K1142" s="123"/>
    </row>
    <row r="1143" spans="1:11" ht="15.75" x14ac:dyDescent="0.25">
      <c r="A1143" s="204"/>
      <c r="B1143" s="204" t="s">
        <v>718</v>
      </c>
      <c r="C1143" s="205"/>
      <c r="D1143" s="206">
        <v>18.600000000000001</v>
      </c>
      <c r="E1143" s="205" t="s">
        <v>440</v>
      </c>
      <c r="F1143" s="203">
        <f t="shared" si="18"/>
        <v>37.200000000000003</v>
      </c>
      <c r="G1143" s="123"/>
      <c r="H1143" s="123"/>
      <c r="I1143" s="123"/>
      <c r="J1143" s="123"/>
      <c r="K1143" s="123"/>
    </row>
    <row r="1144" spans="1:11" ht="15.75" x14ac:dyDescent="0.25">
      <c r="A1144" s="204"/>
      <c r="B1144" s="204" t="s">
        <v>1345</v>
      </c>
      <c r="C1144" s="205"/>
      <c r="D1144" s="206">
        <v>7</v>
      </c>
      <c r="E1144" s="205" t="s">
        <v>440</v>
      </c>
      <c r="F1144" s="203">
        <f t="shared" si="18"/>
        <v>14</v>
      </c>
      <c r="G1144" s="123"/>
      <c r="H1144" s="123"/>
      <c r="I1144" s="123"/>
      <c r="J1144" s="123"/>
      <c r="K1144" s="123"/>
    </row>
    <row r="1145" spans="1:11" ht="15.75" x14ac:dyDescent="0.25">
      <c r="A1145" s="204"/>
      <c r="B1145" s="204" t="s">
        <v>476</v>
      </c>
      <c r="C1145" s="205"/>
      <c r="D1145" s="206">
        <v>3.65</v>
      </c>
      <c r="E1145" s="205" t="s">
        <v>440</v>
      </c>
      <c r="F1145" s="203">
        <f t="shared" si="18"/>
        <v>7.3</v>
      </c>
      <c r="G1145" s="123"/>
      <c r="H1145" s="123"/>
      <c r="I1145" s="123"/>
      <c r="J1145" s="123"/>
      <c r="K1145" s="123"/>
    </row>
    <row r="1146" spans="1:11" ht="15.75" x14ac:dyDescent="0.25">
      <c r="A1146" s="204"/>
      <c r="B1146" s="204" t="s">
        <v>721</v>
      </c>
      <c r="C1146" s="205"/>
      <c r="D1146" s="206">
        <v>18.600000000000001</v>
      </c>
      <c r="E1146" s="205" t="s">
        <v>440</v>
      </c>
      <c r="F1146" s="203">
        <f t="shared" si="18"/>
        <v>37.200000000000003</v>
      </c>
      <c r="G1146" s="123"/>
      <c r="H1146" s="123"/>
      <c r="I1146" s="123"/>
      <c r="J1146" s="123"/>
      <c r="K1146" s="123"/>
    </row>
    <row r="1147" spans="1:11" ht="15.75" x14ac:dyDescent="0.25">
      <c r="A1147" s="204"/>
      <c r="B1147" s="204" t="s">
        <v>1345</v>
      </c>
      <c r="C1147" s="205"/>
      <c r="D1147" s="206">
        <v>7</v>
      </c>
      <c r="E1147" s="205" t="s">
        <v>440</v>
      </c>
      <c r="F1147" s="203">
        <f t="shared" si="18"/>
        <v>14</v>
      </c>
      <c r="G1147" s="123"/>
      <c r="H1147" s="123"/>
      <c r="I1147" s="123"/>
      <c r="J1147" s="123"/>
      <c r="K1147" s="123"/>
    </row>
    <row r="1148" spans="1:11" ht="15.75" x14ac:dyDescent="0.25">
      <c r="A1148" s="204"/>
      <c r="B1148" s="204" t="s">
        <v>476</v>
      </c>
      <c r="C1148" s="205"/>
      <c r="D1148" s="206">
        <v>3.65</v>
      </c>
      <c r="E1148" s="205" t="s">
        <v>440</v>
      </c>
      <c r="F1148" s="203">
        <f t="shared" si="18"/>
        <v>7.3</v>
      </c>
      <c r="G1148" s="123"/>
      <c r="H1148" s="123"/>
      <c r="I1148" s="123"/>
      <c r="J1148" s="123"/>
      <c r="K1148" s="123"/>
    </row>
    <row r="1149" spans="1:11" ht="15.75" x14ac:dyDescent="0.25">
      <c r="A1149" s="204"/>
      <c r="B1149" s="204" t="s">
        <v>727</v>
      </c>
      <c r="C1149" s="205"/>
      <c r="D1149" s="206">
        <v>18.600000000000001</v>
      </c>
      <c r="E1149" s="205" t="s">
        <v>440</v>
      </c>
      <c r="F1149" s="203">
        <f t="shared" si="18"/>
        <v>37.200000000000003</v>
      </c>
      <c r="G1149" s="123"/>
      <c r="H1149" s="123"/>
      <c r="I1149" s="123"/>
      <c r="J1149" s="123"/>
      <c r="K1149" s="123"/>
    </row>
    <row r="1150" spans="1:11" ht="15.75" x14ac:dyDescent="0.25">
      <c r="A1150" s="204"/>
      <c r="B1150" s="204" t="s">
        <v>1345</v>
      </c>
      <c r="C1150" s="205"/>
      <c r="D1150" s="206">
        <v>7</v>
      </c>
      <c r="E1150" s="205" t="s">
        <v>440</v>
      </c>
      <c r="F1150" s="203">
        <f t="shared" si="18"/>
        <v>14</v>
      </c>
      <c r="G1150" s="123"/>
      <c r="H1150" s="123"/>
      <c r="I1150" s="123"/>
      <c r="J1150" s="123"/>
      <c r="K1150" s="123"/>
    </row>
    <row r="1151" spans="1:11" ht="15.75" x14ac:dyDescent="0.25">
      <c r="A1151" s="204"/>
      <c r="B1151" s="204" t="s">
        <v>476</v>
      </c>
      <c r="C1151" s="205"/>
      <c r="D1151" s="206">
        <v>3.65</v>
      </c>
      <c r="E1151" s="205" t="s">
        <v>440</v>
      </c>
      <c r="F1151" s="203">
        <f t="shared" si="18"/>
        <v>7.3</v>
      </c>
      <c r="G1151" s="123"/>
      <c r="H1151" s="123"/>
      <c r="I1151" s="123"/>
      <c r="J1151" s="123"/>
      <c r="K1151" s="123"/>
    </row>
    <row r="1152" spans="1:11" ht="15.75" x14ac:dyDescent="0.25">
      <c r="A1152" s="204"/>
      <c r="B1152" s="204" t="s">
        <v>728</v>
      </c>
      <c r="C1152" s="205"/>
      <c r="D1152" s="206">
        <v>18.600000000000001</v>
      </c>
      <c r="E1152" s="205" t="s">
        <v>440</v>
      </c>
      <c r="F1152" s="203">
        <f t="shared" si="18"/>
        <v>37.200000000000003</v>
      </c>
      <c r="G1152" s="123"/>
      <c r="H1152" s="123"/>
      <c r="I1152" s="123"/>
      <c r="J1152" s="123"/>
      <c r="K1152" s="123"/>
    </row>
    <row r="1153" spans="1:11" ht="15.75" x14ac:dyDescent="0.25">
      <c r="A1153" s="204"/>
      <c r="B1153" s="204" t="s">
        <v>1345</v>
      </c>
      <c r="C1153" s="205"/>
      <c r="D1153" s="206">
        <v>7</v>
      </c>
      <c r="E1153" s="205" t="s">
        <v>440</v>
      </c>
      <c r="F1153" s="203">
        <f t="shared" si="18"/>
        <v>14</v>
      </c>
      <c r="G1153" s="123"/>
      <c r="H1153" s="123"/>
      <c r="I1153" s="123"/>
      <c r="J1153" s="123"/>
      <c r="K1153" s="123"/>
    </row>
    <row r="1154" spans="1:11" ht="15.75" x14ac:dyDescent="0.25">
      <c r="A1154" s="204"/>
      <c r="B1154" s="204" t="s">
        <v>476</v>
      </c>
      <c r="C1154" s="205"/>
      <c r="D1154" s="206">
        <v>3.65</v>
      </c>
      <c r="E1154" s="205" t="s">
        <v>440</v>
      </c>
      <c r="F1154" s="203">
        <f t="shared" si="18"/>
        <v>7.3</v>
      </c>
      <c r="G1154" s="123"/>
      <c r="H1154" s="123"/>
      <c r="I1154" s="123"/>
      <c r="J1154" s="123"/>
      <c r="K1154" s="123"/>
    </row>
    <row r="1155" spans="1:11" ht="15.75" x14ac:dyDescent="0.25">
      <c r="A1155" s="204"/>
      <c r="B1155" s="204" t="s">
        <v>1273</v>
      </c>
      <c r="C1155" s="205"/>
      <c r="D1155" s="206">
        <v>30.36</v>
      </c>
      <c r="E1155" s="205" t="s">
        <v>437</v>
      </c>
      <c r="F1155" s="203">
        <f t="shared" si="18"/>
        <v>30.36</v>
      </c>
      <c r="G1155" s="123"/>
      <c r="H1155" s="123"/>
      <c r="I1155" s="123"/>
      <c r="J1155" s="123"/>
      <c r="K1155" s="123"/>
    </row>
    <row r="1156" spans="1:11" ht="15.75" x14ac:dyDescent="0.25">
      <c r="A1156" s="204"/>
      <c r="B1156" s="204" t="s">
        <v>1347</v>
      </c>
      <c r="C1156" s="205"/>
      <c r="D1156" s="206">
        <v>10.47</v>
      </c>
      <c r="E1156" s="205" t="s">
        <v>437</v>
      </c>
      <c r="F1156" s="203">
        <f t="shared" si="18"/>
        <v>10.47</v>
      </c>
      <c r="G1156" s="123"/>
      <c r="H1156" s="123"/>
      <c r="I1156" s="123"/>
      <c r="J1156" s="123"/>
      <c r="K1156" s="123"/>
    </row>
    <row r="1157" spans="1:11" ht="15.75" x14ac:dyDescent="0.25">
      <c r="A1157" s="204"/>
      <c r="B1157" s="204" t="s">
        <v>1348</v>
      </c>
      <c r="C1157" s="205"/>
      <c r="D1157" s="206">
        <v>18.149999999999999</v>
      </c>
      <c r="E1157" s="205" t="s">
        <v>437</v>
      </c>
      <c r="F1157" s="203">
        <f t="shared" si="18"/>
        <v>18.149999999999999</v>
      </c>
      <c r="G1157" s="123"/>
      <c r="H1157" s="123"/>
      <c r="I1157" s="123"/>
      <c r="J1157" s="123"/>
      <c r="K1157" s="123"/>
    </row>
    <row r="1158" spans="1:11" ht="15.75" x14ac:dyDescent="0.25">
      <c r="A1158" s="204"/>
      <c r="B1158" s="204" t="s">
        <v>443</v>
      </c>
      <c r="C1158" s="205"/>
      <c r="D1158" s="206">
        <v>18.600000000000001</v>
      </c>
      <c r="E1158" s="205" t="s">
        <v>440</v>
      </c>
      <c r="F1158" s="203">
        <f t="shared" si="18"/>
        <v>37.200000000000003</v>
      </c>
      <c r="G1158" s="123"/>
      <c r="H1158" s="123"/>
      <c r="I1158" s="123"/>
      <c r="J1158" s="123"/>
      <c r="K1158" s="123"/>
    </row>
    <row r="1159" spans="1:11" ht="15.75" x14ac:dyDescent="0.25">
      <c r="A1159" s="204"/>
      <c r="B1159" s="204" t="s">
        <v>1345</v>
      </c>
      <c r="C1159" s="205"/>
      <c r="D1159" s="206">
        <v>7</v>
      </c>
      <c r="E1159" s="205" t="s">
        <v>440</v>
      </c>
      <c r="F1159" s="203">
        <f t="shared" si="18"/>
        <v>14</v>
      </c>
      <c r="G1159" s="123"/>
      <c r="H1159" s="123"/>
      <c r="I1159" s="123"/>
      <c r="J1159" s="123"/>
      <c r="K1159" s="123"/>
    </row>
    <row r="1160" spans="1:11" ht="15.75" x14ac:dyDescent="0.25">
      <c r="A1160" s="204"/>
      <c r="B1160" s="204" t="s">
        <v>476</v>
      </c>
      <c r="C1160" s="205"/>
      <c r="D1160" s="206">
        <v>3.65</v>
      </c>
      <c r="E1160" s="205" t="s">
        <v>440</v>
      </c>
      <c r="F1160" s="203">
        <f t="shared" si="18"/>
        <v>7.3</v>
      </c>
      <c r="G1160" s="123"/>
      <c r="H1160" s="123"/>
      <c r="I1160" s="123"/>
      <c r="J1160" s="123"/>
      <c r="K1160" s="123"/>
    </row>
    <row r="1161" spans="1:11" ht="15.75" x14ac:dyDescent="0.25">
      <c r="A1161" s="204"/>
      <c r="B1161" s="204" t="s">
        <v>736</v>
      </c>
      <c r="C1161" s="205"/>
      <c r="D1161" s="206">
        <v>18.600000000000001</v>
      </c>
      <c r="E1161" s="205" t="s">
        <v>440</v>
      </c>
      <c r="F1161" s="203">
        <f t="shared" si="18"/>
        <v>37.200000000000003</v>
      </c>
      <c r="G1161" s="123"/>
      <c r="H1161" s="123"/>
      <c r="I1161" s="123"/>
      <c r="J1161" s="123"/>
      <c r="K1161" s="123"/>
    </row>
    <row r="1162" spans="1:11" ht="15.75" x14ac:dyDescent="0.25">
      <c r="A1162" s="204"/>
      <c r="B1162" s="204" t="s">
        <v>1345</v>
      </c>
      <c r="C1162" s="205"/>
      <c r="D1162" s="206">
        <v>7</v>
      </c>
      <c r="E1162" s="205" t="s">
        <v>440</v>
      </c>
      <c r="F1162" s="203">
        <f t="shared" si="18"/>
        <v>14</v>
      </c>
      <c r="G1162" s="123"/>
      <c r="H1162" s="123"/>
      <c r="I1162" s="123"/>
      <c r="J1162" s="123"/>
      <c r="K1162" s="123"/>
    </row>
    <row r="1163" spans="1:11" ht="15.75" x14ac:dyDescent="0.25">
      <c r="A1163" s="204"/>
      <c r="B1163" s="204" t="s">
        <v>476</v>
      </c>
      <c r="C1163" s="205"/>
      <c r="D1163" s="206">
        <v>3.65</v>
      </c>
      <c r="E1163" s="205" t="s">
        <v>440</v>
      </c>
      <c r="F1163" s="203">
        <f t="shared" si="18"/>
        <v>7.3</v>
      </c>
      <c r="G1163" s="123"/>
      <c r="H1163" s="123"/>
      <c r="I1163" s="123"/>
      <c r="J1163" s="123"/>
      <c r="K1163" s="123"/>
    </row>
    <row r="1164" spans="1:11" ht="15.75" x14ac:dyDescent="0.25">
      <c r="A1164" s="204"/>
      <c r="B1164" s="204" t="s">
        <v>441</v>
      </c>
      <c r="C1164" s="205"/>
      <c r="D1164" s="206">
        <v>18.600000000000001</v>
      </c>
      <c r="E1164" s="205" t="s">
        <v>440</v>
      </c>
      <c r="F1164" s="203">
        <f t="shared" si="18"/>
        <v>37.200000000000003</v>
      </c>
      <c r="G1164" s="123"/>
      <c r="H1164" s="123"/>
      <c r="I1164" s="123"/>
      <c r="J1164" s="123"/>
      <c r="K1164" s="123"/>
    </row>
    <row r="1165" spans="1:11" ht="15.75" x14ac:dyDescent="0.25">
      <c r="A1165" s="204"/>
      <c r="B1165" s="204" t="s">
        <v>476</v>
      </c>
      <c r="C1165" s="205"/>
      <c r="D1165" s="206">
        <v>4.0999999999999996</v>
      </c>
      <c r="E1165" s="205" t="s">
        <v>440</v>
      </c>
      <c r="F1165" s="203">
        <f t="shared" si="18"/>
        <v>8.1999999999999993</v>
      </c>
      <c r="G1165" s="123"/>
      <c r="H1165" s="123"/>
      <c r="I1165" s="123"/>
      <c r="J1165" s="123"/>
      <c r="K1165" s="123"/>
    </row>
    <row r="1166" spans="1:11" ht="15.75" x14ac:dyDescent="0.25">
      <c r="A1166" s="204"/>
      <c r="B1166" s="204" t="s">
        <v>1345</v>
      </c>
      <c r="C1166" s="205"/>
      <c r="D1166" s="206">
        <v>5.5</v>
      </c>
      <c r="E1166" s="205" t="s">
        <v>440</v>
      </c>
      <c r="F1166" s="203">
        <f t="shared" si="18"/>
        <v>11</v>
      </c>
      <c r="G1166" s="123"/>
      <c r="H1166" s="123"/>
      <c r="I1166" s="123"/>
      <c r="J1166" s="123"/>
      <c r="K1166" s="123"/>
    </row>
    <row r="1167" spans="1:11" ht="15.75" x14ac:dyDescent="0.25">
      <c r="A1167" s="204"/>
      <c r="B1167" s="204" t="s">
        <v>1349</v>
      </c>
      <c r="C1167" s="205"/>
      <c r="D1167" s="206">
        <v>35.9</v>
      </c>
      <c r="E1167" s="205" t="s">
        <v>440</v>
      </c>
      <c r="F1167" s="203">
        <f t="shared" si="18"/>
        <v>71.8</v>
      </c>
      <c r="G1167" s="123"/>
      <c r="H1167" s="123"/>
      <c r="I1167" s="123"/>
      <c r="J1167" s="123"/>
      <c r="K1167" s="123"/>
    </row>
    <row r="1168" spans="1:11" ht="15.75" x14ac:dyDescent="0.25">
      <c r="A1168" s="204"/>
      <c r="B1168" s="204" t="s">
        <v>1345</v>
      </c>
      <c r="C1168" s="205"/>
      <c r="D1168" s="206">
        <v>4.7</v>
      </c>
      <c r="E1168" s="205" t="s">
        <v>440</v>
      </c>
      <c r="F1168" s="203">
        <f t="shared" si="18"/>
        <v>9.4</v>
      </c>
      <c r="G1168" s="123"/>
      <c r="H1168" s="123"/>
      <c r="I1168" s="123"/>
      <c r="J1168" s="123"/>
      <c r="K1168" s="123"/>
    </row>
    <row r="1169" spans="1:11" ht="15.75" x14ac:dyDescent="0.25">
      <c r="A1169" s="204"/>
      <c r="B1169" s="204" t="s">
        <v>1329</v>
      </c>
      <c r="C1169" s="205"/>
      <c r="D1169" s="206">
        <v>8.8000000000000007</v>
      </c>
      <c r="E1169" s="205" t="s">
        <v>627</v>
      </c>
      <c r="F1169" s="203">
        <f t="shared" si="18"/>
        <v>1.2571428571428573</v>
      </c>
      <c r="G1169" s="123"/>
      <c r="H1169" s="123"/>
      <c r="I1169" s="123"/>
      <c r="J1169" s="123"/>
      <c r="K1169" s="123"/>
    </row>
    <row r="1170" spans="1:11" ht="15.75" x14ac:dyDescent="0.25">
      <c r="A1170" s="204"/>
      <c r="B1170" s="204" t="s">
        <v>1202</v>
      </c>
      <c r="C1170" s="205"/>
      <c r="D1170" s="206">
        <v>27</v>
      </c>
      <c r="E1170" s="205" t="s">
        <v>589</v>
      </c>
      <c r="F1170" s="203">
        <f t="shared" si="18"/>
        <v>11.571428571428571</v>
      </c>
      <c r="G1170" s="123"/>
      <c r="H1170" s="123"/>
      <c r="I1170" s="123"/>
      <c r="J1170" s="123"/>
      <c r="K1170" s="123"/>
    </row>
    <row r="1171" spans="1:11" ht="15.75" x14ac:dyDescent="0.25">
      <c r="A1171" s="204"/>
      <c r="B1171" s="204" t="s">
        <v>1350</v>
      </c>
      <c r="C1171" s="205"/>
      <c r="D1171" s="206">
        <v>12</v>
      </c>
      <c r="E1171" s="205" t="s">
        <v>589</v>
      </c>
      <c r="F1171" s="203">
        <f t="shared" si="18"/>
        <v>5.1428571428571432</v>
      </c>
      <c r="G1171" s="123"/>
      <c r="H1171" s="123"/>
      <c r="I1171" s="123"/>
      <c r="J1171" s="123"/>
      <c r="K1171" s="123"/>
    </row>
    <row r="1172" spans="1:11" ht="15.75" x14ac:dyDescent="0.25">
      <c r="A1172" s="204"/>
      <c r="B1172" s="204" t="s">
        <v>1283</v>
      </c>
      <c r="C1172" s="205"/>
      <c r="D1172" s="206">
        <v>14</v>
      </c>
      <c r="E1172" s="205" t="s">
        <v>589</v>
      </c>
      <c r="F1172" s="203">
        <f t="shared" si="18"/>
        <v>6</v>
      </c>
      <c r="G1172" s="123"/>
      <c r="H1172" s="123"/>
      <c r="I1172" s="123"/>
      <c r="J1172" s="123"/>
      <c r="K1172" s="123"/>
    </row>
    <row r="1173" spans="1:11" ht="15.75" x14ac:dyDescent="0.25">
      <c r="A1173" s="204"/>
      <c r="B1173" s="204" t="s">
        <v>716</v>
      </c>
      <c r="C1173" s="205"/>
      <c r="D1173" s="206">
        <v>17.600000000000001</v>
      </c>
      <c r="E1173" s="205" t="s">
        <v>440</v>
      </c>
      <c r="F1173" s="203">
        <f t="shared" si="18"/>
        <v>35.200000000000003</v>
      </c>
      <c r="G1173" s="123"/>
      <c r="H1173" s="123"/>
      <c r="I1173" s="123"/>
      <c r="J1173" s="123"/>
      <c r="K1173" s="123"/>
    </row>
    <row r="1174" spans="1:11" ht="15.75" x14ac:dyDescent="0.25">
      <c r="A1174" s="204"/>
      <c r="B1174" s="204" t="s">
        <v>1345</v>
      </c>
      <c r="C1174" s="205"/>
      <c r="D1174" s="206">
        <v>6.4</v>
      </c>
      <c r="E1174" s="205" t="s">
        <v>440</v>
      </c>
      <c r="F1174" s="203">
        <f t="shared" si="18"/>
        <v>12.8</v>
      </c>
      <c r="G1174" s="123"/>
      <c r="H1174" s="123"/>
      <c r="I1174" s="123"/>
      <c r="J1174" s="123"/>
      <c r="K1174" s="123"/>
    </row>
    <row r="1175" spans="1:11" ht="15.75" x14ac:dyDescent="0.25">
      <c r="A1175" s="204"/>
      <c r="B1175" s="204" t="s">
        <v>630</v>
      </c>
      <c r="C1175" s="205"/>
      <c r="D1175" s="206">
        <v>8.3000000000000007</v>
      </c>
      <c r="E1175" s="205" t="s">
        <v>589</v>
      </c>
      <c r="F1175" s="203">
        <f t="shared" si="18"/>
        <v>3.5571428571428574</v>
      </c>
      <c r="G1175" s="123"/>
      <c r="H1175" s="123"/>
      <c r="I1175" s="123"/>
      <c r="J1175" s="123"/>
      <c r="K1175" s="123"/>
    </row>
    <row r="1176" spans="1:11" ht="15.75" x14ac:dyDescent="0.25">
      <c r="A1176" s="204"/>
      <c r="B1176" s="204" t="s">
        <v>585</v>
      </c>
      <c r="C1176" s="205"/>
      <c r="D1176" s="206">
        <v>157</v>
      </c>
      <c r="E1176" s="205" t="s">
        <v>437</v>
      </c>
      <c r="F1176" s="203">
        <f t="shared" si="18"/>
        <v>157</v>
      </c>
      <c r="G1176" s="123"/>
      <c r="H1176" s="123"/>
      <c r="I1176" s="123"/>
      <c r="J1176" s="123"/>
      <c r="K1176" s="123"/>
    </row>
    <row r="1177" spans="1:11" ht="15.75" x14ac:dyDescent="0.25">
      <c r="A1177" s="204"/>
      <c r="B1177" s="204" t="s">
        <v>890</v>
      </c>
      <c r="C1177" s="205"/>
      <c r="D1177" s="206">
        <v>20.2</v>
      </c>
      <c r="E1177" s="205" t="s">
        <v>437</v>
      </c>
      <c r="F1177" s="203">
        <f t="shared" si="18"/>
        <v>20.2</v>
      </c>
      <c r="G1177" s="123"/>
      <c r="H1177" s="123"/>
      <c r="I1177" s="123"/>
      <c r="J1177" s="123"/>
      <c r="K1177" s="123"/>
    </row>
    <row r="1178" spans="1:11" ht="31.5" x14ac:dyDescent="0.25">
      <c r="A1178" s="221" t="s">
        <v>1351</v>
      </c>
      <c r="B1178" s="204" t="s">
        <v>739</v>
      </c>
      <c r="C1178" s="205"/>
      <c r="D1178" s="210">
        <v>8.6</v>
      </c>
      <c r="E1178" s="222">
        <v>0</v>
      </c>
      <c r="F1178" s="203">
        <f t="shared" si="18"/>
        <v>0</v>
      </c>
      <c r="G1178" s="123"/>
      <c r="H1178" s="123"/>
      <c r="I1178" s="123"/>
      <c r="J1178" s="123"/>
      <c r="K1178" s="123"/>
    </row>
    <row r="1179" spans="1:11" ht="15.75" x14ac:dyDescent="0.25">
      <c r="A1179" s="204"/>
      <c r="B1179" s="204" t="s">
        <v>1352</v>
      </c>
      <c r="C1179" s="205"/>
      <c r="D1179" s="210">
        <v>7.85</v>
      </c>
      <c r="E1179" s="209" t="s">
        <v>437</v>
      </c>
      <c r="F1179" s="203">
        <f t="shared" si="18"/>
        <v>7.85</v>
      </c>
      <c r="G1179" s="123"/>
      <c r="H1179" s="123"/>
      <c r="I1179" s="123"/>
      <c r="J1179" s="123"/>
      <c r="K1179" s="123"/>
    </row>
    <row r="1180" spans="1:11" ht="15.75" x14ac:dyDescent="0.25">
      <c r="A1180" s="204"/>
      <c r="B1180" s="204" t="s">
        <v>511</v>
      </c>
      <c r="C1180" s="205"/>
      <c r="D1180" s="210">
        <v>11</v>
      </c>
      <c r="E1180" s="222">
        <v>0</v>
      </c>
      <c r="F1180" s="203">
        <f t="shared" si="18"/>
        <v>0</v>
      </c>
      <c r="G1180" s="123"/>
      <c r="H1180" s="123"/>
      <c r="I1180" s="123"/>
      <c r="J1180" s="123"/>
      <c r="K1180" s="123"/>
    </row>
    <row r="1181" spans="1:11" ht="15.75" x14ac:dyDescent="0.25">
      <c r="A1181" s="204"/>
      <c r="B1181" s="204" t="s">
        <v>967</v>
      </c>
      <c r="C1181" s="205"/>
      <c r="D1181" s="210">
        <v>14.5</v>
      </c>
      <c r="E1181" s="222">
        <v>0</v>
      </c>
      <c r="F1181" s="203">
        <f t="shared" si="18"/>
        <v>0</v>
      </c>
      <c r="G1181" s="123"/>
      <c r="H1181" s="123"/>
      <c r="I1181" s="123"/>
      <c r="J1181" s="123"/>
      <c r="K1181" s="123"/>
    </row>
    <row r="1182" spans="1:11" ht="15.75" x14ac:dyDescent="0.25">
      <c r="A1182" s="204"/>
      <c r="B1182" s="204" t="s">
        <v>1353</v>
      </c>
      <c r="C1182" s="205"/>
      <c r="D1182" s="210">
        <v>17.5</v>
      </c>
      <c r="E1182" s="222">
        <v>0</v>
      </c>
      <c r="F1182" s="203">
        <f t="shared" si="18"/>
        <v>0</v>
      </c>
      <c r="G1182" s="123"/>
      <c r="H1182" s="123"/>
      <c r="I1182" s="123"/>
      <c r="J1182" s="123"/>
      <c r="K1182" s="123"/>
    </row>
    <row r="1183" spans="1:11" ht="15.75" x14ac:dyDescent="0.25">
      <c r="A1183" s="204"/>
      <c r="B1183" s="204" t="s">
        <v>834</v>
      </c>
      <c r="C1183" s="205"/>
      <c r="D1183" s="210">
        <v>11.1</v>
      </c>
      <c r="E1183" s="222">
        <v>0</v>
      </c>
      <c r="F1183" s="203">
        <f t="shared" si="18"/>
        <v>0</v>
      </c>
      <c r="G1183" s="123"/>
      <c r="H1183" s="123"/>
      <c r="I1183" s="123"/>
      <c r="J1183" s="123"/>
      <c r="K1183" s="123"/>
    </row>
    <row r="1184" spans="1:11" ht="15.75" x14ac:dyDescent="0.25">
      <c r="A1184" s="204"/>
      <c r="B1184" s="204" t="s">
        <v>1310</v>
      </c>
      <c r="C1184" s="205"/>
      <c r="D1184" s="210">
        <v>11</v>
      </c>
      <c r="E1184" s="209" t="s">
        <v>437</v>
      </c>
      <c r="F1184" s="203">
        <f t="shared" si="18"/>
        <v>11</v>
      </c>
      <c r="G1184" s="123"/>
      <c r="H1184" s="123"/>
      <c r="I1184" s="123"/>
      <c r="J1184" s="123"/>
      <c r="K1184" s="123"/>
    </row>
    <row r="1185" spans="1:11" ht="15.75" x14ac:dyDescent="0.25">
      <c r="A1185" s="204"/>
      <c r="B1185" s="204" t="s">
        <v>511</v>
      </c>
      <c r="C1185" s="205"/>
      <c r="D1185" s="210">
        <v>12</v>
      </c>
      <c r="E1185" s="225">
        <v>0</v>
      </c>
      <c r="F1185" s="203">
        <f t="shared" si="18"/>
        <v>0</v>
      </c>
      <c r="G1185" s="123"/>
      <c r="H1185" s="123"/>
      <c r="I1185" s="123"/>
      <c r="J1185" s="123"/>
      <c r="K1185" s="123"/>
    </row>
    <row r="1186" spans="1:11" ht="15.75" x14ac:dyDescent="0.25">
      <c r="A1186" s="204"/>
      <c r="B1186" s="204" t="s">
        <v>967</v>
      </c>
      <c r="C1186" s="205"/>
      <c r="D1186" s="210">
        <v>12.5</v>
      </c>
      <c r="E1186" s="225">
        <v>0</v>
      </c>
      <c r="F1186" s="203">
        <f t="shared" si="18"/>
        <v>0</v>
      </c>
      <c r="G1186" s="123"/>
      <c r="H1186" s="123"/>
      <c r="I1186" s="123"/>
      <c r="J1186" s="123"/>
      <c r="K1186" s="123"/>
    </row>
    <row r="1187" spans="1:11" ht="15.75" x14ac:dyDescent="0.25">
      <c r="A1187" s="204"/>
      <c r="B1187" s="204" t="s">
        <v>1354</v>
      </c>
      <c r="C1187" s="205"/>
      <c r="D1187" s="210">
        <v>18.100000000000001</v>
      </c>
      <c r="E1187" s="225">
        <v>0</v>
      </c>
      <c r="F1187" s="203">
        <f t="shared" si="18"/>
        <v>0</v>
      </c>
      <c r="G1187" s="123"/>
      <c r="H1187" s="123"/>
      <c r="I1187" s="123"/>
      <c r="J1187" s="123"/>
      <c r="K1187" s="123"/>
    </row>
    <row r="1188" spans="1:11" ht="15.75" x14ac:dyDescent="0.25">
      <c r="A1188" s="204"/>
      <c r="B1188" s="204" t="s">
        <v>1355</v>
      </c>
      <c r="C1188" s="205"/>
      <c r="D1188" s="210">
        <v>5.6</v>
      </c>
      <c r="E1188" s="225">
        <v>0</v>
      </c>
      <c r="F1188" s="203">
        <f t="shared" si="18"/>
        <v>0</v>
      </c>
      <c r="G1188" s="123"/>
      <c r="H1188" s="123"/>
      <c r="I1188" s="123"/>
      <c r="J1188" s="123"/>
      <c r="K1188" s="123"/>
    </row>
    <row r="1189" spans="1:11" ht="15.75" x14ac:dyDescent="0.25">
      <c r="A1189" s="204"/>
      <c r="B1189" s="204" t="s">
        <v>967</v>
      </c>
      <c r="C1189" s="205"/>
      <c r="D1189" s="210">
        <v>7.6</v>
      </c>
      <c r="E1189" s="225">
        <v>0</v>
      </c>
      <c r="F1189" s="203">
        <f t="shared" si="18"/>
        <v>0</v>
      </c>
      <c r="G1189" s="123"/>
      <c r="H1189" s="123"/>
      <c r="I1189" s="123"/>
      <c r="J1189" s="123"/>
      <c r="K1189" s="123"/>
    </row>
    <row r="1190" spans="1:11" ht="15.75" x14ac:dyDescent="0.25">
      <c r="A1190" s="204"/>
      <c r="B1190" s="204" t="s">
        <v>1356</v>
      </c>
      <c r="C1190" s="205"/>
      <c r="D1190" s="210">
        <v>8.6999999999999993</v>
      </c>
      <c r="E1190" s="225">
        <v>0</v>
      </c>
      <c r="F1190" s="203">
        <f t="shared" si="18"/>
        <v>0</v>
      </c>
      <c r="G1190" s="123"/>
      <c r="H1190" s="123"/>
      <c r="I1190" s="123"/>
      <c r="J1190" s="123"/>
      <c r="K1190" s="123"/>
    </row>
    <row r="1191" spans="1:11" ht="15.75" x14ac:dyDescent="0.25">
      <c r="A1191" s="204"/>
      <c r="B1191" s="204" t="s">
        <v>1357</v>
      </c>
      <c r="C1191" s="205"/>
      <c r="D1191" s="210">
        <v>17.7</v>
      </c>
      <c r="E1191" s="225">
        <v>0</v>
      </c>
      <c r="F1191" s="203">
        <f t="shared" si="18"/>
        <v>0</v>
      </c>
      <c r="G1191" s="123"/>
      <c r="H1191" s="123"/>
      <c r="I1191" s="123"/>
      <c r="J1191" s="123"/>
      <c r="K1191" s="123"/>
    </row>
    <row r="1192" spans="1:11" ht="15.75" x14ac:dyDescent="0.25">
      <c r="A1192" s="204"/>
      <c r="B1192" s="204" t="s">
        <v>585</v>
      </c>
      <c r="C1192" s="205"/>
      <c r="D1192" s="210">
        <v>28.5</v>
      </c>
      <c r="E1192" s="225">
        <v>0</v>
      </c>
      <c r="F1192" s="203">
        <f t="shared" si="18"/>
        <v>0</v>
      </c>
      <c r="G1192" s="123"/>
      <c r="H1192" s="123"/>
      <c r="I1192" s="123"/>
      <c r="J1192" s="123"/>
      <c r="K1192" s="123"/>
    </row>
    <row r="1193" spans="1:11" ht="15.75" x14ac:dyDescent="0.25">
      <c r="A1193" s="204"/>
      <c r="B1193" s="204" t="s">
        <v>969</v>
      </c>
      <c r="C1193" s="205"/>
      <c r="D1193" s="210">
        <v>4.5999999999999996</v>
      </c>
      <c r="E1193" s="209" t="s">
        <v>437</v>
      </c>
      <c r="F1193" s="203">
        <f t="shared" si="18"/>
        <v>4.5999999999999996</v>
      </c>
      <c r="G1193" s="123"/>
      <c r="H1193" s="123"/>
      <c r="I1193" s="123"/>
      <c r="J1193" s="123"/>
      <c r="K1193" s="123"/>
    </row>
    <row r="1194" spans="1:11" ht="15.75" x14ac:dyDescent="0.25">
      <c r="A1194" s="204"/>
      <c r="B1194" s="204" t="s">
        <v>511</v>
      </c>
      <c r="C1194" s="205"/>
      <c r="D1194" s="206">
        <v>21</v>
      </c>
      <c r="E1194" s="205" t="s">
        <v>437</v>
      </c>
      <c r="F1194" s="203">
        <f t="shared" si="18"/>
        <v>21</v>
      </c>
      <c r="G1194" s="123"/>
      <c r="H1194" s="123"/>
      <c r="I1194" s="123"/>
      <c r="J1194" s="123"/>
      <c r="K1194" s="123"/>
    </row>
    <row r="1195" spans="1:11" ht="15.75" x14ac:dyDescent="0.25">
      <c r="A1195" s="204"/>
      <c r="B1195" s="204" t="s">
        <v>1358</v>
      </c>
      <c r="C1195" s="205"/>
      <c r="D1195" s="206">
        <v>28.5</v>
      </c>
      <c r="E1195" s="205" t="s">
        <v>437</v>
      </c>
      <c r="F1195" s="203">
        <f t="shared" ref="F1195:F1241" si="19">_xlfn.SWITCH(E1195,
"1d", D1195,
"2d", 2*D1195,
"3d", 3*D1195,
"4d", 4*D1195,
"5d", 5*D1195,
"1x tedensko", D1195/7,
"2x tedensko", 2*D1195/7,
"3x tedensko", 3*D1195/7,
"1x mesečno", D1195/30,
"2x mesečno", 2*D1195/30,
"2x letno", 2*D1195/365,
"35 letno", 35*D1195/365,
)</f>
        <v>28.5</v>
      </c>
      <c r="G1195" s="123"/>
      <c r="H1195" s="123"/>
      <c r="I1195" s="123"/>
      <c r="J1195" s="123"/>
      <c r="K1195" s="123"/>
    </row>
    <row r="1196" spans="1:11" ht="15.75" x14ac:dyDescent="0.25">
      <c r="A1196" s="204"/>
      <c r="B1196" s="204" t="s">
        <v>928</v>
      </c>
      <c r="C1196" s="205"/>
      <c r="D1196" s="206">
        <v>15.5</v>
      </c>
      <c r="E1196" s="205" t="s">
        <v>437</v>
      </c>
      <c r="F1196" s="203">
        <f t="shared" si="19"/>
        <v>15.5</v>
      </c>
      <c r="G1196" s="123"/>
      <c r="H1196" s="123"/>
      <c r="I1196" s="123"/>
      <c r="J1196" s="123"/>
      <c r="K1196" s="123"/>
    </row>
    <row r="1197" spans="1:11" ht="15.75" x14ac:dyDescent="0.25">
      <c r="A1197" s="220" t="s">
        <v>1359</v>
      </c>
      <c r="B1197" s="204" t="s">
        <v>1360</v>
      </c>
      <c r="C1197" s="205"/>
      <c r="D1197" s="206">
        <v>25.6</v>
      </c>
      <c r="E1197" s="205" t="s">
        <v>437</v>
      </c>
      <c r="F1197" s="203">
        <f t="shared" si="19"/>
        <v>25.6</v>
      </c>
      <c r="G1197" s="123"/>
      <c r="H1197" s="123"/>
      <c r="I1197" s="123"/>
      <c r="J1197" s="123"/>
      <c r="K1197" s="123"/>
    </row>
    <row r="1198" spans="1:11" ht="15.75" x14ac:dyDescent="0.25">
      <c r="A1198" s="204"/>
      <c r="B1198" s="204" t="s">
        <v>1361</v>
      </c>
      <c r="C1198" s="205"/>
      <c r="D1198" s="206">
        <v>1.35</v>
      </c>
      <c r="E1198" s="205" t="s">
        <v>437</v>
      </c>
      <c r="F1198" s="203">
        <f t="shared" si="19"/>
        <v>1.35</v>
      </c>
      <c r="G1198" s="123"/>
      <c r="H1198" s="123"/>
      <c r="I1198" s="123"/>
      <c r="J1198" s="123"/>
      <c r="K1198" s="123"/>
    </row>
    <row r="1199" spans="1:11" ht="15.75" x14ac:dyDescent="0.25">
      <c r="A1199" s="204"/>
      <c r="B1199" s="204" t="s">
        <v>1362</v>
      </c>
      <c r="C1199" s="205"/>
      <c r="D1199" s="206">
        <v>2</v>
      </c>
      <c r="E1199" s="205" t="s">
        <v>437</v>
      </c>
      <c r="F1199" s="203">
        <f t="shared" si="19"/>
        <v>2</v>
      </c>
      <c r="G1199" s="123"/>
      <c r="H1199" s="123"/>
      <c r="I1199" s="123"/>
      <c r="J1199" s="123"/>
      <c r="K1199" s="123"/>
    </row>
    <row r="1200" spans="1:11" ht="15.75" x14ac:dyDescent="0.25">
      <c r="A1200" s="204"/>
      <c r="B1200" s="204" t="s">
        <v>1363</v>
      </c>
      <c r="C1200" s="205"/>
      <c r="D1200" s="206">
        <v>1.8</v>
      </c>
      <c r="E1200" s="205" t="s">
        <v>437</v>
      </c>
      <c r="F1200" s="203">
        <f t="shared" si="19"/>
        <v>1.8</v>
      </c>
      <c r="G1200" s="123"/>
      <c r="H1200" s="123"/>
      <c r="I1200" s="123"/>
      <c r="J1200" s="123"/>
      <c r="K1200" s="123"/>
    </row>
    <row r="1201" spans="1:11" ht="15.75" x14ac:dyDescent="0.25">
      <c r="A1201" s="204"/>
      <c r="B1201" s="204" t="s">
        <v>1364</v>
      </c>
      <c r="C1201" s="205"/>
      <c r="D1201" s="206">
        <v>1.6</v>
      </c>
      <c r="E1201" s="205" t="s">
        <v>437</v>
      </c>
      <c r="F1201" s="203">
        <f t="shared" si="19"/>
        <v>1.6</v>
      </c>
      <c r="G1201" s="123"/>
      <c r="H1201" s="123"/>
      <c r="I1201" s="123"/>
      <c r="J1201" s="123"/>
      <c r="K1201" s="123"/>
    </row>
    <row r="1202" spans="1:11" ht="15.75" x14ac:dyDescent="0.25">
      <c r="A1202" s="204"/>
      <c r="B1202" s="204" t="s">
        <v>568</v>
      </c>
      <c r="C1202" s="205"/>
      <c r="D1202" s="206">
        <v>5</v>
      </c>
      <c r="E1202" s="205" t="s">
        <v>437</v>
      </c>
      <c r="F1202" s="203">
        <f t="shared" si="19"/>
        <v>5</v>
      </c>
      <c r="G1202" s="123"/>
      <c r="H1202" s="123"/>
      <c r="I1202" s="123"/>
      <c r="J1202" s="123"/>
      <c r="K1202" s="123"/>
    </row>
    <row r="1203" spans="1:11" ht="15.75" x14ac:dyDescent="0.25">
      <c r="A1203" s="204"/>
      <c r="B1203" s="204" t="s">
        <v>1365</v>
      </c>
      <c r="C1203" s="205"/>
      <c r="D1203" s="206">
        <v>6.4</v>
      </c>
      <c r="E1203" s="205" t="s">
        <v>437</v>
      </c>
      <c r="F1203" s="203">
        <f t="shared" si="19"/>
        <v>6.4</v>
      </c>
      <c r="G1203" s="123"/>
      <c r="H1203" s="123"/>
      <c r="I1203" s="123"/>
      <c r="J1203" s="123"/>
      <c r="K1203" s="123"/>
    </row>
    <row r="1204" spans="1:11" ht="15.75" x14ac:dyDescent="0.25">
      <c r="A1204" s="204"/>
      <c r="B1204" s="204" t="s">
        <v>991</v>
      </c>
      <c r="C1204" s="205"/>
      <c r="D1204" s="206">
        <v>10.4</v>
      </c>
      <c r="E1204" s="205" t="s">
        <v>437</v>
      </c>
      <c r="F1204" s="203">
        <f t="shared" si="19"/>
        <v>10.4</v>
      </c>
      <c r="G1204" s="123"/>
      <c r="H1204" s="123"/>
      <c r="I1204" s="123"/>
      <c r="J1204" s="123"/>
      <c r="K1204" s="123"/>
    </row>
    <row r="1205" spans="1:11" ht="15.75" x14ac:dyDescent="0.25">
      <c r="A1205" s="204"/>
      <c r="B1205" s="204" t="s">
        <v>590</v>
      </c>
      <c r="C1205" s="205"/>
      <c r="D1205" s="206">
        <v>1.6</v>
      </c>
      <c r="E1205" s="205" t="s">
        <v>437</v>
      </c>
      <c r="F1205" s="203">
        <f t="shared" si="19"/>
        <v>1.6</v>
      </c>
      <c r="G1205" s="123"/>
      <c r="H1205" s="123"/>
      <c r="I1205" s="123"/>
      <c r="J1205" s="123"/>
      <c r="K1205" s="123"/>
    </row>
    <row r="1206" spans="1:11" ht="15.75" x14ac:dyDescent="0.25">
      <c r="A1206" s="204"/>
      <c r="B1206" s="204" t="s">
        <v>1366</v>
      </c>
      <c r="C1206" s="205"/>
      <c r="D1206" s="206">
        <v>11.7</v>
      </c>
      <c r="E1206" s="205" t="s">
        <v>437</v>
      </c>
      <c r="F1206" s="203">
        <f t="shared" si="19"/>
        <v>11.7</v>
      </c>
      <c r="G1206" s="123"/>
      <c r="H1206" s="123"/>
      <c r="I1206" s="123"/>
      <c r="J1206" s="123"/>
      <c r="K1206" s="123"/>
    </row>
    <row r="1207" spans="1:11" ht="15.75" x14ac:dyDescent="0.25">
      <c r="A1207" s="204"/>
      <c r="B1207" s="204" t="s">
        <v>643</v>
      </c>
      <c r="C1207" s="205"/>
      <c r="D1207" s="206">
        <v>9.1</v>
      </c>
      <c r="E1207" s="205" t="s">
        <v>437</v>
      </c>
      <c r="F1207" s="203">
        <f t="shared" si="19"/>
        <v>9.1</v>
      </c>
      <c r="G1207" s="123"/>
      <c r="H1207" s="123"/>
      <c r="I1207" s="123"/>
      <c r="J1207" s="123"/>
      <c r="K1207" s="123"/>
    </row>
    <row r="1208" spans="1:11" ht="15.75" x14ac:dyDescent="0.25">
      <c r="A1208" s="204"/>
      <c r="B1208" s="204" t="s">
        <v>1367</v>
      </c>
      <c r="C1208" s="205"/>
      <c r="D1208" s="206">
        <v>4</v>
      </c>
      <c r="E1208" s="205" t="s">
        <v>437</v>
      </c>
      <c r="F1208" s="203">
        <f t="shared" si="19"/>
        <v>4</v>
      </c>
      <c r="G1208" s="123"/>
      <c r="H1208" s="123"/>
      <c r="I1208" s="123"/>
      <c r="J1208" s="123"/>
      <c r="K1208" s="123"/>
    </row>
    <row r="1209" spans="1:11" ht="15.75" x14ac:dyDescent="0.25">
      <c r="A1209" s="204"/>
      <c r="B1209" s="204" t="s">
        <v>1368</v>
      </c>
      <c r="C1209" s="205"/>
      <c r="D1209" s="206">
        <v>49.8</v>
      </c>
      <c r="E1209" s="205" t="s">
        <v>437</v>
      </c>
      <c r="F1209" s="203">
        <f t="shared" si="19"/>
        <v>49.8</v>
      </c>
      <c r="G1209" s="123"/>
      <c r="H1209" s="123"/>
      <c r="I1209" s="123"/>
      <c r="J1209" s="123"/>
      <c r="K1209" s="123"/>
    </row>
    <row r="1210" spans="1:11" ht="15.75" x14ac:dyDescent="0.25">
      <c r="A1210" s="204"/>
      <c r="B1210" s="204" t="s">
        <v>1369</v>
      </c>
      <c r="C1210" s="205"/>
      <c r="D1210" s="206">
        <v>2</v>
      </c>
      <c r="E1210" s="205" t="s">
        <v>437</v>
      </c>
      <c r="F1210" s="203">
        <f t="shared" si="19"/>
        <v>2</v>
      </c>
      <c r="G1210" s="123"/>
      <c r="H1210" s="123"/>
      <c r="I1210" s="123"/>
      <c r="J1210" s="123"/>
      <c r="K1210" s="123"/>
    </row>
    <row r="1211" spans="1:11" ht="15.75" x14ac:dyDescent="0.25">
      <c r="A1211" s="204"/>
      <c r="B1211" s="204" t="s">
        <v>1370</v>
      </c>
      <c r="C1211" s="205"/>
      <c r="D1211" s="206">
        <v>4.8</v>
      </c>
      <c r="E1211" s="205" t="s">
        <v>437</v>
      </c>
      <c r="F1211" s="203">
        <f t="shared" si="19"/>
        <v>4.8</v>
      </c>
      <c r="G1211" s="123"/>
      <c r="H1211" s="123"/>
      <c r="I1211" s="123"/>
      <c r="J1211" s="123"/>
      <c r="K1211" s="123"/>
    </row>
    <row r="1212" spans="1:11" ht="15.75" x14ac:dyDescent="0.25">
      <c r="A1212" s="204"/>
      <c r="B1212" s="204" t="s">
        <v>1371</v>
      </c>
      <c r="C1212" s="205"/>
      <c r="D1212" s="206">
        <v>2.2000000000000002</v>
      </c>
      <c r="E1212" s="205" t="s">
        <v>437</v>
      </c>
      <c r="F1212" s="203">
        <f t="shared" si="19"/>
        <v>2.2000000000000002</v>
      </c>
      <c r="G1212" s="123"/>
      <c r="H1212" s="123"/>
      <c r="I1212" s="123"/>
      <c r="J1212" s="123"/>
      <c r="K1212" s="123"/>
    </row>
    <row r="1213" spans="1:11" ht="15.75" x14ac:dyDescent="0.25">
      <c r="A1213" s="208" t="s">
        <v>1372</v>
      </c>
      <c r="B1213" s="204" t="s">
        <v>1373</v>
      </c>
      <c r="C1213" s="205"/>
      <c r="D1213" s="206">
        <v>1.8</v>
      </c>
      <c r="E1213" s="205" t="s">
        <v>437</v>
      </c>
      <c r="F1213" s="203">
        <f t="shared" si="19"/>
        <v>1.8</v>
      </c>
      <c r="G1213" s="123"/>
      <c r="H1213" s="123"/>
      <c r="I1213" s="123"/>
      <c r="J1213" s="123"/>
      <c r="K1213" s="123"/>
    </row>
    <row r="1214" spans="1:11" ht="15.75" x14ac:dyDescent="0.25">
      <c r="A1214" s="204"/>
      <c r="B1214" s="204" t="s">
        <v>1374</v>
      </c>
      <c r="C1214" s="205"/>
      <c r="D1214" s="206">
        <v>2.2000000000000002</v>
      </c>
      <c r="E1214" s="205" t="s">
        <v>437</v>
      </c>
      <c r="F1214" s="203">
        <f t="shared" si="19"/>
        <v>2.2000000000000002</v>
      </c>
      <c r="G1214" s="123"/>
      <c r="H1214" s="123"/>
      <c r="I1214" s="123"/>
      <c r="J1214" s="123"/>
      <c r="K1214" s="123"/>
    </row>
    <row r="1215" spans="1:11" ht="15.75" x14ac:dyDescent="0.25">
      <c r="A1215" s="204"/>
      <c r="B1215" s="204" t="s">
        <v>1375</v>
      </c>
      <c r="C1215" s="205"/>
      <c r="D1215" s="206">
        <v>3</v>
      </c>
      <c r="E1215" s="205" t="s">
        <v>437</v>
      </c>
      <c r="F1215" s="203">
        <f t="shared" si="19"/>
        <v>3</v>
      </c>
      <c r="G1215" s="123"/>
      <c r="H1215" s="123"/>
      <c r="I1215" s="123"/>
      <c r="J1215" s="123"/>
      <c r="K1215" s="123"/>
    </row>
    <row r="1216" spans="1:11" ht="15.75" x14ac:dyDescent="0.25">
      <c r="A1216" s="204"/>
      <c r="B1216" s="204" t="s">
        <v>1376</v>
      </c>
      <c r="C1216" s="205"/>
      <c r="D1216" s="206">
        <v>3.1</v>
      </c>
      <c r="E1216" s="205" t="s">
        <v>437</v>
      </c>
      <c r="F1216" s="203">
        <f t="shared" si="19"/>
        <v>3.1</v>
      </c>
      <c r="G1216" s="123"/>
      <c r="H1216" s="123"/>
      <c r="I1216" s="123"/>
      <c r="J1216" s="123"/>
      <c r="K1216" s="123"/>
    </row>
    <row r="1217" spans="1:11" ht="15.75" x14ac:dyDescent="0.25">
      <c r="A1217" s="204"/>
      <c r="B1217" s="204" t="s">
        <v>1377</v>
      </c>
      <c r="C1217" s="205"/>
      <c r="D1217" s="206">
        <v>4.0999999999999996</v>
      </c>
      <c r="E1217" s="205" t="s">
        <v>437</v>
      </c>
      <c r="F1217" s="203">
        <f t="shared" si="19"/>
        <v>4.0999999999999996</v>
      </c>
      <c r="G1217" s="123"/>
      <c r="H1217" s="123"/>
      <c r="I1217" s="123"/>
      <c r="J1217" s="123"/>
      <c r="K1217" s="123"/>
    </row>
    <row r="1218" spans="1:11" ht="15.75" x14ac:dyDescent="0.25">
      <c r="A1218" s="208" t="s">
        <v>1378</v>
      </c>
      <c r="B1218" s="204" t="s">
        <v>1379</v>
      </c>
      <c r="C1218" s="205"/>
      <c r="D1218" s="206">
        <v>5.9</v>
      </c>
      <c r="E1218" s="205" t="s">
        <v>437</v>
      </c>
      <c r="F1218" s="203">
        <f t="shared" si="19"/>
        <v>5.9</v>
      </c>
      <c r="G1218" s="123"/>
      <c r="H1218" s="123"/>
      <c r="I1218" s="123"/>
      <c r="J1218" s="123"/>
      <c r="K1218" s="123"/>
    </row>
    <row r="1219" spans="1:11" ht="15.75" x14ac:dyDescent="0.25">
      <c r="A1219" s="204"/>
      <c r="B1219" s="204" t="s">
        <v>912</v>
      </c>
      <c r="C1219" s="205"/>
      <c r="D1219" s="206">
        <v>2.5499999999999998</v>
      </c>
      <c r="E1219" s="205" t="s">
        <v>437</v>
      </c>
      <c r="F1219" s="203">
        <f t="shared" si="19"/>
        <v>2.5499999999999998</v>
      </c>
      <c r="G1219" s="123"/>
      <c r="H1219" s="123"/>
      <c r="I1219" s="123"/>
      <c r="J1219" s="123"/>
      <c r="K1219" s="123"/>
    </row>
    <row r="1220" spans="1:11" ht="15.75" x14ac:dyDescent="0.25">
      <c r="A1220" s="204"/>
      <c r="B1220" s="204" t="s">
        <v>1380</v>
      </c>
      <c r="C1220" s="205"/>
      <c r="D1220" s="206">
        <v>12.5</v>
      </c>
      <c r="E1220" s="205" t="s">
        <v>437</v>
      </c>
      <c r="F1220" s="203">
        <f t="shared" si="19"/>
        <v>12.5</v>
      </c>
      <c r="G1220" s="123"/>
      <c r="H1220" s="123"/>
      <c r="I1220" s="123"/>
      <c r="J1220" s="123"/>
      <c r="K1220" s="123"/>
    </row>
    <row r="1221" spans="1:11" ht="15.75" x14ac:dyDescent="0.25">
      <c r="A1221" s="204"/>
      <c r="B1221" s="204" t="s">
        <v>1381</v>
      </c>
      <c r="C1221" s="205"/>
      <c r="D1221" s="206">
        <v>12.6</v>
      </c>
      <c r="E1221" s="205" t="s">
        <v>566</v>
      </c>
      <c r="F1221" s="203">
        <f t="shared" si="19"/>
        <v>0.42</v>
      </c>
      <c r="G1221" s="123"/>
      <c r="H1221" s="123"/>
      <c r="I1221" s="123"/>
      <c r="J1221" s="123"/>
      <c r="K1221" s="123"/>
    </row>
    <row r="1222" spans="1:11" ht="15.75" x14ac:dyDescent="0.25">
      <c r="A1222" s="208" t="s">
        <v>1382</v>
      </c>
      <c r="B1222" s="204" t="s">
        <v>1383</v>
      </c>
      <c r="C1222" s="205"/>
      <c r="D1222" s="206">
        <v>13.4</v>
      </c>
      <c r="E1222" s="205" t="s">
        <v>437</v>
      </c>
      <c r="F1222" s="203">
        <f t="shared" si="19"/>
        <v>13.4</v>
      </c>
      <c r="G1222" s="123"/>
      <c r="H1222" s="123"/>
      <c r="I1222" s="123"/>
      <c r="J1222" s="123"/>
      <c r="K1222" s="123"/>
    </row>
    <row r="1223" spans="1:11" ht="15.75" x14ac:dyDescent="0.25">
      <c r="A1223" s="204"/>
      <c r="B1223" s="204" t="s">
        <v>1384</v>
      </c>
      <c r="C1223" s="205"/>
      <c r="D1223" s="206">
        <v>10.5</v>
      </c>
      <c r="E1223" s="205" t="s">
        <v>437</v>
      </c>
      <c r="F1223" s="203">
        <f t="shared" si="19"/>
        <v>10.5</v>
      </c>
      <c r="G1223" s="123"/>
      <c r="H1223" s="123"/>
      <c r="I1223" s="123"/>
      <c r="J1223" s="123"/>
      <c r="K1223" s="123"/>
    </row>
    <row r="1224" spans="1:11" ht="15.75" x14ac:dyDescent="0.25">
      <c r="A1224" s="220" t="s">
        <v>1385</v>
      </c>
      <c r="B1224" s="204" t="s">
        <v>1249</v>
      </c>
      <c r="C1224" s="205"/>
      <c r="D1224" s="206">
        <v>1.6</v>
      </c>
      <c r="E1224" s="205" t="s">
        <v>448</v>
      </c>
      <c r="F1224" s="203">
        <f t="shared" si="19"/>
        <v>6.4</v>
      </c>
      <c r="G1224" s="123"/>
      <c r="H1224" s="123"/>
      <c r="I1224" s="123"/>
      <c r="J1224" s="123"/>
      <c r="K1224" s="123"/>
    </row>
    <row r="1225" spans="1:11" ht="15.75" x14ac:dyDescent="0.25">
      <c r="A1225" s="204"/>
      <c r="B1225" s="204" t="s">
        <v>1249</v>
      </c>
      <c r="C1225" s="205"/>
      <c r="D1225" s="206">
        <v>2.2999999999999998</v>
      </c>
      <c r="E1225" s="205" t="s">
        <v>448</v>
      </c>
      <c r="F1225" s="203">
        <f t="shared" si="19"/>
        <v>9.1999999999999993</v>
      </c>
      <c r="G1225" s="123"/>
      <c r="H1225" s="123"/>
      <c r="I1225" s="123"/>
      <c r="J1225" s="123"/>
      <c r="K1225" s="123"/>
    </row>
    <row r="1226" spans="1:11" ht="15.75" x14ac:dyDescent="0.25">
      <c r="A1226" s="204"/>
      <c r="B1226" s="204" t="s">
        <v>476</v>
      </c>
      <c r="C1226" s="205"/>
      <c r="D1226" s="206">
        <v>4.2</v>
      </c>
      <c r="E1226" s="205" t="s">
        <v>448</v>
      </c>
      <c r="F1226" s="203">
        <f t="shared" si="19"/>
        <v>16.8</v>
      </c>
      <c r="G1226" s="123"/>
      <c r="H1226" s="123"/>
      <c r="I1226" s="123"/>
      <c r="J1226" s="123"/>
      <c r="K1226" s="123"/>
    </row>
    <row r="1227" spans="1:11" ht="15.75" x14ac:dyDescent="0.25">
      <c r="A1227" s="204"/>
      <c r="B1227" s="204" t="s">
        <v>1386</v>
      </c>
      <c r="C1227" s="205"/>
      <c r="D1227" s="206">
        <v>18.7</v>
      </c>
      <c r="E1227" s="205" t="s">
        <v>437</v>
      </c>
      <c r="F1227" s="203">
        <f t="shared" si="19"/>
        <v>18.7</v>
      </c>
      <c r="G1227" s="123"/>
      <c r="H1227" s="123"/>
      <c r="I1227" s="123"/>
      <c r="J1227" s="123"/>
      <c r="K1227" s="123"/>
    </row>
    <row r="1228" spans="1:11" ht="15.75" x14ac:dyDescent="0.25">
      <c r="A1228" s="204"/>
      <c r="B1228" s="204" t="s">
        <v>1387</v>
      </c>
      <c r="C1228" s="205"/>
      <c r="D1228" s="206">
        <v>16.600000000000001</v>
      </c>
      <c r="E1228" s="205" t="s">
        <v>437</v>
      </c>
      <c r="F1228" s="203">
        <f t="shared" si="19"/>
        <v>16.600000000000001</v>
      </c>
      <c r="G1228" s="123"/>
      <c r="H1228" s="123"/>
      <c r="I1228" s="123"/>
      <c r="J1228" s="123"/>
      <c r="K1228" s="123"/>
    </row>
    <row r="1229" spans="1:11" ht="15.75" x14ac:dyDescent="0.25">
      <c r="A1229" s="204"/>
      <c r="B1229" s="204" t="s">
        <v>1284</v>
      </c>
      <c r="C1229" s="205"/>
      <c r="D1229" s="206">
        <v>7.55</v>
      </c>
      <c r="E1229" s="205" t="s">
        <v>437</v>
      </c>
      <c r="F1229" s="203">
        <f t="shared" si="19"/>
        <v>7.55</v>
      </c>
      <c r="G1229" s="123"/>
      <c r="H1229" s="123"/>
      <c r="I1229" s="123"/>
      <c r="J1229" s="123"/>
      <c r="K1229" s="123"/>
    </row>
    <row r="1230" spans="1:11" ht="15.75" x14ac:dyDescent="0.25">
      <c r="A1230" s="204"/>
      <c r="B1230" s="204" t="s">
        <v>1344</v>
      </c>
      <c r="C1230" s="205"/>
      <c r="D1230" s="206">
        <v>2.85</v>
      </c>
      <c r="E1230" s="205" t="s">
        <v>440</v>
      </c>
      <c r="F1230" s="203">
        <f t="shared" si="19"/>
        <v>5.7</v>
      </c>
      <c r="G1230" s="123"/>
      <c r="H1230" s="123"/>
      <c r="I1230" s="123"/>
      <c r="J1230" s="123"/>
      <c r="K1230" s="123"/>
    </row>
    <row r="1231" spans="1:11" ht="15.75" x14ac:dyDescent="0.25">
      <c r="A1231" s="204"/>
      <c r="B1231" s="204" t="s">
        <v>912</v>
      </c>
      <c r="C1231" s="205"/>
      <c r="D1231" s="206">
        <v>1.5</v>
      </c>
      <c r="E1231" s="205" t="s">
        <v>440</v>
      </c>
      <c r="F1231" s="203">
        <f t="shared" si="19"/>
        <v>3</v>
      </c>
      <c r="G1231" s="123"/>
      <c r="H1231" s="123"/>
      <c r="I1231" s="123"/>
      <c r="J1231" s="123"/>
      <c r="K1231" s="123"/>
    </row>
    <row r="1232" spans="1:11" ht="15.75" x14ac:dyDescent="0.25">
      <c r="A1232" s="204"/>
      <c r="B1232" s="204" t="s">
        <v>1388</v>
      </c>
      <c r="C1232" s="205"/>
      <c r="D1232" s="206">
        <v>11.9</v>
      </c>
      <c r="E1232" s="205" t="s">
        <v>589</v>
      </c>
      <c r="F1232" s="203">
        <f t="shared" si="19"/>
        <v>5.1000000000000005</v>
      </c>
      <c r="G1232" s="123"/>
      <c r="H1232" s="123"/>
      <c r="I1232" s="123"/>
      <c r="J1232" s="123"/>
      <c r="K1232" s="123"/>
    </row>
    <row r="1233" spans="1:11" ht="15.75" x14ac:dyDescent="0.25">
      <c r="A1233" s="204"/>
      <c r="B1233" s="204" t="s">
        <v>1389</v>
      </c>
      <c r="C1233" s="205"/>
      <c r="D1233" s="206">
        <v>7.65</v>
      </c>
      <c r="E1233" s="205" t="s">
        <v>437</v>
      </c>
      <c r="F1233" s="203">
        <f t="shared" si="19"/>
        <v>7.65</v>
      </c>
      <c r="G1233" s="123"/>
      <c r="H1233" s="123"/>
      <c r="I1233" s="123"/>
      <c r="J1233" s="123"/>
      <c r="K1233" s="123"/>
    </row>
    <row r="1234" spans="1:11" ht="15.75" x14ac:dyDescent="0.25">
      <c r="A1234" s="204"/>
      <c r="B1234" s="204" t="s">
        <v>1390</v>
      </c>
      <c r="C1234" s="205"/>
      <c r="D1234" s="206">
        <v>5.7</v>
      </c>
      <c r="E1234" s="205" t="s">
        <v>437</v>
      </c>
      <c r="F1234" s="203">
        <f t="shared" si="19"/>
        <v>5.7</v>
      </c>
      <c r="G1234" s="123"/>
      <c r="H1234" s="123"/>
      <c r="I1234" s="123"/>
      <c r="J1234" s="123"/>
      <c r="K1234" s="123"/>
    </row>
    <row r="1235" spans="1:11" ht="15.75" x14ac:dyDescent="0.25">
      <c r="A1235" s="204"/>
      <c r="B1235" s="204" t="s">
        <v>1391</v>
      </c>
      <c r="C1235" s="205"/>
      <c r="D1235" s="206">
        <v>52.2</v>
      </c>
      <c r="E1235" s="205" t="s">
        <v>437</v>
      </c>
      <c r="F1235" s="203">
        <f t="shared" si="19"/>
        <v>52.2</v>
      </c>
      <c r="G1235" s="123"/>
      <c r="H1235" s="123"/>
      <c r="I1235" s="123"/>
      <c r="J1235" s="123"/>
      <c r="K1235" s="123"/>
    </row>
    <row r="1236" spans="1:11" ht="15.75" x14ac:dyDescent="0.25">
      <c r="A1236" s="204"/>
      <c r="B1236" s="204" t="s">
        <v>1392</v>
      </c>
      <c r="C1236" s="205"/>
      <c r="D1236" s="206">
        <v>10.6</v>
      </c>
      <c r="E1236" s="205" t="s">
        <v>437</v>
      </c>
      <c r="F1236" s="203">
        <f t="shared" si="19"/>
        <v>10.6</v>
      </c>
      <c r="G1236" s="123"/>
      <c r="H1236" s="123"/>
      <c r="I1236" s="123"/>
      <c r="J1236" s="123"/>
      <c r="K1236" s="123"/>
    </row>
    <row r="1237" spans="1:11" ht="15.75" x14ac:dyDescent="0.25">
      <c r="A1237" s="204"/>
      <c r="B1237" s="204" t="s">
        <v>1393</v>
      </c>
      <c r="C1237" s="205"/>
      <c r="D1237" s="206">
        <v>12</v>
      </c>
      <c r="E1237" s="205" t="s">
        <v>437</v>
      </c>
      <c r="F1237" s="203">
        <f t="shared" si="19"/>
        <v>12</v>
      </c>
      <c r="G1237" s="123"/>
      <c r="H1237" s="123"/>
      <c r="I1237" s="123"/>
      <c r="J1237" s="123"/>
      <c r="K1237" s="123"/>
    </row>
    <row r="1238" spans="1:11" ht="15.75" x14ac:dyDescent="0.25">
      <c r="A1238" s="204"/>
      <c r="B1238" s="204" t="s">
        <v>1394</v>
      </c>
      <c r="C1238" s="205"/>
      <c r="D1238" s="206">
        <v>5.85</v>
      </c>
      <c r="E1238" s="205" t="s">
        <v>437</v>
      </c>
      <c r="F1238" s="203">
        <f t="shared" si="19"/>
        <v>5.85</v>
      </c>
      <c r="G1238" s="123"/>
      <c r="H1238" s="123"/>
      <c r="I1238" s="123"/>
      <c r="J1238" s="123"/>
      <c r="K1238" s="123"/>
    </row>
    <row r="1239" spans="1:11" ht="15.75" x14ac:dyDescent="0.25">
      <c r="A1239" s="204"/>
      <c r="B1239" s="204" t="s">
        <v>1395</v>
      </c>
      <c r="C1239" s="205"/>
      <c r="D1239" s="206">
        <v>6.9</v>
      </c>
      <c r="E1239" s="205" t="s">
        <v>437</v>
      </c>
      <c r="F1239" s="203">
        <f t="shared" si="19"/>
        <v>6.9</v>
      </c>
      <c r="G1239" s="123"/>
      <c r="H1239" s="123"/>
      <c r="I1239" s="123"/>
      <c r="J1239" s="123"/>
      <c r="K1239" s="123"/>
    </row>
    <row r="1240" spans="1:11" ht="15.75" x14ac:dyDescent="0.25">
      <c r="A1240" s="204"/>
      <c r="B1240" s="204" t="s">
        <v>1396</v>
      </c>
      <c r="C1240" s="205"/>
      <c r="D1240" s="206">
        <v>10.65</v>
      </c>
      <c r="E1240" s="205" t="s">
        <v>437</v>
      </c>
      <c r="F1240" s="203">
        <f t="shared" si="19"/>
        <v>10.65</v>
      </c>
      <c r="G1240" s="123"/>
      <c r="H1240" s="123"/>
      <c r="I1240" s="123"/>
      <c r="J1240" s="123"/>
      <c r="K1240" s="123"/>
    </row>
    <row r="1241" spans="1:11" ht="15.75" x14ac:dyDescent="0.25">
      <c r="A1241" s="204"/>
      <c r="B1241" s="204" t="s">
        <v>511</v>
      </c>
      <c r="C1241" s="205"/>
      <c r="D1241" s="206">
        <v>12.9</v>
      </c>
      <c r="E1241" s="205" t="s">
        <v>437</v>
      </c>
      <c r="F1241" s="203">
        <f t="shared" si="19"/>
        <v>12.9</v>
      </c>
      <c r="G1241" s="123"/>
      <c r="H1241" s="123"/>
      <c r="I1241" s="123"/>
      <c r="J1241" s="123"/>
      <c r="K1241" s="123"/>
    </row>
    <row r="1242" spans="1:11" s="13" customFormat="1" ht="15.75" x14ac:dyDescent="0.25">
      <c r="A1242" s="220" t="s">
        <v>1397</v>
      </c>
      <c r="B1242" s="216" t="s">
        <v>4111</v>
      </c>
      <c r="C1242" s="226"/>
      <c r="D1242" s="227">
        <v>14</v>
      </c>
      <c r="E1242" s="217" t="s">
        <v>437</v>
      </c>
      <c r="F1242" s="203">
        <f t="shared" ref="F1242:F1255" si="20">_xlfn.SWITCH(E1242,
"1d", D1242,
"2d", 2*D1242,
"3xd", 3*D1242,
"4xd", 4*D1242,
"5xd", 5*D1242,
"1x tedensko", D1242/7,
"2x tedensko", 2*D1242/7,
"3x tedensko", 3*D1242/7,
"1x mesečno", D1242/30,
"2x mesečno", 2*D1242/30,
"2x letno", 2*D1242/365,
"35 letno", 35*D1242/365,
)</f>
        <v>14</v>
      </c>
      <c r="G1242" s="228"/>
      <c r="H1242" s="228"/>
      <c r="I1242" s="228"/>
      <c r="J1242" s="228"/>
      <c r="K1242" s="228"/>
    </row>
    <row r="1243" spans="1:11" s="10" customFormat="1" ht="15.75" x14ac:dyDescent="0.25">
      <c r="A1243" s="204"/>
      <c r="B1243" s="204" t="s">
        <v>1398</v>
      </c>
      <c r="C1243" s="205"/>
      <c r="D1243" s="206">
        <v>12.4</v>
      </c>
      <c r="E1243" s="205" t="s">
        <v>437</v>
      </c>
      <c r="F1243" s="203">
        <f t="shared" si="20"/>
        <v>12.4</v>
      </c>
      <c r="G1243" s="133"/>
      <c r="H1243" s="133"/>
      <c r="I1243" s="133"/>
      <c r="J1243" s="133"/>
      <c r="K1243" s="133"/>
    </row>
    <row r="1244" spans="1:11" ht="15.75" x14ac:dyDescent="0.25">
      <c r="A1244" s="204"/>
      <c r="B1244" s="204" t="s">
        <v>478</v>
      </c>
      <c r="C1244" s="205"/>
      <c r="D1244" s="206">
        <v>7.85</v>
      </c>
      <c r="E1244" s="205" t="s">
        <v>589</v>
      </c>
      <c r="F1244" s="203">
        <f t="shared" si="20"/>
        <v>3.3642857142857139</v>
      </c>
      <c r="G1244" s="123"/>
      <c r="H1244" s="123"/>
      <c r="I1244" s="123"/>
      <c r="J1244" s="123"/>
      <c r="K1244" s="123"/>
    </row>
    <row r="1245" spans="1:11" ht="15.75" x14ac:dyDescent="0.25">
      <c r="A1245" s="204"/>
      <c r="B1245" s="204" t="s">
        <v>1284</v>
      </c>
      <c r="C1245" s="205"/>
      <c r="D1245" s="206">
        <v>13</v>
      </c>
      <c r="E1245" s="205" t="s">
        <v>437</v>
      </c>
      <c r="F1245" s="203">
        <f t="shared" si="20"/>
        <v>13</v>
      </c>
      <c r="G1245" s="123"/>
      <c r="H1245" s="123"/>
      <c r="I1245" s="123"/>
      <c r="J1245" s="123"/>
      <c r="K1245" s="123"/>
    </row>
    <row r="1246" spans="1:11" ht="15.75" x14ac:dyDescent="0.25">
      <c r="A1246" s="204"/>
      <c r="B1246" s="204" t="s">
        <v>1399</v>
      </c>
      <c r="C1246" s="205"/>
      <c r="D1246" s="206">
        <v>2.2000000000000002</v>
      </c>
      <c r="E1246" s="205" t="s">
        <v>437</v>
      </c>
      <c r="F1246" s="203">
        <f t="shared" si="20"/>
        <v>2.2000000000000002</v>
      </c>
      <c r="G1246" s="123"/>
      <c r="H1246" s="123"/>
      <c r="I1246" s="123"/>
      <c r="J1246" s="123"/>
      <c r="K1246" s="123"/>
    </row>
    <row r="1247" spans="1:11" ht="15.75" x14ac:dyDescent="0.25">
      <c r="A1247" s="204"/>
      <c r="B1247" s="204" t="s">
        <v>938</v>
      </c>
      <c r="C1247" s="205">
        <v>4</v>
      </c>
      <c r="D1247" s="206">
        <v>20.6</v>
      </c>
      <c r="E1247" s="205" t="s">
        <v>437</v>
      </c>
      <c r="F1247" s="203">
        <f t="shared" si="20"/>
        <v>20.6</v>
      </c>
      <c r="G1247" s="123"/>
      <c r="H1247" s="123"/>
      <c r="I1247" s="123"/>
      <c r="J1247" s="123"/>
      <c r="K1247" s="123"/>
    </row>
    <row r="1248" spans="1:11" ht="15.75" x14ac:dyDescent="0.25">
      <c r="A1248" s="204"/>
      <c r="B1248" s="204" t="s">
        <v>1400</v>
      </c>
      <c r="C1248" s="205"/>
      <c r="D1248" s="206">
        <v>7.9</v>
      </c>
      <c r="E1248" s="205" t="s">
        <v>437</v>
      </c>
      <c r="F1248" s="203">
        <f t="shared" si="20"/>
        <v>7.9</v>
      </c>
      <c r="G1248" s="123"/>
      <c r="H1248" s="123"/>
      <c r="I1248" s="123"/>
      <c r="J1248" s="123"/>
      <c r="K1248" s="123"/>
    </row>
    <row r="1249" spans="1:11" ht="15.75" x14ac:dyDescent="0.25">
      <c r="A1249" s="204"/>
      <c r="B1249" s="204" t="s">
        <v>938</v>
      </c>
      <c r="C1249" s="205">
        <v>3</v>
      </c>
      <c r="D1249" s="206">
        <v>18.100000000000001</v>
      </c>
      <c r="E1249" s="205" t="s">
        <v>437</v>
      </c>
      <c r="F1249" s="203">
        <f t="shared" si="20"/>
        <v>18.100000000000001</v>
      </c>
      <c r="G1249" s="123"/>
      <c r="H1249" s="123"/>
      <c r="I1249" s="123"/>
      <c r="J1249" s="123"/>
      <c r="K1249" s="123"/>
    </row>
    <row r="1250" spans="1:11" ht="15.75" x14ac:dyDescent="0.25">
      <c r="A1250" s="204"/>
      <c r="B1250" s="204" t="s">
        <v>659</v>
      </c>
      <c r="C1250" s="205"/>
      <c r="D1250" s="206">
        <v>1.9</v>
      </c>
      <c r="E1250" s="205" t="s">
        <v>437</v>
      </c>
      <c r="F1250" s="203">
        <f t="shared" si="20"/>
        <v>1.9</v>
      </c>
      <c r="G1250" s="123"/>
      <c r="H1250" s="123"/>
      <c r="I1250" s="123"/>
      <c r="J1250" s="123"/>
      <c r="K1250" s="123"/>
    </row>
    <row r="1251" spans="1:11" ht="15.75" x14ac:dyDescent="0.25">
      <c r="A1251" s="204"/>
      <c r="B1251" s="204" t="s">
        <v>660</v>
      </c>
      <c r="C1251" s="205"/>
      <c r="D1251" s="206">
        <v>1.9</v>
      </c>
      <c r="E1251" s="205" t="s">
        <v>437</v>
      </c>
      <c r="F1251" s="203">
        <f t="shared" si="20"/>
        <v>1.9</v>
      </c>
      <c r="G1251" s="123"/>
      <c r="H1251" s="123"/>
      <c r="I1251" s="123"/>
      <c r="J1251" s="123"/>
      <c r="K1251" s="123"/>
    </row>
    <row r="1252" spans="1:11" ht="15.75" x14ac:dyDescent="0.25">
      <c r="A1252" s="204"/>
      <c r="B1252" s="204" t="s">
        <v>283</v>
      </c>
      <c r="C1252" s="205"/>
      <c r="D1252" s="206">
        <v>1.5</v>
      </c>
      <c r="E1252" s="205" t="s">
        <v>440</v>
      </c>
      <c r="F1252" s="203">
        <f t="shared" si="20"/>
        <v>3</v>
      </c>
      <c r="G1252" s="123"/>
      <c r="H1252" s="123"/>
      <c r="I1252" s="123"/>
      <c r="J1252" s="123"/>
      <c r="K1252" s="123"/>
    </row>
    <row r="1253" spans="1:11" ht="15.75" x14ac:dyDescent="0.25">
      <c r="A1253" s="204"/>
      <c r="B1253" s="204" t="s">
        <v>1401</v>
      </c>
      <c r="C1253" s="205"/>
      <c r="D1253" s="206">
        <v>4.2</v>
      </c>
      <c r="E1253" s="205" t="s">
        <v>437</v>
      </c>
      <c r="F1253" s="203">
        <f t="shared" si="20"/>
        <v>4.2</v>
      </c>
      <c r="G1253" s="123"/>
      <c r="H1253" s="123"/>
      <c r="I1253" s="123"/>
      <c r="J1253" s="123"/>
      <c r="K1253" s="123"/>
    </row>
    <row r="1254" spans="1:11" ht="15.75" x14ac:dyDescent="0.25">
      <c r="A1254" s="204"/>
      <c r="B1254" s="204" t="s">
        <v>4112</v>
      </c>
      <c r="C1254" s="205"/>
      <c r="D1254" s="206">
        <v>10.5</v>
      </c>
      <c r="E1254" s="205" t="s">
        <v>437</v>
      </c>
      <c r="F1254" s="203">
        <f t="shared" si="20"/>
        <v>10.5</v>
      </c>
      <c r="G1254" s="123"/>
      <c r="H1254" s="123"/>
      <c r="I1254" s="123"/>
      <c r="J1254" s="123"/>
      <c r="K1254" s="123"/>
    </row>
    <row r="1255" spans="1:11" ht="15.75" x14ac:dyDescent="0.25">
      <c r="A1255" s="204"/>
      <c r="B1255" s="204" t="s">
        <v>477</v>
      </c>
      <c r="C1255" s="205"/>
      <c r="D1255" s="206">
        <v>8.6999999999999993</v>
      </c>
      <c r="E1255" s="205" t="s">
        <v>437</v>
      </c>
      <c r="F1255" s="203">
        <f t="shared" si="20"/>
        <v>8.6999999999999993</v>
      </c>
      <c r="G1255" s="123"/>
      <c r="H1255" s="123"/>
      <c r="I1255" s="123"/>
      <c r="J1255" s="123"/>
      <c r="K1255" s="123"/>
    </row>
    <row r="1256" spans="1:11" ht="15.75" x14ac:dyDescent="0.25">
      <c r="A1256" s="204"/>
      <c r="B1256" s="204" t="s">
        <v>4113</v>
      </c>
      <c r="C1256" s="205">
        <v>2</v>
      </c>
      <c r="D1256" s="206">
        <v>29.8</v>
      </c>
      <c r="E1256" s="205" t="s">
        <v>437</v>
      </c>
      <c r="F1256" s="203">
        <f t="shared" ref="F1256:F1266" si="21">_xlfn.SWITCH(E1256,
"1d", D1256,
"2d", 2*D1256,
"3xd", 3*D1256,
"4xd", 4*D1256,
"5xd", 5*D1256,
"1x tedensko", D1256/7,
"2x tedensko", 2*D1256/7,
"3x tedensko", 3*D1256/7,
"1x mesečno", D1256/30,
"2x mesečno", 2*D1256/30,
"2x letno", 2*D1256/365,
"35 letno", 35*D1256/365,
)</f>
        <v>29.8</v>
      </c>
      <c r="G1256" s="123"/>
      <c r="H1256" s="123"/>
      <c r="I1256" s="123"/>
      <c r="J1256" s="123"/>
      <c r="K1256" s="123"/>
    </row>
    <row r="1257" spans="1:11" ht="15.75" x14ac:dyDescent="0.25">
      <c r="A1257" s="204"/>
      <c r="B1257" s="204" t="s">
        <v>663</v>
      </c>
      <c r="C1257" s="205"/>
      <c r="D1257" s="206">
        <v>1.2</v>
      </c>
      <c r="E1257" s="205" t="s">
        <v>437</v>
      </c>
      <c r="F1257" s="203">
        <f t="shared" si="21"/>
        <v>1.2</v>
      </c>
      <c r="G1257" s="123"/>
      <c r="H1257" s="123"/>
      <c r="I1257" s="123"/>
      <c r="J1257" s="123"/>
      <c r="K1257" s="123"/>
    </row>
    <row r="1258" spans="1:11" ht="15.75" x14ac:dyDescent="0.25">
      <c r="A1258" s="204"/>
      <c r="B1258" s="204" t="s">
        <v>1211</v>
      </c>
      <c r="C1258" s="205"/>
      <c r="D1258" s="206">
        <v>2</v>
      </c>
      <c r="E1258" s="205" t="s">
        <v>440</v>
      </c>
      <c r="F1258" s="203">
        <f t="shared" si="21"/>
        <v>4</v>
      </c>
      <c r="G1258" s="123"/>
      <c r="H1258" s="123"/>
      <c r="I1258" s="123"/>
      <c r="J1258" s="123"/>
      <c r="K1258" s="123"/>
    </row>
    <row r="1259" spans="1:11" s="9" customFormat="1" ht="15.75" x14ac:dyDescent="0.25">
      <c r="A1259" s="204"/>
      <c r="B1259" s="204" t="s">
        <v>4114</v>
      </c>
      <c r="C1259" s="205"/>
      <c r="D1259" s="206">
        <v>11.4</v>
      </c>
      <c r="E1259" s="205" t="s">
        <v>437</v>
      </c>
      <c r="F1259" s="203">
        <f t="shared" si="21"/>
        <v>11.4</v>
      </c>
      <c r="G1259" s="130"/>
      <c r="H1259" s="130"/>
      <c r="I1259" s="130"/>
      <c r="J1259" s="130"/>
      <c r="K1259" s="130"/>
    </row>
    <row r="1260" spans="1:11" ht="15.75" x14ac:dyDescent="0.25">
      <c r="A1260" s="204"/>
      <c r="B1260" s="204" t="s">
        <v>590</v>
      </c>
      <c r="C1260" s="205"/>
      <c r="D1260" s="206">
        <v>8</v>
      </c>
      <c r="E1260" s="205" t="s">
        <v>437</v>
      </c>
      <c r="F1260" s="203">
        <f t="shared" si="21"/>
        <v>8</v>
      </c>
      <c r="G1260" s="123"/>
      <c r="H1260" s="123"/>
      <c r="I1260" s="123"/>
      <c r="J1260" s="123"/>
      <c r="K1260" s="123"/>
    </row>
    <row r="1261" spans="1:11" ht="15.75" x14ac:dyDescent="0.25">
      <c r="A1261" s="204"/>
      <c r="B1261" s="204" t="s">
        <v>478</v>
      </c>
      <c r="C1261" s="205"/>
      <c r="D1261" s="206">
        <v>7.3</v>
      </c>
      <c r="E1261" s="205" t="s">
        <v>589</v>
      </c>
      <c r="F1261" s="203">
        <f t="shared" si="21"/>
        <v>3.1285714285714286</v>
      </c>
      <c r="G1261" s="123"/>
      <c r="H1261" s="123"/>
      <c r="I1261" s="123"/>
      <c r="J1261" s="123"/>
      <c r="K1261" s="123"/>
    </row>
    <row r="1262" spans="1:11" ht="15.75" x14ac:dyDescent="0.25">
      <c r="A1262" s="204"/>
      <c r="B1262" s="204" t="s">
        <v>938</v>
      </c>
      <c r="C1262" s="205">
        <v>1</v>
      </c>
      <c r="D1262" s="206">
        <v>24.5</v>
      </c>
      <c r="E1262" s="205" t="s">
        <v>437</v>
      </c>
      <c r="F1262" s="203">
        <f t="shared" si="21"/>
        <v>24.5</v>
      </c>
      <c r="G1262" s="123"/>
      <c r="H1262" s="123"/>
      <c r="I1262" s="123"/>
      <c r="J1262" s="123"/>
      <c r="K1262" s="123"/>
    </row>
    <row r="1263" spans="1:11" ht="15.75" x14ac:dyDescent="0.25">
      <c r="A1263" s="204"/>
      <c r="B1263" s="204" t="s">
        <v>659</v>
      </c>
      <c r="C1263" s="205"/>
      <c r="D1263" s="206">
        <v>2.8</v>
      </c>
      <c r="E1263" s="205" t="s">
        <v>437</v>
      </c>
      <c r="F1263" s="203">
        <f t="shared" si="21"/>
        <v>2.8</v>
      </c>
      <c r="G1263" s="123"/>
      <c r="H1263" s="123"/>
      <c r="I1263" s="123"/>
      <c r="J1263" s="123"/>
      <c r="K1263" s="123"/>
    </row>
    <row r="1264" spans="1:11" ht="15.75" x14ac:dyDescent="0.25">
      <c r="A1264" s="204"/>
      <c r="B1264" s="204" t="s">
        <v>660</v>
      </c>
      <c r="C1264" s="205"/>
      <c r="D1264" s="206">
        <v>2.8</v>
      </c>
      <c r="E1264" s="205" t="s">
        <v>437</v>
      </c>
      <c r="F1264" s="203">
        <f t="shared" si="21"/>
        <v>2.8</v>
      </c>
      <c r="G1264" s="123"/>
      <c r="H1264" s="123"/>
      <c r="I1264" s="123"/>
      <c r="J1264" s="123"/>
      <c r="K1264" s="123"/>
    </row>
    <row r="1265" spans="1:11" ht="15.75" x14ac:dyDescent="0.25">
      <c r="A1265" s="204"/>
      <c r="B1265" s="204" t="s">
        <v>874</v>
      </c>
      <c r="C1265" s="205"/>
      <c r="D1265" s="206">
        <v>9.5</v>
      </c>
      <c r="E1265" s="205" t="s">
        <v>437</v>
      </c>
      <c r="F1265" s="203">
        <f t="shared" si="21"/>
        <v>9.5</v>
      </c>
      <c r="G1265" s="123"/>
      <c r="H1265" s="123"/>
      <c r="I1265" s="123"/>
      <c r="J1265" s="123"/>
      <c r="K1265" s="123"/>
    </row>
    <row r="1266" spans="1:11" ht="15.75" x14ac:dyDescent="0.25">
      <c r="A1266" s="204"/>
      <c r="B1266" s="204" t="s">
        <v>1240</v>
      </c>
      <c r="C1266" s="205"/>
      <c r="D1266" s="206">
        <v>47.8</v>
      </c>
      <c r="E1266" s="205" t="s">
        <v>437</v>
      </c>
      <c r="F1266" s="203">
        <f t="shared" si="21"/>
        <v>47.8</v>
      </c>
      <c r="G1266" s="123"/>
      <c r="H1266" s="123"/>
      <c r="I1266" s="123"/>
      <c r="J1266" s="123"/>
      <c r="K1266" s="123"/>
    </row>
    <row r="1267" spans="1:11" ht="15.75" x14ac:dyDescent="0.25">
      <c r="A1267" s="220" t="s">
        <v>1402</v>
      </c>
      <c r="B1267" s="204" t="s">
        <v>1403</v>
      </c>
      <c r="C1267" s="205"/>
      <c r="D1267" s="206">
        <v>24.19</v>
      </c>
      <c r="E1267" s="229">
        <v>0</v>
      </c>
      <c r="F1267" s="203">
        <f t="shared" ref="F1267:F1268" si="22">_xlfn.SWITCH(E1267,
"1d", D1267,
"2d", 2*D1267,
"3xd", 3*D1267,
"4xd", 4*D1267,
"5xd", 5*D1267,
"1 x tedensko", D1267/7,
"2 x tedensko", 2*D1267/7,
"3 x tedensko", 3*D1267/7,
"1 x mesečno", D1267/30,
"2 x mesečno", 2*D1267/30,
"2 x letno", 2*D1267/365,
"35 x letno", 35*D1267/365,
)</f>
        <v>0</v>
      </c>
      <c r="G1267" s="123"/>
      <c r="H1267" s="123"/>
      <c r="I1267" s="123"/>
      <c r="J1267" s="123"/>
      <c r="K1267" s="123"/>
    </row>
    <row r="1268" spans="1:11" ht="15.75" x14ac:dyDescent="0.25">
      <c r="A1268" s="204"/>
      <c r="B1268" s="204" t="s">
        <v>1404</v>
      </c>
      <c r="C1268" s="205"/>
      <c r="D1268" s="206">
        <v>29.55</v>
      </c>
      <c r="E1268" s="229">
        <v>0</v>
      </c>
      <c r="F1268" s="203">
        <f t="shared" si="22"/>
        <v>0</v>
      </c>
      <c r="G1268" s="123"/>
      <c r="H1268" s="123"/>
      <c r="I1268" s="123"/>
      <c r="J1268" s="123"/>
      <c r="K1268" s="123"/>
    </row>
    <row r="1269" spans="1:11" ht="15.75" x14ac:dyDescent="0.25">
      <c r="A1269" s="204"/>
      <c r="B1269" s="204" t="s">
        <v>1012</v>
      </c>
      <c r="C1269" s="205"/>
      <c r="D1269" s="206">
        <v>96.64</v>
      </c>
      <c r="E1269" s="229">
        <v>0</v>
      </c>
      <c r="F1269" s="203">
        <f t="shared" ref="F1269:F1331" si="23">_xlfn.SWITCH(E1269,
"1d", D1269,
"2d", 2*D1269,
"3xd", 3*D1269,
"4xd", 4*D1269,
"5xd", 5*D1269,
"1 x tedensko", D1269/7,
"2 x tedensko", 2*D1269/7,
"3 x tedensko", 3*D1269/7,
"1 x mesečno", D1269/30,
"2 x mesečno", 2*D1269/30,
"2 x letno", 2*D1269/365,
"35 x letno", 35*D1269/365,
)</f>
        <v>0</v>
      </c>
      <c r="G1269" s="123"/>
      <c r="H1269" s="123"/>
      <c r="I1269" s="123"/>
      <c r="J1269" s="123"/>
      <c r="K1269" s="123"/>
    </row>
    <row r="1270" spans="1:11" ht="15.75" x14ac:dyDescent="0.25">
      <c r="A1270" s="204"/>
      <c r="B1270" s="204" t="s">
        <v>132</v>
      </c>
      <c r="C1270" s="205"/>
      <c r="D1270" s="206">
        <v>4.37</v>
      </c>
      <c r="E1270" s="229">
        <v>0</v>
      </c>
      <c r="F1270" s="203">
        <f t="shared" si="23"/>
        <v>0</v>
      </c>
      <c r="G1270" s="123"/>
      <c r="H1270" s="123"/>
      <c r="I1270" s="123"/>
      <c r="J1270" s="123"/>
      <c r="K1270" s="123"/>
    </row>
    <row r="1271" spans="1:11" s="38" customFormat="1" ht="55.5" customHeight="1" x14ac:dyDescent="0.3">
      <c r="A1271" s="308" t="s">
        <v>3953</v>
      </c>
      <c r="B1271" s="308"/>
      <c r="C1271" s="301"/>
      <c r="D1271" s="309">
        <f>SUM(D798:D1270)</f>
        <v>7387.0199999999995</v>
      </c>
      <c r="E1271" s="301"/>
      <c r="F1271" s="304"/>
      <c r="G1271" s="305">
        <v>0</v>
      </c>
      <c r="H1271" s="306">
        <v>22</v>
      </c>
      <c r="I1271" s="305">
        <f>+(1+H1271/100)*G1271</f>
        <v>0</v>
      </c>
      <c r="J1271" s="307">
        <f>+G1271*D1271</f>
        <v>0</v>
      </c>
      <c r="K1271" s="307">
        <f>+I1271*D1271</f>
        <v>0</v>
      </c>
    </row>
    <row r="1272" spans="1:11" ht="31.5" x14ac:dyDescent="0.25">
      <c r="A1272" s="211" t="s">
        <v>5058</v>
      </c>
      <c r="B1272" s="204" t="s">
        <v>1405</v>
      </c>
      <c r="C1272" s="205"/>
      <c r="D1272" s="206">
        <v>27.7</v>
      </c>
      <c r="E1272" s="205" t="s">
        <v>437</v>
      </c>
      <c r="F1272" s="203">
        <f>_xlfn.SWITCH(E1272,
"1d", D1272,
"2d", 2*D1272,
"3xd", 3*D1272,
"4xd", 4*D1272,
"5xd", 5*D1272,
"1x tedensko", D1272/7,
"2x tedensko", 2*D1272/7,
"3x tedensko", 3*D1272/7,
"1x mesečno", D1272/30,
"2x mesečno", 2*D1272/30,
"2xl", 2*D1272/365,
"35x letno", 35*D1272/365,
)</f>
        <v>27.7</v>
      </c>
      <c r="G1272" s="123"/>
      <c r="H1272" s="123"/>
      <c r="I1272" s="123"/>
      <c r="J1272" s="123"/>
      <c r="K1272" s="123"/>
    </row>
    <row r="1273" spans="1:11" ht="15.75" x14ac:dyDescent="0.25">
      <c r="A1273" s="204"/>
      <c r="B1273" s="204" t="s">
        <v>1406</v>
      </c>
      <c r="C1273" s="205"/>
      <c r="D1273" s="206">
        <v>83.1</v>
      </c>
      <c r="E1273" s="205" t="s">
        <v>437</v>
      </c>
      <c r="F1273" s="203">
        <f t="shared" ref="F1273:F1316" si="24">_xlfn.SWITCH(E1273,
"1d", D1273,
"2d", 2*D1273,
"3xd", 3*D1273,
"4xd", 4*D1273,
"5xd", 5*D1273,
"1x tedensko", D1273/7,
"2x tedensko", 2*D1273/7,
"3x tedensko", 3*D1273/7,
"1x mesečno", D1273/30,
"2x mesečno", 2*D1273/30,
"2xl", 2*D1273/365,
"35x letno", 35*D1273/365,
)</f>
        <v>83.1</v>
      </c>
      <c r="G1273" s="123"/>
      <c r="H1273" s="123"/>
      <c r="I1273" s="123"/>
      <c r="J1273" s="123"/>
      <c r="K1273" s="123"/>
    </row>
    <row r="1274" spans="1:11" ht="15.75" x14ac:dyDescent="0.25">
      <c r="A1274" s="204"/>
      <c r="B1274" s="204" t="s">
        <v>1407</v>
      </c>
      <c r="C1274" s="205"/>
      <c r="D1274" s="206">
        <v>95</v>
      </c>
      <c r="E1274" s="205" t="s">
        <v>437</v>
      </c>
      <c r="F1274" s="203">
        <f t="shared" si="24"/>
        <v>95</v>
      </c>
      <c r="G1274" s="123"/>
      <c r="H1274" s="123"/>
      <c r="I1274" s="123"/>
      <c r="J1274" s="123"/>
      <c r="K1274" s="123"/>
    </row>
    <row r="1275" spans="1:11" ht="15.75" x14ac:dyDescent="0.25">
      <c r="A1275" s="208" t="s">
        <v>1322</v>
      </c>
      <c r="B1275" s="204" t="s">
        <v>4973</v>
      </c>
      <c r="C1275" s="205">
        <v>1</v>
      </c>
      <c r="D1275" s="206">
        <v>24.8</v>
      </c>
      <c r="E1275" s="205" t="s">
        <v>1217</v>
      </c>
      <c r="F1275" s="203">
        <f t="shared" si="24"/>
        <v>0.13589041095890411</v>
      </c>
      <c r="G1275" s="123"/>
      <c r="H1275" s="123"/>
      <c r="I1275" s="123"/>
      <c r="J1275" s="123"/>
      <c r="K1275" s="123"/>
    </row>
    <row r="1276" spans="1:11" ht="15.75" x14ac:dyDescent="0.25">
      <c r="A1276" s="204"/>
      <c r="B1276" s="204" t="s">
        <v>4974</v>
      </c>
      <c r="C1276" s="205">
        <v>2</v>
      </c>
      <c r="D1276" s="206">
        <v>24.8</v>
      </c>
      <c r="E1276" s="205" t="s">
        <v>1217</v>
      </c>
      <c r="F1276" s="203">
        <f t="shared" si="24"/>
        <v>0.13589041095890411</v>
      </c>
      <c r="G1276" s="123"/>
      <c r="H1276" s="123"/>
      <c r="I1276" s="123"/>
      <c r="J1276" s="123"/>
      <c r="K1276" s="123"/>
    </row>
    <row r="1277" spans="1:11" ht="15.75" x14ac:dyDescent="0.25">
      <c r="A1277" s="204"/>
      <c r="B1277" s="204" t="s">
        <v>4975</v>
      </c>
      <c r="C1277" s="205"/>
      <c r="D1277" s="206">
        <v>15.9</v>
      </c>
      <c r="E1277" s="205" t="s">
        <v>1217</v>
      </c>
      <c r="F1277" s="203">
        <f t="shared" si="24"/>
        <v>8.7123287671232882E-2</v>
      </c>
      <c r="G1277" s="123"/>
      <c r="H1277" s="123"/>
      <c r="I1277" s="123"/>
      <c r="J1277" s="123"/>
      <c r="K1277" s="123"/>
    </row>
    <row r="1278" spans="1:11" ht="15.75" x14ac:dyDescent="0.25">
      <c r="A1278" s="204"/>
      <c r="B1278" s="204" t="s">
        <v>4976</v>
      </c>
      <c r="C1278" s="205">
        <v>3</v>
      </c>
      <c r="D1278" s="206">
        <v>44.5</v>
      </c>
      <c r="E1278" s="205" t="s">
        <v>589</v>
      </c>
      <c r="F1278" s="203">
        <f t="shared" si="24"/>
        <v>19.071428571428573</v>
      </c>
      <c r="G1278" s="123"/>
      <c r="H1278" s="123"/>
      <c r="I1278" s="123"/>
      <c r="J1278" s="123"/>
      <c r="K1278" s="123"/>
    </row>
    <row r="1279" spans="1:11" ht="15.75" x14ac:dyDescent="0.25">
      <c r="A1279" s="204"/>
      <c r="B1279" s="204" t="s">
        <v>4977</v>
      </c>
      <c r="C1279" s="205">
        <v>4</v>
      </c>
      <c r="D1279" s="206">
        <v>17.399999999999999</v>
      </c>
      <c r="E1279" s="205" t="s">
        <v>589</v>
      </c>
      <c r="F1279" s="203">
        <f t="shared" si="24"/>
        <v>7.4571428571428564</v>
      </c>
      <c r="G1279" s="123"/>
      <c r="H1279" s="123"/>
      <c r="I1279" s="123"/>
      <c r="J1279" s="123"/>
      <c r="K1279" s="123"/>
    </row>
    <row r="1280" spans="1:11" ht="15.75" x14ac:dyDescent="0.25">
      <c r="A1280" s="204"/>
      <c r="B1280" s="204" t="s">
        <v>4978</v>
      </c>
      <c r="C1280" s="205">
        <v>5</v>
      </c>
      <c r="D1280" s="206">
        <v>36.700000000000003</v>
      </c>
      <c r="E1280" s="205" t="s">
        <v>1217</v>
      </c>
      <c r="F1280" s="203">
        <f t="shared" si="24"/>
        <v>0.20109589041095893</v>
      </c>
      <c r="G1280" s="123"/>
      <c r="H1280" s="123"/>
      <c r="I1280" s="123"/>
      <c r="J1280" s="123"/>
      <c r="K1280" s="123"/>
    </row>
    <row r="1281" spans="1:11" ht="15.75" x14ac:dyDescent="0.25">
      <c r="A1281" s="204"/>
      <c r="B1281" s="204" t="s">
        <v>1408</v>
      </c>
      <c r="C1281" s="205">
        <v>6</v>
      </c>
      <c r="D1281" s="206">
        <v>45</v>
      </c>
      <c r="E1281" s="205" t="s">
        <v>589</v>
      </c>
      <c r="F1281" s="203">
        <f t="shared" si="24"/>
        <v>19.285714285714285</v>
      </c>
      <c r="G1281" s="123"/>
      <c r="H1281" s="123"/>
      <c r="I1281" s="123"/>
      <c r="J1281" s="123"/>
      <c r="K1281" s="123"/>
    </row>
    <row r="1282" spans="1:11" ht="15.75" x14ac:dyDescent="0.25">
      <c r="A1282" s="204"/>
      <c r="B1282" s="204" t="s">
        <v>4115</v>
      </c>
      <c r="C1282" s="205">
        <v>7</v>
      </c>
      <c r="D1282" s="206">
        <v>29.4</v>
      </c>
      <c r="E1282" s="205" t="s">
        <v>1128</v>
      </c>
      <c r="F1282" s="203">
        <f t="shared" si="24"/>
        <v>8.4</v>
      </c>
      <c r="G1282" s="123"/>
      <c r="H1282" s="123"/>
      <c r="I1282" s="123"/>
      <c r="J1282" s="123"/>
      <c r="K1282" s="123"/>
    </row>
    <row r="1283" spans="1:11" ht="15.75" x14ac:dyDescent="0.25">
      <c r="A1283" s="204"/>
      <c r="B1283" s="204" t="s">
        <v>476</v>
      </c>
      <c r="C1283" s="205"/>
      <c r="D1283" s="206">
        <v>13.8</v>
      </c>
      <c r="E1283" s="205" t="s">
        <v>589</v>
      </c>
      <c r="F1283" s="203">
        <f t="shared" si="24"/>
        <v>5.9142857142857155</v>
      </c>
      <c r="G1283" s="123"/>
      <c r="H1283" s="123"/>
      <c r="I1283" s="123"/>
      <c r="J1283" s="123"/>
      <c r="K1283" s="123"/>
    </row>
    <row r="1284" spans="1:11" ht="15.75" x14ac:dyDescent="0.25">
      <c r="A1284" s="204"/>
      <c r="B1284" s="204" t="s">
        <v>4979</v>
      </c>
      <c r="C1284" s="205">
        <v>8</v>
      </c>
      <c r="D1284" s="206">
        <v>29.4</v>
      </c>
      <c r="E1284" s="205" t="s">
        <v>589</v>
      </c>
      <c r="F1284" s="203">
        <f t="shared" si="24"/>
        <v>12.599999999999998</v>
      </c>
      <c r="G1284" s="123"/>
      <c r="H1284" s="123"/>
      <c r="I1284" s="123"/>
      <c r="J1284" s="123"/>
      <c r="K1284" s="123"/>
    </row>
    <row r="1285" spans="1:11" ht="15.75" x14ac:dyDescent="0.25">
      <c r="A1285" s="208" t="s">
        <v>1316</v>
      </c>
      <c r="B1285" s="204" t="s">
        <v>1409</v>
      </c>
      <c r="C1285" s="205" t="s">
        <v>4116</v>
      </c>
      <c r="D1285" s="206">
        <v>6.4</v>
      </c>
      <c r="E1285" s="205" t="s">
        <v>589</v>
      </c>
      <c r="F1285" s="203">
        <f t="shared" si="24"/>
        <v>2.7428571428571433</v>
      </c>
      <c r="G1285" s="123"/>
      <c r="H1285" s="123"/>
      <c r="I1285" s="123"/>
      <c r="J1285" s="123"/>
      <c r="K1285" s="123"/>
    </row>
    <row r="1286" spans="1:11" ht="15.75" x14ac:dyDescent="0.25">
      <c r="A1286" s="204"/>
      <c r="B1286" s="204" t="s">
        <v>1409</v>
      </c>
      <c r="C1286" s="205">
        <v>9</v>
      </c>
      <c r="D1286" s="206">
        <v>9.6999999999999993</v>
      </c>
      <c r="E1286" s="205" t="s">
        <v>589</v>
      </c>
      <c r="F1286" s="203">
        <f t="shared" si="24"/>
        <v>4.1571428571428566</v>
      </c>
      <c r="G1286" s="123"/>
      <c r="H1286" s="123"/>
      <c r="I1286" s="123"/>
      <c r="J1286" s="123"/>
      <c r="K1286" s="123"/>
    </row>
    <row r="1287" spans="1:11" ht="15.75" x14ac:dyDescent="0.25">
      <c r="A1287" s="204"/>
      <c r="B1287" s="204" t="s">
        <v>1410</v>
      </c>
      <c r="C1287" s="205"/>
      <c r="D1287" s="206">
        <v>5.8</v>
      </c>
      <c r="E1287" s="205" t="s">
        <v>437</v>
      </c>
      <c r="F1287" s="203">
        <f t="shared" si="24"/>
        <v>5.8</v>
      </c>
      <c r="G1287" s="123"/>
      <c r="H1287" s="123"/>
      <c r="I1287" s="123"/>
      <c r="J1287" s="123"/>
      <c r="K1287" s="123"/>
    </row>
    <row r="1288" spans="1:11" ht="15.75" x14ac:dyDescent="0.25">
      <c r="A1288" s="204"/>
      <c r="B1288" s="204" t="s">
        <v>4980</v>
      </c>
      <c r="C1288" s="205">
        <v>10</v>
      </c>
      <c r="D1288" s="206">
        <v>7.6</v>
      </c>
      <c r="E1288" s="205" t="s">
        <v>1217</v>
      </c>
      <c r="F1288" s="203">
        <f t="shared" si="24"/>
        <v>4.1643835616438356E-2</v>
      </c>
      <c r="G1288" s="123"/>
      <c r="H1288" s="123"/>
      <c r="I1288" s="123"/>
      <c r="J1288" s="123"/>
      <c r="K1288" s="123"/>
    </row>
    <row r="1289" spans="1:11" ht="15.75" x14ac:dyDescent="0.25">
      <c r="A1289" s="204"/>
      <c r="B1289" s="204" t="s">
        <v>4981</v>
      </c>
      <c r="C1289" s="205">
        <v>11</v>
      </c>
      <c r="D1289" s="206">
        <v>14.9</v>
      </c>
      <c r="E1289" s="205" t="s">
        <v>589</v>
      </c>
      <c r="F1289" s="203">
        <f t="shared" si="24"/>
        <v>6.3857142857142861</v>
      </c>
      <c r="G1289" s="123"/>
      <c r="H1289" s="123"/>
      <c r="I1289" s="123"/>
      <c r="J1289" s="123"/>
      <c r="K1289" s="123"/>
    </row>
    <row r="1290" spans="1:11" ht="15.75" x14ac:dyDescent="0.25">
      <c r="A1290" s="204"/>
      <c r="B1290" s="204" t="s">
        <v>77</v>
      </c>
      <c r="C1290" s="205"/>
      <c r="D1290" s="206">
        <v>6.8</v>
      </c>
      <c r="E1290" s="205" t="s">
        <v>437</v>
      </c>
      <c r="F1290" s="203">
        <f t="shared" si="24"/>
        <v>6.8</v>
      </c>
      <c r="G1290" s="123"/>
      <c r="H1290" s="123"/>
      <c r="I1290" s="123"/>
      <c r="J1290" s="123"/>
      <c r="K1290" s="123"/>
    </row>
    <row r="1291" spans="1:11" ht="15.75" x14ac:dyDescent="0.25">
      <c r="A1291" s="204"/>
      <c r="B1291" s="204" t="s">
        <v>1411</v>
      </c>
      <c r="C1291" s="205">
        <v>12</v>
      </c>
      <c r="D1291" s="206">
        <v>9.8000000000000007</v>
      </c>
      <c r="E1291" s="224" t="s">
        <v>589</v>
      </c>
      <c r="F1291" s="203">
        <f t="shared" si="24"/>
        <v>4.2</v>
      </c>
      <c r="G1291" s="123"/>
      <c r="H1291" s="123"/>
      <c r="I1291" s="123"/>
      <c r="J1291" s="123"/>
      <c r="K1291" s="123"/>
    </row>
    <row r="1292" spans="1:11" ht="14.25" customHeight="1" x14ac:dyDescent="0.25">
      <c r="A1292" s="204"/>
      <c r="B1292" s="204" t="s">
        <v>1412</v>
      </c>
      <c r="C1292" s="205">
        <v>13</v>
      </c>
      <c r="D1292" s="206">
        <v>6.6</v>
      </c>
      <c r="E1292" s="205" t="s">
        <v>589</v>
      </c>
      <c r="F1292" s="203">
        <f t="shared" si="24"/>
        <v>2.8285714285714283</v>
      </c>
      <c r="G1292" s="123"/>
      <c r="H1292" s="123"/>
      <c r="I1292" s="123"/>
      <c r="J1292" s="123"/>
      <c r="K1292" s="123"/>
    </row>
    <row r="1293" spans="1:11" ht="15.75" x14ac:dyDescent="0.25">
      <c r="A1293" s="204"/>
      <c r="B1293" s="204" t="s">
        <v>1413</v>
      </c>
      <c r="C1293" s="205"/>
      <c r="D1293" s="206">
        <v>5.77</v>
      </c>
      <c r="E1293" s="205" t="s">
        <v>437</v>
      </c>
      <c r="F1293" s="203">
        <f t="shared" si="24"/>
        <v>5.77</v>
      </c>
      <c r="G1293" s="123"/>
      <c r="H1293" s="123"/>
      <c r="I1293" s="123"/>
      <c r="J1293" s="123"/>
      <c r="K1293" s="123"/>
    </row>
    <row r="1294" spans="1:11" ht="15.75" x14ac:dyDescent="0.25">
      <c r="A1294" s="204"/>
      <c r="B1294" s="204" t="s">
        <v>1414</v>
      </c>
      <c r="C1294" s="205"/>
      <c r="D1294" s="206">
        <v>4</v>
      </c>
      <c r="E1294" s="205" t="s">
        <v>437</v>
      </c>
      <c r="F1294" s="203">
        <f t="shared" si="24"/>
        <v>4</v>
      </c>
      <c r="G1294" s="123"/>
      <c r="H1294" s="123"/>
      <c r="I1294" s="123"/>
      <c r="J1294" s="123"/>
      <c r="K1294" s="123"/>
    </row>
    <row r="1295" spans="1:11" ht="15.75" x14ac:dyDescent="0.25">
      <c r="A1295" s="204"/>
      <c r="B1295" s="204" t="s">
        <v>1415</v>
      </c>
      <c r="C1295" s="205"/>
      <c r="D1295" s="206">
        <v>7.65</v>
      </c>
      <c r="E1295" s="205" t="s">
        <v>437</v>
      </c>
      <c r="F1295" s="203">
        <f t="shared" si="24"/>
        <v>7.65</v>
      </c>
      <c r="G1295" s="123"/>
      <c r="H1295" s="123"/>
      <c r="I1295" s="123"/>
      <c r="J1295" s="123"/>
      <c r="K1295" s="123"/>
    </row>
    <row r="1296" spans="1:11" ht="15.75" x14ac:dyDescent="0.25">
      <c r="A1296" s="204"/>
      <c r="B1296" s="204" t="s">
        <v>1414</v>
      </c>
      <c r="C1296" s="205"/>
      <c r="D1296" s="206">
        <v>7.5</v>
      </c>
      <c r="E1296" s="205" t="s">
        <v>437</v>
      </c>
      <c r="F1296" s="203">
        <f t="shared" si="24"/>
        <v>7.5</v>
      </c>
      <c r="G1296" s="123"/>
      <c r="H1296" s="123"/>
      <c r="I1296" s="123"/>
      <c r="J1296" s="123"/>
      <c r="K1296" s="123"/>
    </row>
    <row r="1297" spans="1:11" ht="15.75" x14ac:dyDescent="0.25">
      <c r="A1297" s="208" t="s">
        <v>1416</v>
      </c>
      <c r="B1297" s="204" t="s">
        <v>1201</v>
      </c>
      <c r="C1297" s="205"/>
      <c r="D1297" s="206">
        <v>95</v>
      </c>
      <c r="E1297" s="205" t="s">
        <v>437</v>
      </c>
      <c r="F1297" s="203">
        <f t="shared" si="24"/>
        <v>95</v>
      </c>
      <c r="G1297" s="123"/>
      <c r="H1297" s="123"/>
      <c r="I1297" s="123"/>
      <c r="J1297" s="123"/>
      <c r="K1297" s="123"/>
    </row>
    <row r="1298" spans="1:11" ht="15.75" x14ac:dyDescent="0.25">
      <c r="A1298" s="208" t="s">
        <v>1322</v>
      </c>
      <c r="B1298" s="204" t="s">
        <v>1417</v>
      </c>
      <c r="C1298" s="205">
        <v>14</v>
      </c>
      <c r="D1298" s="206">
        <v>24.8</v>
      </c>
      <c r="E1298" s="205" t="s">
        <v>589</v>
      </c>
      <c r="F1298" s="203">
        <f t="shared" si="24"/>
        <v>10.62857142857143</v>
      </c>
      <c r="G1298" s="123"/>
      <c r="H1298" s="123"/>
      <c r="I1298" s="123"/>
      <c r="J1298" s="123"/>
      <c r="K1298" s="123"/>
    </row>
    <row r="1299" spans="1:11" ht="15.75" x14ac:dyDescent="0.25">
      <c r="A1299" s="204"/>
      <c r="B1299" s="204" t="s">
        <v>1418</v>
      </c>
      <c r="C1299" s="205"/>
      <c r="D1299" s="206">
        <v>15.9</v>
      </c>
      <c r="E1299" s="205" t="s">
        <v>589</v>
      </c>
      <c r="F1299" s="203">
        <f t="shared" si="24"/>
        <v>6.8142857142857149</v>
      </c>
      <c r="G1299" s="123"/>
      <c r="H1299" s="123"/>
      <c r="I1299" s="123"/>
      <c r="J1299" s="123"/>
      <c r="K1299" s="123"/>
    </row>
    <row r="1300" spans="1:11" ht="15.75" x14ac:dyDescent="0.25">
      <c r="A1300" s="204"/>
      <c r="B1300" s="204" t="s">
        <v>1419</v>
      </c>
      <c r="C1300" s="205">
        <v>15</v>
      </c>
      <c r="D1300" s="206">
        <v>24.8</v>
      </c>
      <c r="E1300" s="205" t="s">
        <v>589</v>
      </c>
      <c r="F1300" s="203">
        <f t="shared" si="24"/>
        <v>10.62857142857143</v>
      </c>
      <c r="G1300" s="123"/>
      <c r="H1300" s="123"/>
      <c r="I1300" s="123"/>
      <c r="J1300" s="123"/>
      <c r="K1300" s="123"/>
    </row>
    <row r="1301" spans="1:11" ht="15.75" x14ac:dyDescent="0.25">
      <c r="A1301" s="204"/>
      <c r="B1301" s="204" t="s">
        <v>1420</v>
      </c>
      <c r="C1301" s="205">
        <v>16</v>
      </c>
      <c r="D1301" s="206">
        <v>44.5</v>
      </c>
      <c r="E1301" s="205" t="s">
        <v>589</v>
      </c>
      <c r="F1301" s="203">
        <f t="shared" si="24"/>
        <v>19.071428571428573</v>
      </c>
      <c r="G1301" s="123"/>
      <c r="H1301" s="123"/>
      <c r="I1301" s="123"/>
      <c r="J1301" s="123"/>
      <c r="K1301" s="123"/>
    </row>
    <row r="1302" spans="1:11" ht="15.75" x14ac:dyDescent="0.25">
      <c r="A1302" s="204"/>
      <c r="B1302" s="204" t="s">
        <v>1421</v>
      </c>
      <c r="C1302" s="205">
        <v>17</v>
      </c>
      <c r="D1302" s="206">
        <v>36.700000000000003</v>
      </c>
      <c r="E1302" s="205" t="s">
        <v>589</v>
      </c>
      <c r="F1302" s="203">
        <f t="shared" si="24"/>
        <v>15.72857142857143</v>
      </c>
      <c r="G1302" s="123"/>
      <c r="H1302" s="123"/>
      <c r="I1302" s="123"/>
      <c r="J1302" s="123"/>
      <c r="K1302" s="123"/>
    </row>
    <row r="1303" spans="1:11" ht="15.75" x14ac:dyDescent="0.25">
      <c r="A1303" s="204"/>
      <c r="B1303" s="204" t="s">
        <v>1422</v>
      </c>
      <c r="C1303" s="205">
        <v>18</v>
      </c>
      <c r="D1303" s="206">
        <v>36.700000000000003</v>
      </c>
      <c r="E1303" s="205" t="s">
        <v>589</v>
      </c>
      <c r="F1303" s="203">
        <f t="shared" si="24"/>
        <v>15.72857142857143</v>
      </c>
      <c r="G1303" s="123"/>
      <c r="H1303" s="123"/>
      <c r="I1303" s="123"/>
      <c r="J1303" s="123"/>
      <c r="K1303" s="123"/>
    </row>
    <row r="1304" spans="1:11" ht="15.75" x14ac:dyDescent="0.25">
      <c r="A1304" s="204"/>
      <c r="B1304" s="204" t="s">
        <v>1419</v>
      </c>
      <c r="C1304" s="205">
        <v>19</v>
      </c>
      <c r="D1304" s="206">
        <v>43.3</v>
      </c>
      <c r="E1304" s="205" t="s">
        <v>589</v>
      </c>
      <c r="F1304" s="203">
        <f t="shared" si="24"/>
        <v>18.557142857142853</v>
      </c>
      <c r="G1304" s="123"/>
      <c r="H1304" s="123"/>
      <c r="I1304" s="123"/>
      <c r="J1304" s="123"/>
      <c r="K1304" s="123"/>
    </row>
    <row r="1305" spans="1:11" ht="15.75" x14ac:dyDescent="0.25">
      <c r="A1305" s="204"/>
      <c r="B1305" s="204" t="s">
        <v>1419</v>
      </c>
      <c r="C1305" s="205">
        <v>20</v>
      </c>
      <c r="D1305" s="206">
        <v>29.7</v>
      </c>
      <c r="E1305" s="205" t="s">
        <v>589</v>
      </c>
      <c r="F1305" s="203">
        <f t="shared" si="24"/>
        <v>12.728571428571428</v>
      </c>
      <c r="G1305" s="123"/>
      <c r="H1305" s="123"/>
      <c r="I1305" s="123"/>
      <c r="J1305" s="123"/>
      <c r="K1305" s="123"/>
    </row>
    <row r="1306" spans="1:11" ht="15.75" x14ac:dyDescent="0.25">
      <c r="A1306" s="204"/>
      <c r="B1306" s="204" t="s">
        <v>1419</v>
      </c>
      <c r="C1306" s="205">
        <v>21</v>
      </c>
      <c r="D1306" s="206">
        <v>29.7</v>
      </c>
      <c r="E1306" s="205" t="s">
        <v>589</v>
      </c>
      <c r="F1306" s="203">
        <f t="shared" si="24"/>
        <v>12.728571428571428</v>
      </c>
      <c r="G1306" s="123"/>
      <c r="H1306" s="123"/>
      <c r="I1306" s="123"/>
      <c r="J1306" s="123"/>
      <c r="K1306" s="123"/>
    </row>
    <row r="1307" spans="1:11" ht="15.75" x14ac:dyDescent="0.25">
      <c r="A1307" s="204"/>
      <c r="B1307" s="204" t="s">
        <v>1423</v>
      </c>
      <c r="C1307" s="205"/>
      <c r="D1307" s="206">
        <v>13.6</v>
      </c>
      <c r="E1307" s="205" t="s">
        <v>589</v>
      </c>
      <c r="F1307" s="203">
        <f t="shared" si="24"/>
        <v>5.8285714285714283</v>
      </c>
      <c r="G1307" s="123"/>
      <c r="H1307" s="123"/>
      <c r="I1307" s="123"/>
      <c r="J1307" s="123"/>
      <c r="K1307" s="123"/>
    </row>
    <row r="1308" spans="1:11" ht="15.75" x14ac:dyDescent="0.25">
      <c r="A1308" s="208" t="s">
        <v>1316</v>
      </c>
      <c r="B1308" s="204" t="s">
        <v>806</v>
      </c>
      <c r="C1308" s="205"/>
      <c r="D1308" s="206">
        <v>6.4</v>
      </c>
      <c r="E1308" s="205" t="s">
        <v>1217</v>
      </c>
      <c r="F1308" s="203">
        <f t="shared" si="24"/>
        <v>3.5068493150684936E-2</v>
      </c>
      <c r="G1308" s="123"/>
      <c r="H1308" s="123"/>
      <c r="I1308" s="123"/>
      <c r="J1308" s="123"/>
      <c r="K1308" s="123"/>
    </row>
    <row r="1309" spans="1:11" ht="15.75" x14ac:dyDescent="0.25">
      <c r="A1309" s="204"/>
      <c r="B1309" s="204" t="s">
        <v>1424</v>
      </c>
      <c r="C1309" s="205">
        <v>22</v>
      </c>
      <c r="D1309" s="206">
        <v>9.6999999999999993</v>
      </c>
      <c r="E1309" s="205" t="s">
        <v>589</v>
      </c>
      <c r="F1309" s="203">
        <f t="shared" si="24"/>
        <v>4.1571428571428566</v>
      </c>
      <c r="G1309" s="123"/>
      <c r="H1309" s="123"/>
      <c r="I1309" s="123"/>
      <c r="J1309" s="123"/>
      <c r="K1309" s="123"/>
    </row>
    <row r="1310" spans="1:11" ht="15.75" x14ac:dyDescent="0.25">
      <c r="A1310" s="204"/>
      <c r="B1310" s="204" t="s">
        <v>1425</v>
      </c>
      <c r="C1310" s="205"/>
      <c r="D1310" s="206">
        <v>6.8</v>
      </c>
      <c r="E1310" s="205" t="s">
        <v>437</v>
      </c>
      <c r="F1310" s="203">
        <f t="shared" si="24"/>
        <v>6.8</v>
      </c>
      <c r="G1310" s="123"/>
      <c r="H1310" s="123"/>
      <c r="I1310" s="123"/>
      <c r="J1310" s="123"/>
      <c r="K1310" s="123"/>
    </row>
    <row r="1311" spans="1:11" ht="15.75" x14ac:dyDescent="0.25">
      <c r="A1311" s="204"/>
      <c r="B1311" s="204" t="s">
        <v>1426</v>
      </c>
      <c r="C1311" s="205">
        <v>23</v>
      </c>
      <c r="D1311" s="206">
        <v>7.6</v>
      </c>
      <c r="E1311" s="205" t="s">
        <v>589</v>
      </c>
      <c r="F1311" s="203">
        <f t="shared" si="24"/>
        <v>3.2571428571428567</v>
      </c>
      <c r="G1311" s="123"/>
      <c r="H1311" s="123"/>
      <c r="I1311" s="123"/>
      <c r="J1311" s="123"/>
      <c r="K1311" s="123"/>
    </row>
    <row r="1312" spans="1:11" ht="15.75" x14ac:dyDescent="0.25">
      <c r="A1312" s="204"/>
      <c r="B1312" s="204" t="s">
        <v>4117</v>
      </c>
      <c r="C1312" s="205"/>
      <c r="D1312" s="206">
        <v>6.4</v>
      </c>
      <c r="E1312" s="224" t="s">
        <v>437</v>
      </c>
      <c r="F1312" s="203">
        <f t="shared" si="24"/>
        <v>6.4</v>
      </c>
      <c r="G1312" s="123"/>
      <c r="H1312" s="123"/>
      <c r="I1312" s="123"/>
      <c r="J1312" s="123"/>
      <c r="K1312" s="123"/>
    </row>
    <row r="1313" spans="1:11" ht="15.75" x14ac:dyDescent="0.25">
      <c r="A1313" s="204"/>
      <c r="B1313" s="204" t="s">
        <v>1427</v>
      </c>
      <c r="C1313" s="205">
        <v>24</v>
      </c>
      <c r="D1313" s="206">
        <v>7.6</v>
      </c>
      <c r="E1313" s="217" t="s">
        <v>1217</v>
      </c>
      <c r="F1313" s="203">
        <f t="shared" si="24"/>
        <v>4.1643835616438356E-2</v>
      </c>
      <c r="G1313" s="123"/>
      <c r="H1313" s="123"/>
      <c r="I1313" s="123"/>
      <c r="J1313" s="123"/>
      <c r="K1313" s="123"/>
    </row>
    <row r="1314" spans="1:11" s="9" customFormat="1" ht="15.75" x14ac:dyDescent="0.25">
      <c r="A1314" s="204"/>
      <c r="B1314" s="204" t="s">
        <v>132</v>
      </c>
      <c r="C1314" s="205"/>
      <c r="D1314" s="206">
        <v>6.8</v>
      </c>
      <c r="E1314" s="217" t="s">
        <v>437</v>
      </c>
      <c r="F1314" s="203">
        <f t="shared" si="24"/>
        <v>6.8</v>
      </c>
      <c r="G1314" s="130"/>
      <c r="H1314" s="130"/>
      <c r="I1314" s="130"/>
      <c r="J1314" s="130"/>
      <c r="K1314" s="130"/>
    </row>
    <row r="1315" spans="1:11" ht="15.75" x14ac:dyDescent="0.25">
      <c r="A1315" s="204"/>
      <c r="B1315" s="204" t="s">
        <v>4982</v>
      </c>
      <c r="C1315" s="205">
        <v>25</v>
      </c>
      <c r="D1315" s="206">
        <v>9.6999999999999993</v>
      </c>
      <c r="E1315" s="205" t="s">
        <v>589</v>
      </c>
      <c r="F1315" s="203">
        <f t="shared" si="24"/>
        <v>4.1571428571428566</v>
      </c>
      <c r="G1315" s="123"/>
      <c r="H1315" s="123"/>
      <c r="I1315" s="123"/>
      <c r="J1315" s="123"/>
      <c r="K1315" s="123"/>
    </row>
    <row r="1316" spans="1:11" ht="15.75" x14ac:dyDescent="0.25">
      <c r="A1316" s="204"/>
      <c r="B1316" s="204" t="s">
        <v>1428</v>
      </c>
      <c r="C1316" s="205">
        <v>26</v>
      </c>
      <c r="D1316" s="206">
        <v>6.8</v>
      </c>
      <c r="E1316" s="205" t="s">
        <v>589</v>
      </c>
      <c r="F1316" s="203">
        <f t="shared" si="24"/>
        <v>2.9142857142857141</v>
      </c>
      <c r="G1316" s="123"/>
      <c r="H1316" s="123"/>
      <c r="I1316" s="123"/>
      <c r="J1316" s="123"/>
      <c r="K1316" s="123"/>
    </row>
    <row r="1317" spans="1:11" s="21" customFormat="1" ht="43.5" customHeight="1" x14ac:dyDescent="0.3">
      <c r="A1317" s="308"/>
      <c r="B1317" s="308"/>
      <c r="C1317" s="301" t="s">
        <v>3986</v>
      </c>
      <c r="D1317" s="302">
        <f>SUM(D1272:D1316)</f>
        <v>1042.5199999999998</v>
      </c>
      <c r="E1317" s="301"/>
      <c r="F1317" s="304"/>
      <c r="G1317" s="305">
        <v>0</v>
      </c>
      <c r="H1317" s="306">
        <v>22</v>
      </c>
      <c r="I1317" s="305">
        <f>+(1+H1317/100)*G1317</f>
        <v>0</v>
      </c>
      <c r="J1317" s="307">
        <f>+G1317*D1317</f>
        <v>0</v>
      </c>
      <c r="K1317" s="307">
        <f>+I1317*D1317</f>
        <v>0</v>
      </c>
    </row>
    <row r="1318" spans="1:11" ht="36" customHeight="1" x14ac:dyDescent="0.25">
      <c r="A1318" s="230" t="s">
        <v>4985</v>
      </c>
      <c r="B1318" s="231" t="s">
        <v>4264</v>
      </c>
      <c r="C1318" s="205"/>
      <c r="D1318" s="206">
        <v>13.86</v>
      </c>
      <c r="E1318" s="205" t="s">
        <v>456</v>
      </c>
      <c r="F1318" s="203">
        <f t="shared" si="23"/>
        <v>5.9399999999999995</v>
      </c>
      <c r="G1318" s="123"/>
      <c r="H1318" s="123"/>
      <c r="I1318" s="123"/>
      <c r="J1318" s="123"/>
      <c r="K1318" s="123"/>
    </row>
    <row r="1319" spans="1:11" ht="15.75" x14ac:dyDescent="0.25">
      <c r="A1319" s="224"/>
      <c r="B1319" s="231" t="s">
        <v>4265</v>
      </c>
      <c r="C1319" s="205"/>
      <c r="D1319" s="206">
        <v>15.55</v>
      </c>
      <c r="E1319" s="205" t="s">
        <v>456</v>
      </c>
      <c r="F1319" s="203">
        <f t="shared" si="23"/>
        <v>6.6642857142857155</v>
      </c>
      <c r="G1319" s="123"/>
      <c r="H1319" s="123"/>
      <c r="I1319" s="123"/>
      <c r="J1319" s="123"/>
      <c r="K1319" s="123"/>
    </row>
    <row r="1320" spans="1:11" ht="15.75" x14ac:dyDescent="0.25">
      <c r="A1320" s="224"/>
      <c r="B1320" s="231" t="s">
        <v>4266</v>
      </c>
      <c r="C1320" s="205"/>
      <c r="D1320" s="206">
        <v>16.899999999999999</v>
      </c>
      <c r="E1320" s="205" t="s">
        <v>456</v>
      </c>
      <c r="F1320" s="203">
        <f t="shared" si="23"/>
        <v>7.242857142857142</v>
      </c>
      <c r="G1320" s="123"/>
      <c r="H1320" s="123"/>
      <c r="I1320" s="123"/>
      <c r="J1320" s="123"/>
      <c r="K1320" s="123"/>
    </row>
    <row r="1321" spans="1:11" ht="15.75" x14ac:dyDescent="0.25">
      <c r="A1321" s="224"/>
      <c r="B1321" s="231" t="s">
        <v>4266</v>
      </c>
      <c r="C1321" s="205"/>
      <c r="D1321" s="206">
        <v>13.61</v>
      </c>
      <c r="E1321" s="205" t="s">
        <v>456</v>
      </c>
      <c r="F1321" s="203">
        <f t="shared" si="23"/>
        <v>5.8328571428571427</v>
      </c>
      <c r="G1321" s="123"/>
      <c r="H1321" s="123"/>
      <c r="I1321" s="123"/>
      <c r="J1321" s="123"/>
      <c r="K1321" s="123"/>
    </row>
    <row r="1322" spans="1:11" ht="15.75" x14ac:dyDescent="0.25">
      <c r="A1322" s="224"/>
      <c r="B1322" s="231" t="s">
        <v>4266</v>
      </c>
      <c r="C1322" s="205"/>
      <c r="D1322" s="206">
        <v>13.61</v>
      </c>
      <c r="E1322" s="205" t="s">
        <v>456</v>
      </c>
      <c r="F1322" s="203">
        <f t="shared" si="23"/>
        <v>5.8328571428571427</v>
      </c>
      <c r="G1322" s="123"/>
      <c r="H1322" s="123"/>
      <c r="I1322" s="123"/>
      <c r="J1322" s="123"/>
      <c r="K1322" s="123"/>
    </row>
    <row r="1323" spans="1:11" ht="15.75" x14ac:dyDescent="0.25">
      <c r="A1323" s="224"/>
      <c r="B1323" s="231" t="s">
        <v>4266</v>
      </c>
      <c r="C1323" s="205"/>
      <c r="D1323" s="206">
        <v>14.33</v>
      </c>
      <c r="E1323" s="205" t="s">
        <v>456</v>
      </c>
      <c r="F1323" s="203">
        <f t="shared" si="23"/>
        <v>6.1414285714285715</v>
      </c>
      <c r="G1323" s="123"/>
      <c r="H1323" s="123"/>
      <c r="I1323" s="123"/>
      <c r="J1323" s="123"/>
      <c r="K1323" s="123"/>
    </row>
    <row r="1324" spans="1:11" ht="15.75" x14ac:dyDescent="0.25">
      <c r="A1324" s="224"/>
      <c r="B1324" s="231" t="s">
        <v>4267</v>
      </c>
      <c r="C1324" s="205"/>
      <c r="D1324" s="206">
        <v>17.190000000000001</v>
      </c>
      <c r="E1324" s="205" t="s">
        <v>437</v>
      </c>
      <c r="F1324" s="203">
        <f t="shared" si="23"/>
        <v>17.190000000000001</v>
      </c>
      <c r="G1324" s="123"/>
      <c r="H1324" s="123"/>
      <c r="I1324" s="123"/>
      <c r="J1324" s="123"/>
      <c r="K1324" s="123"/>
    </row>
    <row r="1325" spans="1:11" ht="15.75" x14ac:dyDescent="0.25">
      <c r="A1325" s="224"/>
      <c r="B1325" s="231" t="s">
        <v>4268</v>
      </c>
      <c r="C1325" s="205"/>
      <c r="D1325" s="206">
        <v>14.73</v>
      </c>
      <c r="E1325" s="205" t="s">
        <v>437</v>
      </c>
      <c r="F1325" s="203">
        <f t="shared" si="23"/>
        <v>14.73</v>
      </c>
      <c r="G1325" s="123"/>
      <c r="H1325" s="123"/>
      <c r="I1325" s="123"/>
      <c r="J1325" s="123"/>
      <c r="K1325" s="123"/>
    </row>
    <row r="1326" spans="1:11" ht="15.75" x14ac:dyDescent="0.25">
      <c r="A1326" s="224"/>
      <c r="B1326" s="231" t="s">
        <v>1556</v>
      </c>
      <c r="C1326" s="205"/>
      <c r="D1326" s="206">
        <v>3.15</v>
      </c>
      <c r="E1326" s="205" t="s">
        <v>437</v>
      </c>
      <c r="F1326" s="203">
        <f t="shared" si="23"/>
        <v>3.15</v>
      </c>
      <c r="G1326" s="123"/>
      <c r="H1326" s="123"/>
      <c r="I1326" s="123"/>
      <c r="J1326" s="123"/>
      <c r="K1326" s="123"/>
    </row>
    <row r="1327" spans="1:11" ht="15.75" x14ac:dyDescent="0.25">
      <c r="A1327" s="224"/>
      <c r="B1327" s="231" t="s">
        <v>4269</v>
      </c>
      <c r="C1327" s="205"/>
      <c r="D1327" s="206">
        <v>2.39</v>
      </c>
      <c r="E1327" s="205" t="s">
        <v>437</v>
      </c>
      <c r="F1327" s="203">
        <f t="shared" si="23"/>
        <v>2.39</v>
      </c>
      <c r="G1327" s="123"/>
      <c r="H1327" s="123"/>
      <c r="I1327" s="123"/>
      <c r="J1327" s="123"/>
      <c r="K1327" s="123"/>
    </row>
    <row r="1328" spans="1:11" ht="15.75" x14ac:dyDescent="0.25">
      <c r="A1328" s="224"/>
      <c r="B1328" s="231" t="s">
        <v>4266</v>
      </c>
      <c r="C1328" s="205"/>
      <c r="D1328" s="206">
        <v>10.44</v>
      </c>
      <c r="E1328" s="205" t="s">
        <v>456</v>
      </c>
      <c r="F1328" s="203">
        <f t="shared" si="23"/>
        <v>4.4742857142857142</v>
      </c>
      <c r="G1328" s="123"/>
      <c r="H1328" s="123"/>
      <c r="I1328" s="123"/>
      <c r="J1328" s="123"/>
      <c r="K1328" s="123"/>
    </row>
    <row r="1329" spans="1:11" ht="15.75" x14ac:dyDescent="0.25">
      <c r="A1329" s="224"/>
      <c r="B1329" s="231" t="s">
        <v>4266</v>
      </c>
      <c r="C1329" s="205"/>
      <c r="D1329" s="206">
        <v>10.44</v>
      </c>
      <c r="E1329" s="205" t="s">
        <v>456</v>
      </c>
      <c r="F1329" s="203">
        <f t="shared" si="23"/>
        <v>4.4742857142857142</v>
      </c>
      <c r="G1329" s="123"/>
      <c r="H1329" s="123"/>
      <c r="I1329" s="123"/>
      <c r="J1329" s="123"/>
      <c r="K1329" s="123"/>
    </row>
    <row r="1330" spans="1:11" ht="15.75" x14ac:dyDescent="0.25">
      <c r="A1330" s="224"/>
      <c r="B1330" s="231" t="s">
        <v>4266</v>
      </c>
      <c r="C1330" s="205"/>
      <c r="D1330" s="206">
        <v>6.96</v>
      </c>
      <c r="E1330" s="205" t="s">
        <v>456</v>
      </c>
      <c r="F1330" s="203">
        <f t="shared" si="23"/>
        <v>2.9828571428571427</v>
      </c>
      <c r="G1330" s="123"/>
      <c r="H1330" s="123"/>
      <c r="I1330" s="123"/>
      <c r="J1330" s="123"/>
      <c r="K1330" s="123"/>
    </row>
    <row r="1331" spans="1:11" ht="15.75" x14ac:dyDescent="0.25">
      <c r="A1331" s="224"/>
      <c r="B1331" s="231" t="s">
        <v>4266</v>
      </c>
      <c r="C1331" s="205"/>
      <c r="D1331" s="206">
        <v>10.44</v>
      </c>
      <c r="E1331" s="205" t="s">
        <v>456</v>
      </c>
      <c r="F1331" s="203">
        <f t="shared" si="23"/>
        <v>4.4742857142857142</v>
      </c>
      <c r="G1331" s="123"/>
      <c r="H1331" s="123"/>
      <c r="I1331" s="123"/>
      <c r="J1331" s="123"/>
      <c r="K1331" s="123"/>
    </row>
    <row r="1332" spans="1:11" ht="15.75" x14ac:dyDescent="0.25">
      <c r="A1332" s="224"/>
      <c r="B1332" s="231" t="s">
        <v>4270</v>
      </c>
      <c r="C1332" s="205"/>
      <c r="D1332" s="206">
        <v>19.63</v>
      </c>
      <c r="E1332" s="205" t="s">
        <v>437</v>
      </c>
      <c r="F1332" s="203">
        <f t="shared" ref="F1332:F1395" si="25">_xlfn.SWITCH(E1332,
"1d", D1332,
"2d", 2*D1332,
"3xd", 3*D1332,
"4xd", 4*D1332,
"5xd", 5*D1332,
"1 x tedensko", D1332/7,
"2 x tedensko", 2*D1332/7,
"3 x tedensko", 3*D1332/7,
"1 x mesečno", D1332/30,
"2 x mesečno", 2*D1332/30,
"2 x letno", 2*D1332/365,
"35 x letno", 35*D1332/365,
)</f>
        <v>19.63</v>
      </c>
      <c r="G1332" s="123"/>
      <c r="H1332" s="123"/>
      <c r="I1332" s="123"/>
      <c r="J1332" s="123"/>
      <c r="K1332" s="123"/>
    </row>
    <row r="1333" spans="1:11" ht="15.75" x14ac:dyDescent="0.25">
      <c r="A1333" s="224"/>
      <c r="B1333" s="231" t="s">
        <v>4271</v>
      </c>
      <c r="C1333" s="205"/>
      <c r="D1333" s="206">
        <v>28.04</v>
      </c>
      <c r="E1333" s="205" t="s">
        <v>437</v>
      </c>
      <c r="F1333" s="203">
        <f t="shared" si="25"/>
        <v>28.04</v>
      </c>
      <c r="G1333" s="123"/>
      <c r="H1333" s="123"/>
      <c r="I1333" s="123"/>
      <c r="J1333" s="123"/>
      <c r="K1333" s="123"/>
    </row>
    <row r="1334" spans="1:11" ht="15.75" x14ac:dyDescent="0.25">
      <c r="A1334" s="224"/>
      <c r="B1334" s="231" t="s">
        <v>4272</v>
      </c>
      <c r="C1334" s="205"/>
      <c r="D1334" s="206">
        <v>8.89</v>
      </c>
      <c r="E1334" s="205" t="s">
        <v>456</v>
      </c>
      <c r="F1334" s="203">
        <f t="shared" si="25"/>
        <v>3.81</v>
      </c>
      <c r="G1334" s="123"/>
      <c r="H1334" s="123"/>
      <c r="I1334" s="123"/>
      <c r="J1334" s="123"/>
      <c r="K1334" s="123"/>
    </row>
    <row r="1335" spans="1:11" ht="15.75" x14ac:dyDescent="0.25">
      <c r="A1335" s="224"/>
      <c r="B1335" s="231" t="s">
        <v>4272</v>
      </c>
      <c r="C1335" s="205"/>
      <c r="D1335" s="206">
        <v>10.44</v>
      </c>
      <c r="E1335" s="205" t="s">
        <v>456</v>
      </c>
      <c r="F1335" s="203">
        <f t="shared" si="25"/>
        <v>4.4742857142857142</v>
      </c>
      <c r="G1335" s="123"/>
      <c r="H1335" s="123"/>
      <c r="I1335" s="123"/>
      <c r="J1335" s="123"/>
      <c r="K1335" s="123"/>
    </row>
    <row r="1336" spans="1:11" ht="15.75" x14ac:dyDescent="0.25">
      <c r="A1336" s="224"/>
      <c r="B1336" s="231" t="s">
        <v>4272</v>
      </c>
      <c r="C1336" s="205"/>
      <c r="D1336" s="206">
        <v>10.44</v>
      </c>
      <c r="E1336" s="205" t="s">
        <v>456</v>
      </c>
      <c r="F1336" s="203">
        <f t="shared" si="25"/>
        <v>4.4742857142857142</v>
      </c>
      <c r="G1336" s="123"/>
      <c r="H1336" s="123"/>
      <c r="I1336" s="123"/>
      <c r="J1336" s="123"/>
      <c r="K1336" s="123"/>
    </row>
    <row r="1337" spans="1:11" ht="15.75" x14ac:dyDescent="0.25">
      <c r="A1337" s="224"/>
      <c r="B1337" s="231" t="s">
        <v>4272</v>
      </c>
      <c r="C1337" s="205"/>
      <c r="D1337" s="206">
        <v>8.6999999999999993</v>
      </c>
      <c r="E1337" s="205" t="s">
        <v>456</v>
      </c>
      <c r="F1337" s="203">
        <f t="shared" si="25"/>
        <v>3.7285714285714282</v>
      </c>
      <c r="G1337" s="123"/>
      <c r="H1337" s="123"/>
      <c r="I1337" s="123"/>
      <c r="J1337" s="123"/>
      <c r="K1337" s="123"/>
    </row>
    <row r="1338" spans="1:11" ht="15.75" x14ac:dyDescent="0.25">
      <c r="A1338" s="224"/>
      <c r="B1338" s="231" t="s">
        <v>4272</v>
      </c>
      <c r="C1338" s="205"/>
      <c r="D1338" s="206">
        <v>9.86</v>
      </c>
      <c r="E1338" s="205" t="s">
        <v>456</v>
      </c>
      <c r="F1338" s="203">
        <f t="shared" si="25"/>
        <v>4.2257142857142851</v>
      </c>
      <c r="G1338" s="123"/>
      <c r="H1338" s="123"/>
      <c r="I1338" s="123"/>
      <c r="J1338" s="123"/>
      <c r="K1338" s="123"/>
    </row>
    <row r="1339" spans="1:11" ht="15.75" x14ac:dyDescent="0.25">
      <c r="A1339" s="224"/>
      <c r="B1339" s="231" t="s">
        <v>4273</v>
      </c>
      <c r="C1339" s="205"/>
      <c r="D1339" s="206">
        <v>9.02</v>
      </c>
      <c r="E1339" s="205" t="s">
        <v>437</v>
      </c>
      <c r="F1339" s="203">
        <f t="shared" si="25"/>
        <v>9.02</v>
      </c>
      <c r="G1339" s="123"/>
      <c r="H1339" s="123"/>
      <c r="I1339" s="123"/>
      <c r="J1339" s="123"/>
      <c r="K1339" s="123"/>
    </row>
    <row r="1340" spans="1:11" ht="15.75" x14ac:dyDescent="0.25">
      <c r="A1340" s="224"/>
      <c r="B1340" s="231" t="s">
        <v>4274</v>
      </c>
      <c r="C1340" s="205"/>
      <c r="D1340" s="206">
        <v>38.549999999999997</v>
      </c>
      <c r="E1340" s="205" t="s">
        <v>437</v>
      </c>
      <c r="F1340" s="203">
        <f t="shared" si="25"/>
        <v>38.549999999999997</v>
      </c>
      <c r="G1340" s="123"/>
      <c r="H1340" s="123"/>
      <c r="I1340" s="123"/>
      <c r="J1340" s="123"/>
      <c r="K1340" s="123"/>
    </row>
    <row r="1341" spans="1:11" ht="15.75" x14ac:dyDescent="0.25">
      <c r="A1341" s="224"/>
      <c r="B1341" s="231" t="s">
        <v>4275</v>
      </c>
      <c r="C1341" s="205"/>
      <c r="D1341" s="206">
        <v>37.950000000000003</v>
      </c>
      <c r="E1341" s="205" t="s">
        <v>437</v>
      </c>
      <c r="F1341" s="203">
        <f t="shared" si="25"/>
        <v>37.950000000000003</v>
      </c>
      <c r="G1341" s="123"/>
      <c r="H1341" s="123"/>
      <c r="I1341" s="123"/>
      <c r="J1341" s="123"/>
      <c r="K1341" s="123"/>
    </row>
    <row r="1342" spans="1:11" ht="15.75" x14ac:dyDescent="0.25">
      <c r="A1342" s="224"/>
      <c r="B1342" s="231" t="s">
        <v>4276</v>
      </c>
      <c r="C1342" s="205"/>
      <c r="D1342" s="206">
        <v>40.5</v>
      </c>
      <c r="E1342" s="205" t="s">
        <v>437</v>
      </c>
      <c r="F1342" s="203">
        <f t="shared" si="25"/>
        <v>40.5</v>
      </c>
      <c r="G1342" s="123"/>
      <c r="H1342" s="123"/>
      <c r="I1342" s="123"/>
      <c r="J1342" s="123"/>
      <c r="K1342" s="123"/>
    </row>
    <row r="1343" spans="1:11" ht="15.75" x14ac:dyDescent="0.25">
      <c r="A1343" s="224"/>
      <c r="B1343" s="231" t="s">
        <v>4277</v>
      </c>
      <c r="C1343" s="205"/>
      <c r="D1343" s="206">
        <v>15</v>
      </c>
      <c r="E1343" s="205" t="s">
        <v>437</v>
      </c>
      <c r="F1343" s="203">
        <f t="shared" si="25"/>
        <v>15</v>
      </c>
      <c r="G1343" s="123"/>
      <c r="H1343" s="123"/>
      <c r="I1343" s="123"/>
      <c r="J1343" s="123"/>
      <c r="K1343" s="123"/>
    </row>
    <row r="1344" spans="1:11" ht="15.75" x14ac:dyDescent="0.25">
      <c r="A1344" s="224"/>
      <c r="B1344" s="231" t="s">
        <v>4278</v>
      </c>
      <c r="C1344" s="205"/>
      <c r="D1344" s="206">
        <v>25</v>
      </c>
      <c r="E1344" s="205" t="s">
        <v>437</v>
      </c>
      <c r="F1344" s="203">
        <f t="shared" si="25"/>
        <v>25</v>
      </c>
      <c r="G1344" s="123"/>
      <c r="H1344" s="123"/>
      <c r="I1344" s="123"/>
      <c r="J1344" s="123"/>
      <c r="K1344" s="123"/>
    </row>
    <row r="1345" spans="1:11" ht="15.75" x14ac:dyDescent="0.25">
      <c r="A1345" s="224"/>
      <c r="B1345" s="231" t="s">
        <v>4279</v>
      </c>
      <c r="C1345" s="205"/>
      <c r="D1345" s="206">
        <v>49.5</v>
      </c>
      <c r="E1345" s="205" t="s">
        <v>437</v>
      </c>
      <c r="F1345" s="203">
        <f t="shared" si="25"/>
        <v>49.5</v>
      </c>
      <c r="G1345" s="123"/>
      <c r="H1345" s="123"/>
      <c r="I1345" s="123"/>
      <c r="J1345" s="123"/>
      <c r="K1345" s="123"/>
    </row>
    <row r="1346" spans="1:11" ht="15.75" x14ac:dyDescent="0.25">
      <c r="A1346" s="224"/>
      <c r="B1346" s="231" t="s">
        <v>4280</v>
      </c>
      <c r="C1346" s="205"/>
      <c r="D1346" s="206">
        <v>46.05</v>
      </c>
      <c r="E1346" s="205" t="s">
        <v>437</v>
      </c>
      <c r="F1346" s="203">
        <f t="shared" si="25"/>
        <v>46.05</v>
      </c>
      <c r="G1346" s="123"/>
      <c r="H1346" s="123"/>
      <c r="I1346" s="123"/>
      <c r="J1346" s="123"/>
      <c r="K1346" s="123"/>
    </row>
    <row r="1347" spans="1:11" ht="15.75" x14ac:dyDescent="0.25">
      <c r="A1347" s="224"/>
      <c r="B1347" s="231" t="s">
        <v>4281</v>
      </c>
      <c r="C1347" s="205"/>
      <c r="D1347" s="206">
        <v>13.75</v>
      </c>
      <c r="E1347" s="205" t="s">
        <v>437</v>
      </c>
      <c r="F1347" s="203">
        <f t="shared" si="25"/>
        <v>13.75</v>
      </c>
      <c r="G1347" s="123"/>
      <c r="H1347" s="123"/>
      <c r="I1347" s="123"/>
      <c r="J1347" s="123"/>
      <c r="K1347" s="123"/>
    </row>
    <row r="1348" spans="1:11" ht="15.75" x14ac:dyDescent="0.25">
      <c r="A1348" s="224"/>
      <c r="B1348" s="231" t="s">
        <v>4281</v>
      </c>
      <c r="C1348" s="205"/>
      <c r="D1348" s="206">
        <v>13.75</v>
      </c>
      <c r="E1348" s="205" t="s">
        <v>437</v>
      </c>
      <c r="F1348" s="203">
        <f t="shared" si="25"/>
        <v>13.75</v>
      </c>
      <c r="G1348" s="123"/>
      <c r="H1348" s="123"/>
      <c r="I1348" s="123"/>
      <c r="J1348" s="123"/>
      <c r="K1348" s="123"/>
    </row>
    <row r="1349" spans="1:11" ht="15.75" x14ac:dyDescent="0.25">
      <c r="A1349" s="224"/>
      <c r="B1349" s="231" t="s">
        <v>4282</v>
      </c>
      <c r="C1349" s="205"/>
      <c r="D1349" s="206">
        <v>13.39</v>
      </c>
      <c r="E1349" s="205" t="s">
        <v>456</v>
      </c>
      <c r="F1349" s="203">
        <f t="shared" si="25"/>
        <v>5.7385714285714284</v>
      </c>
      <c r="G1349" s="123"/>
      <c r="H1349" s="123"/>
      <c r="I1349" s="123"/>
      <c r="J1349" s="123"/>
      <c r="K1349" s="123"/>
    </row>
    <row r="1350" spans="1:11" ht="15.75" x14ac:dyDescent="0.25">
      <c r="A1350" s="224"/>
      <c r="B1350" s="231" t="s">
        <v>4283</v>
      </c>
      <c r="C1350" s="205"/>
      <c r="D1350" s="206">
        <v>26.08</v>
      </c>
      <c r="E1350" s="205" t="s">
        <v>1134</v>
      </c>
      <c r="F1350" s="203">
        <f t="shared" si="25"/>
        <v>7.4514285714285711</v>
      </c>
      <c r="G1350" s="123"/>
      <c r="H1350" s="123"/>
      <c r="I1350" s="123"/>
      <c r="J1350" s="123"/>
      <c r="K1350" s="123"/>
    </row>
    <row r="1351" spans="1:11" ht="15.75" x14ac:dyDescent="0.25">
      <c r="A1351" s="224"/>
      <c r="B1351" s="231" t="s">
        <v>4284</v>
      </c>
      <c r="C1351" s="205"/>
      <c r="D1351" s="206">
        <v>21.44</v>
      </c>
      <c r="E1351" s="205" t="s">
        <v>435</v>
      </c>
      <c r="F1351" s="203">
        <f t="shared" si="25"/>
        <v>3.0628571428571432</v>
      </c>
      <c r="G1351" s="123"/>
      <c r="H1351" s="123"/>
      <c r="I1351" s="123"/>
      <c r="J1351" s="123"/>
      <c r="K1351" s="123"/>
    </row>
    <row r="1352" spans="1:11" ht="15.75" x14ac:dyDescent="0.25">
      <c r="A1352" s="224"/>
      <c r="B1352" s="231" t="s">
        <v>4285</v>
      </c>
      <c r="C1352" s="205"/>
      <c r="D1352" s="206">
        <v>9.4499999999999993</v>
      </c>
      <c r="E1352" s="205" t="s">
        <v>1134</v>
      </c>
      <c r="F1352" s="203">
        <f t="shared" si="25"/>
        <v>2.6999999999999997</v>
      </c>
      <c r="G1352" s="123"/>
      <c r="H1352" s="123"/>
      <c r="I1352" s="123"/>
      <c r="J1352" s="123"/>
      <c r="K1352" s="123"/>
    </row>
    <row r="1353" spans="1:11" ht="15.75" x14ac:dyDescent="0.25">
      <c r="A1353" s="224"/>
      <c r="B1353" s="231" t="s">
        <v>4286</v>
      </c>
      <c r="C1353" s="205"/>
      <c r="D1353" s="206">
        <v>12.59</v>
      </c>
      <c r="E1353" s="205" t="s">
        <v>1134</v>
      </c>
      <c r="F1353" s="203">
        <f t="shared" si="25"/>
        <v>3.597142857142857</v>
      </c>
      <c r="G1353" s="123"/>
      <c r="H1353" s="123"/>
      <c r="I1353" s="123"/>
      <c r="J1353" s="123"/>
      <c r="K1353" s="123"/>
    </row>
    <row r="1354" spans="1:11" ht="15.75" x14ac:dyDescent="0.25">
      <c r="A1354" s="224"/>
      <c r="B1354" s="231" t="s">
        <v>4272</v>
      </c>
      <c r="C1354" s="205"/>
      <c r="D1354" s="206">
        <v>8.6999999999999993</v>
      </c>
      <c r="E1354" s="205" t="s">
        <v>456</v>
      </c>
      <c r="F1354" s="203">
        <f t="shared" si="25"/>
        <v>3.7285714285714282</v>
      </c>
      <c r="G1354" s="123"/>
      <c r="H1354" s="123"/>
      <c r="I1354" s="123"/>
      <c r="J1354" s="123"/>
      <c r="K1354" s="123"/>
    </row>
    <row r="1355" spans="1:11" ht="15.75" x14ac:dyDescent="0.25">
      <c r="A1355" s="224"/>
      <c r="B1355" s="231" t="s">
        <v>4272</v>
      </c>
      <c r="C1355" s="205"/>
      <c r="D1355" s="206">
        <v>9.86</v>
      </c>
      <c r="E1355" s="205" t="s">
        <v>456</v>
      </c>
      <c r="F1355" s="203">
        <f t="shared" si="25"/>
        <v>4.2257142857142851</v>
      </c>
      <c r="G1355" s="123"/>
      <c r="H1355" s="123"/>
      <c r="I1355" s="123"/>
      <c r="J1355" s="123"/>
      <c r="K1355" s="123"/>
    </row>
    <row r="1356" spans="1:11" ht="15.75" x14ac:dyDescent="0.25">
      <c r="A1356" s="224"/>
      <c r="B1356" s="231" t="s">
        <v>4273</v>
      </c>
      <c r="C1356" s="205"/>
      <c r="D1356" s="206">
        <v>9.02</v>
      </c>
      <c r="E1356" s="205" t="s">
        <v>437</v>
      </c>
      <c r="F1356" s="203">
        <f t="shared" si="25"/>
        <v>9.02</v>
      </c>
      <c r="G1356" s="123"/>
      <c r="H1356" s="123"/>
      <c r="I1356" s="123"/>
      <c r="J1356" s="123"/>
      <c r="K1356" s="123"/>
    </row>
    <row r="1357" spans="1:11" ht="15.75" x14ac:dyDescent="0.25">
      <c r="A1357" s="224"/>
      <c r="B1357" s="231" t="s">
        <v>4274</v>
      </c>
      <c r="C1357" s="205"/>
      <c r="D1357" s="206">
        <v>38.549999999999997</v>
      </c>
      <c r="E1357" s="205" t="s">
        <v>437</v>
      </c>
      <c r="F1357" s="203">
        <f t="shared" si="25"/>
        <v>38.549999999999997</v>
      </c>
      <c r="G1357" s="123"/>
      <c r="H1357" s="123"/>
      <c r="I1357" s="123"/>
      <c r="J1357" s="123"/>
      <c r="K1357" s="123"/>
    </row>
    <row r="1358" spans="1:11" ht="15.75" x14ac:dyDescent="0.25">
      <c r="A1358" s="224"/>
      <c r="B1358" s="231" t="s">
        <v>4287</v>
      </c>
      <c r="C1358" s="205"/>
      <c r="D1358" s="206">
        <v>37.950000000000003</v>
      </c>
      <c r="E1358" s="205" t="s">
        <v>437</v>
      </c>
      <c r="F1358" s="203">
        <f t="shared" si="25"/>
        <v>37.950000000000003</v>
      </c>
      <c r="G1358" s="123"/>
      <c r="H1358" s="123"/>
      <c r="I1358" s="123"/>
      <c r="J1358" s="123"/>
      <c r="K1358" s="123"/>
    </row>
    <row r="1359" spans="1:11" ht="15.75" x14ac:dyDescent="0.25">
      <c r="A1359" s="224"/>
      <c r="B1359" s="231" t="s">
        <v>4276</v>
      </c>
      <c r="C1359" s="205"/>
      <c r="D1359" s="206">
        <v>40.5</v>
      </c>
      <c r="E1359" s="205" t="s">
        <v>437</v>
      </c>
      <c r="F1359" s="203">
        <f t="shared" si="25"/>
        <v>40.5</v>
      </c>
      <c r="G1359" s="123"/>
      <c r="H1359" s="123"/>
      <c r="I1359" s="123"/>
      <c r="J1359" s="123"/>
      <c r="K1359" s="123"/>
    </row>
    <row r="1360" spans="1:11" ht="15.75" x14ac:dyDescent="0.25">
      <c r="A1360" s="224"/>
      <c r="B1360" s="231" t="s">
        <v>4277</v>
      </c>
      <c r="C1360" s="205"/>
      <c r="D1360" s="206">
        <v>15</v>
      </c>
      <c r="E1360" s="205" t="s">
        <v>437</v>
      </c>
      <c r="F1360" s="203">
        <f t="shared" si="25"/>
        <v>15</v>
      </c>
      <c r="G1360" s="123"/>
      <c r="H1360" s="123"/>
      <c r="I1360" s="123"/>
      <c r="J1360" s="123"/>
      <c r="K1360" s="123"/>
    </row>
    <row r="1361" spans="1:11" ht="15.75" x14ac:dyDescent="0.25">
      <c r="A1361" s="224"/>
      <c r="B1361" s="231" t="s">
        <v>4278</v>
      </c>
      <c r="C1361" s="205"/>
      <c r="D1361" s="206">
        <v>25</v>
      </c>
      <c r="E1361" s="205" t="s">
        <v>437</v>
      </c>
      <c r="F1361" s="203">
        <f t="shared" si="25"/>
        <v>25</v>
      </c>
      <c r="G1361" s="123"/>
      <c r="H1361" s="123"/>
      <c r="I1361" s="123"/>
      <c r="J1361" s="123"/>
      <c r="K1361" s="123"/>
    </row>
    <row r="1362" spans="1:11" ht="15.75" x14ac:dyDescent="0.25">
      <c r="A1362" s="224"/>
      <c r="B1362" s="231" t="s">
        <v>4279</v>
      </c>
      <c r="C1362" s="205"/>
      <c r="D1362" s="206">
        <v>49.5</v>
      </c>
      <c r="E1362" s="205" t="s">
        <v>437</v>
      </c>
      <c r="F1362" s="203">
        <f t="shared" si="25"/>
        <v>49.5</v>
      </c>
      <c r="G1362" s="123"/>
      <c r="H1362" s="123"/>
      <c r="I1362" s="123"/>
      <c r="J1362" s="123"/>
      <c r="K1362" s="123"/>
    </row>
    <row r="1363" spans="1:11" ht="15.75" x14ac:dyDescent="0.25">
      <c r="A1363" s="224"/>
      <c r="B1363" s="231" t="s">
        <v>4280</v>
      </c>
      <c r="C1363" s="205"/>
      <c r="D1363" s="206">
        <v>46.05</v>
      </c>
      <c r="E1363" s="205" t="s">
        <v>437</v>
      </c>
      <c r="F1363" s="203">
        <f t="shared" si="25"/>
        <v>46.05</v>
      </c>
      <c r="G1363" s="123"/>
      <c r="H1363" s="123"/>
      <c r="I1363" s="123"/>
      <c r="J1363" s="123"/>
      <c r="K1363" s="123"/>
    </row>
    <row r="1364" spans="1:11" ht="15.75" x14ac:dyDescent="0.25">
      <c r="A1364" s="224"/>
      <c r="B1364" s="231" t="s">
        <v>4281</v>
      </c>
      <c r="C1364" s="205"/>
      <c r="D1364" s="206">
        <v>13.75</v>
      </c>
      <c r="E1364" s="205" t="s">
        <v>437</v>
      </c>
      <c r="F1364" s="203">
        <f t="shared" si="25"/>
        <v>13.75</v>
      </c>
      <c r="G1364" s="123"/>
      <c r="H1364" s="123"/>
      <c r="I1364" s="123"/>
      <c r="J1364" s="123"/>
      <c r="K1364" s="123"/>
    </row>
    <row r="1365" spans="1:11" ht="15.75" x14ac:dyDescent="0.25">
      <c r="A1365" s="224"/>
      <c r="B1365" s="231" t="s">
        <v>4281</v>
      </c>
      <c r="C1365" s="205"/>
      <c r="D1365" s="206">
        <v>13.75</v>
      </c>
      <c r="E1365" s="205" t="s">
        <v>437</v>
      </c>
      <c r="F1365" s="203">
        <f t="shared" si="25"/>
        <v>13.75</v>
      </c>
      <c r="G1365" s="123"/>
      <c r="H1365" s="123"/>
      <c r="I1365" s="123"/>
      <c r="J1365" s="123"/>
      <c r="K1365" s="123"/>
    </row>
    <row r="1366" spans="1:11" ht="15.75" x14ac:dyDescent="0.25">
      <c r="A1366" s="224"/>
      <c r="B1366" s="231" t="s">
        <v>4282</v>
      </c>
      <c r="C1366" s="205"/>
      <c r="D1366" s="206">
        <v>13.39</v>
      </c>
      <c r="E1366" s="205" t="s">
        <v>456</v>
      </c>
      <c r="F1366" s="203">
        <f t="shared" si="25"/>
        <v>5.7385714285714284</v>
      </c>
      <c r="G1366" s="123"/>
      <c r="H1366" s="123"/>
      <c r="I1366" s="123"/>
      <c r="J1366" s="123"/>
      <c r="K1366" s="123"/>
    </row>
    <row r="1367" spans="1:11" ht="15.75" x14ac:dyDescent="0.25">
      <c r="A1367" s="224"/>
      <c r="B1367" s="231" t="s">
        <v>4283</v>
      </c>
      <c r="C1367" s="205"/>
      <c r="D1367" s="206">
        <v>26.08</v>
      </c>
      <c r="E1367" s="205" t="s">
        <v>1134</v>
      </c>
      <c r="F1367" s="203">
        <f t="shared" si="25"/>
        <v>7.4514285714285711</v>
      </c>
      <c r="G1367" s="123"/>
      <c r="H1367" s="123"/>
      <c r="I1367" s="123"/>
      <c r="J1367" s="123"/>
      <c r="K1367" s="123"/>
    </row>
    <row r="1368" spans="1:11" ht="15.75" x14ac:dyDescent="0.25">
      <c r="A1368" s="224"/>
      <c r="B1368" s="231" t="s">
        <v>4284</v>
      </c>
      <c r="C1368" s="205"/>
      <c r="D1368" s="206">
        <v>21.44</v>
      </c>
      <c r="E1368" s="205" t="s">
        <v>435</v>
      </c>
      <c r="F1368" s="203">
        <f t="shared" si="25"/>
        <v>3.0628571428571432</v>
      </c>
      <c r="G1368" s="123"/>
      <c r="H1368" s="123"/>
      <c r="I1368" s="123"/>
      <c r="J1368" s="123"/>
      <c r="K1368" s="123"/>
    </row>
    <row r="1369" spans="1:11" ht="15.75" x14ac:dyDescent="0.25">
      <c r="A1369" s="224"/>
      <c r="B1369" s="231" t="s">
        <v>1463</v>
      </c>
      <c r="C1369" s="205"/>
      <c r="D1369" s="210">
        <v>9.4499999999999993</v>
      </c>
      <c r="E1369" s="209" t="s">
        <v>1134</v>
      </c>
      <c r="F1369" s="203">
        <f t="shared" si="25"/>
        <v>2.6999999999999997</v>
      </c>
      <c r="G1369" s="123"/>
      <c r="H1369" s="123"/>
      <c r="I1369" s="123"/>
      <c r="J1369" s="123"/>
      <c r="K1369" s="123"/>
    </row>
    <row r="1370" spans="1:11" ht="15.75" x14ac:dyDescent="0.25">
      <c r="A1370" s="224"/>
      <c r="B1370" s="231" t="s">
        <v>4286</v>
      </c>
      <c r="C1370" s="205"/>
      <c r="D1370" s="210">
        <v>12.59</v>
      </c>
      <c r="E1370" s="209" t="s">
        <v>1134</v>
      </c>
      <c r="F1370" s="203">
        <f t="shared" si="25"/>
        <v>3.597142857142857</v>
      </c>
      <c r="G1370" s="123"/>
      <c r="H1370" s="123"/>
      <c r="I1370" s="123"/>
      <c r="J1370" s="123"/>
      <c r="K1370" s="123"/>
    </row>
    <row r="1371" spans="1:11" ht="15.75" x14ac:dyDescent="0.25">
      <c r="A1371" s="224"/>
      <c r="B1371" s="231" t="s">
        <v>4288</v>
      </c>
      <c r="C1371" s="205"/>
      <c r="D1371" s="210">
        <v>7.08</v>
      </c>
      <c r="E1371" s="209">
        <v>0</v>
      </c>
      <c r="F1371" s="203">
        <f t="shared" si="25"/>
        <v>0</v>
      </c>
      <c r="G1371" s="123"/>
      <c r="H1371" s="123"/>
      <c r="I1371" s="123"/>
      <c r="J1371" s="123"/>
      <c r="K1371" s="123"/>
    </row>
    <row r="1372" spans="1:11" ht="15.75" x14ac:dyDescent="0.25">
      <c r="A1372" s="224"/>
      <c r="B1372" s="231" t="s">
        <v>4289</v>
      </c>
      <c r="C1372" s="205"/>
      <c r="D1372" s="210">
        <v>10.96</v>
      </c>
      <c r="E1372" s="209">
        <v>0</v>
      </c>
      <c r="F1372" s="203">
        <f t="shared" si="25"/>
        <v>0</v>
      </c>
      <c r="G1372" s="123"/>
      <c r="H1372" s="123"/>
      <c r="I1372" s="123"/>
      <c r="J1372" s="123"/>
      <c r="K1372" s="123"/>
    </row>
    <row r="1373" spans="1:11" ht="15.75" x14ac:dyDescent="0.25">
      <c r="A1373" s="224"/>
      <c r="B1373" s="231" t="s">
        <v>450</v>
      </c>
      <c r="C1373" s="205"/>
      <c r="D1373" s="210">
        <v>6.56</v>
      </c>
      <c r="E1373" s="209" t="s">
        <v>448</v>
      </c>
      <c r="F1373" s="203">
        <f t="shared" si="25"/>
        <v>0</v>
      </c>
      <c r="G1373" s="123"/>
      <c r="H1373" s="123"/>
      <c r="I1373" s="123"/>
      <c r="J1373" s="123"/>
      <c r="K1373" s="123"/>
    </row>
    <row r="1374" spans="1:11" ht="15.75" x14ac:dyDescent="0.25">
      <c r="A1374" s="224"/>
      <c r="B1374" s="231" t="s">
        <v>4290</v>
      </c>
      <c r="C1374" s="205"/>
      <c r="D1374" s="210">
        <v>19.88</v>
      </c>
      <c r="E1374" s="209" t="s">
        <v>448</v>
      </c>
      <c r="F1374" s="203">
        <f t="shared" si="25"/>
        <v>0</v>
      </c>
      <c r="G1374" s="123"/>
      <c r="H1374" s="123"/>
      <c r="I1374" s="123"/>
      <c r="J1374" s="123"/>
      <c r="K1374" s="123"/>
    </row>
    <row r="1375" spans="1:11" ht="15.75" x14ac:dyDescent="0.25">
      <c r="A1375" s="224"/>
      <c r="B1375" s="231" t="s">
        <v>4291</v>
      </c>
      <c r="C1375" s="205"/>
      <c r="D1375" s="210">
        <v>20.07</v>
      </c>
      <c r="E1375" s="209" t="s">
        <v>437</v>
      </c>
      <c r="F1375" s="203">
        <f t="shared" si="25"/>
        <v>20.07</v>
      </c>
      <c r="G1375" s="123"/>
      <c r="H1375" s="123"/>
      <c r="I1375" s="123"/>
      <c r="J1375" s="123"/>
      <c r="K1375" s="123"/>
    </row>
    <row r="1376" spans="1:11" ht="15.75" x14ac:dyDescent="0.25">
      <c r="A1376" s="232" t="s">
        <v>4292</v>
      </c>
      <c r="B1376" s="231" t="s">
        <v>4293</v>
      </c>
      <c r="C1376" s="205"/>
      <c r="D1376" s="210">
        <v>6.71</v>
      </c>
      <c r="E1376" s="209" t="s">
        <v>437</v>
      </c>
      <c r="F1376" s="203">
        <f t="shared" si="25"/>
        <v>6.71</v>
      </c>
      <c r="G1376" s="123"/>
      <c r="H1376" s="123"/>
      <c r="I1376" s="123"/>
      <c r="J1376" s="123"/>
      <c r="K1376" s="123"/>
    </row>
    <row r="1377" spans="1:11" ht="15.75" x14ac:dyDescent="0.25">
      <c r="A1377" s="224"/>
      <c r="B1377" s="231" t="s">
        <v>4294</v>
      </c>
      <c r="C1377" s="205"/>
      <c r="D1377" s="210">
        <v>13.86</v>
      </c>
      <c r="E1377" s="209" t="s">
        <v>440</v>
      </c>
      <c r="F1377" s="203">
        <f t="shared" si="25"/>
        <v>27.72</v>
      </c>
      <c r="G1377" s="123"/>
      <c r="H1377" s="123"/>
      <c r="I1377" s="123"/>
      <c r="J1377" s="123"/>
      <c r="K1377" s="123"/>
    </row>
    <row r="1378" spans="1:11" ht="15.75" x14ac:dyDescent="0.25">
      <c r="A1378" s="224"/>
      <c r="B1378" s="231" t="s">
        <v>4295</v>
      </c>
      <c r="C1378" s="205"/>
      <c r="D1378" s="206">
        <v>16.88</v>
      </c>
      <c r="E1378" s="205" t="s">
        <v>448</v>
      </c>
      <c r="F1378" s="203">
        <f t="shared" si="25"/>
        <v>0</v>
      </c>
      <c r="G1378" s="123"/>
      <c r="H1378" s="123"/>
      <c r="I1378" s="123"/>
      <c r="J1378" s="123"/>
      <c r="K1378" s="123"/>
    </row>
    <row r="1379" spans="1:11" ht="15.75" x14ac:dyDescent="0.25">
      <c r="A1379" s="224"/>
      <c r="B1379" s="231" t="s">
        <v>4296</v>
      </c>
      <c r="C1379" s="205"/>
      <c r="D1379" s="206">
        <v>9.06</v>
      </c>
      <c r="E1379" s="205" t="s">
        <v>448</v>
      </c>
      <c r="F1379" s="203">
        <f t="shared" si="25"/>
        <v>0</v>
      </c>
      <c r="G1379" s="123"/>
      <c r="H1379" s="123"/>
      <c r="I1379" s="123"/>
      <c r="J1379" s="123"/>
      <c r="K1379" s="123"/>
    </row>
    <row r="1380" spans="1:11" ht="15.75" x14ac:dyDescent="0.25">
      <c r="A1380" s="224"/>
      <c r="B1380" s="231" t="s">
        <v>508</v>
      </c>
      <c r="C1380" s="205"/>
      <c r="D1380" s="206">
        <v>2.5</v>
      </c>
      <c r="E1380" s="205" t="s">
        <v>437</v>
      </c>
      <c r="F1380" s="203">
        <f t="shared" si="25"/>
        <v>2.5</v>
      </c>
      <c r="G1380" s="123"/>
      <c r="H1380" s="123"/>
      <c r="I1380" s="123"/>
      <c r="J1380" s="123"/>
      <c r="K1380" s="123"/>
    </row>
    <row r="1381" spans="1:11" ht="15.75" x14ac:dyDescent="0.25">
      <c r="A1381" s="224"/>
      <c r="B1381" s="231" t="s">
        <v>4297</v>
      </c>
      <c r="C1381" s="205"/>
      <c r="D1381" s="206">
        <v>48.97</v>
      </c>
      <c r="E1381" s="205" t="s">
        <v>437</v>
      </c>
      <c r="F1381" s="203">
        <f t="shared" si="25"/>
        <v>48.97</v>
      </c>
      <c r="G1381" s="123"/>
      <c r="H1381" s="123"/>
      <c r="I1381" s="123"/>
      <c r="J1381" s="123"/>
      <c r="K1381" s="123"/>
    </row>
    <row r="1382" spans="1:11" ht="15.75" x14ac:dyDescent="0.25">
      <c r="A1382" s="224"/>
      <c r="B1382" s="231" t="s">
        <v>4298</v>
      </c>
      <c r="C1382" s="205"/>
      <c r="D1382" s="206">
        <v>11.63</v>
      </c>
      <c r="E1382" s="205" t="s">
        <v>437</v>
      </c>
      <c r="F1382" s="203">
        <f t="shared" si="25"/>
        <v>11.63</v>
      </c>
      <c r="G1382" s="123"/>
      <c r="H1382" s="123"/>
      <c r="I1382" s="123"/>
      <c r="J1382" s="123"/>
      <c r="K1382" s="123"/>
    </row>
    <row r="1383" spans="1:11" ht="15.75" x14ac:dyDescent="0.25">
      <c r="A1383" s="224"/>
      <c r="B1383" s="231" t="s">
        <v>4299</v>
      </c>
      <c r="C1383" s="205"/>
      <c r="D1383" s="206">
        <v>10.3</v>
      </c>
      <c r="E1383" s="205" t="s">
        <v>1134</v>
      </c>
      <c r="F1383" s="203">
        <f t="shared" si="25"/>
        <v>2.9428571428571431</v>
      </c>
      <c r="G1383" s="123"/>
      <c r="H1383" s="123"/>
      <c r="I1383" s="123"/>
      <c r="J1383" s="123"/>
      <c r="K1383" s="123"/>
    </row>
    <row r="1384" spans="1:11" ht="15.75" x14ac:dyDescent="0.25">
      <c r="A1384" s="224"/>
      <c r="B1384" s="231" t="s">
        <v>4300</v>
      </c>
      <c r="C1384" s="205"/>
      <c r="D1384" s="206">
        <v>16.920000000000002</v>
      </c>
      <c r="E1384" s="205" t="s">
        <v>1134</v>
      </c>
      <c r="F1384" s="203">
        <f t="shared" si="25"/>
        <v>4.8342857142857145</v>
      </c>
      <c r="G1384" s="123"/>
      <c r="H1384" s="123"/>
      <c r="I1384" s="123"/>
      <c r="J1384" s="123"/>
      <c r="K1384" s="123"/>
    </row>
    <row r="1385" spans="1:11" ht="15.75" x14ac:dyDescent="0.25">
      <c r="A1385" s="224"/>
      <c r="B1385" s="231" t="s">
        <v>4301</v>
      </c>
      <c r="C1385" s="205"/>
      <c r="D1385" s="206">
        <v>11.48</v>
      </c>
      <c r="E1385" s="205" t="s">
        <v>437</v>
      </c>
      <c r="F1385" s="203">
        <f t="shared" si="25"/>
        <v>11.48</v>
      </c>
      <c r="G1385" s="123"/>
      <c r="H1385" s="123"/>
      <c r="I1385" s="123"/>
      <c r="J1385" s="123"/>
      <c r="K1385" s="123"/>
    </row>
    <row r="1386" spans="1:11" ht="15.75" x14ac:dyDescent="0.25">
      <c r="A1386" s="224"/>
      <c r="B1386" s="231" t="s">
        <v>4302</v>
      </c>
      <c r="C1386" s="205"/>
      <c r="D1386" s="206">
        <v>120.29</v>
      </c>
      <c r="E1386" s="205" t="s">
        <v>437</v>
      </c>
      <c r="F1386" s="203">
        <f t="shared" si="25"/>
        <v>120.29</v>
      </c>
      <c r="G1386" s="123"/>
      <c r="H1386" s="123"/>
      <c r="I1386" s="123"/>
      <c r="J1386" s="123"/>
      <c r="K1386" s="123"/>
    </row>
    <row r="1387" spans="1:11" ht="15.75" x14ac:dyDescent="0.25">
      <c r="A1387" s="224"/>
      <c r="B1387" s="231" t="s">
        <v>4303</v>
      </c>
      <c r="C1387" s="205"/>
      <c r="D1387" s="206">
        <v>41.64</v>
      </c>
      <c r="E1387" s="205" t="s">
        <v>437</v>
      </c>
      <c r="F1387" s="203">
        <f t="shared" si="25"/>
        <v>41.64</v>
      </c>
      <c r="G1387" s="123"/>
      <c r="H1387" s="123"/>
      <c r="I1387" s="123"/>
      <c r="J1387" s="123"/>
      <c r="K1387" s="123"/>
    </row>
    <row r="1388" spans="1:11" ht="15.75" x14ac:dyDescent="0.25">
      <c r="A1388" s="224"/>
      <c r="B1388" s="231" t="s">
        <v>4304</v>
      </c>
      <c r="C1388" s="205"/>
      <c r="D1388" s="206">
        <v>33.409999999999997</v>
      </c>
      <c r="E1388" s="205" t="s">
        <v>437</v>
      </c>
      <c r="F1388" s="203">
        <f t="shared" si="25"/>
        <v>33.409999999999997</v>
      </c>
      <c r="G1388" s="123"/>
      <c r="H1388" s="123"/>
      <c r="I1388" s="123"/>
      <c r="J1388" s="123"/>
      <c r="K1388" s="123"/>
    </row>
    <row r="1389" spans="1:11" ht="15.75" x14ac:dyDescent="0.25">
      <c r="A1389" s="224"/>
      <c r="B1389" s="231" t="s">
        <v>4305</v>
      </c>
      <c r="C1389" s="205"/>
      <c r="D1389" s="206">
        <v>15</v>
      </c>
      <c r="E1389" s="205" t="s">
        <v>437</v>
      </c>
      <c r="F1389" s="203">
        <f t="shared" si="25"/>
        <v>15</v>
      </c>
      <c r="G1389" s="123"/>
      <c r="H1389" s="123"/>
      <c r="I1389" s="123"/>
      <c r="J1389" s="123"/>
      <c r="K1389" s="123"/>
    </row>
    <row r="1390" spans="1:11" ht="15.75" x14ac:dyDescent="0.25">
      <c r="A1390" s="224"/>
      <c r="B1390" s="231" t="s">
        <v>4306</v>
      </c>
      <c r="C1390" s="205"/>
      <c r="D1390" s="206">
        <v>19.5</v>
      </c>
      <c r="E1390" s="205" t="s">
        <v>437</v>
      </c>
      <c r="F1390" s="203">
        <f t="shared" si="25"/>
        <v>19.5</v>
      </c>
      <c r="G1390" s="123"/>
      <c r="H1390" s="123"/>
      <c r="I1390" s="123"/>
      <c r="J1390" s="123"/>
      <c r="K1390" s="123"/>
    </row>
    <row r="1391" spans="1:11" ht="15.75" x14ac:dyDescent="0.25">
      <c r="A1391" s="224"/>
      <c r="B1391" s="231" t="s">
        <v>4307</v>
      </c>
      <c r="C1391" s="205"/>
      <c r="D1391" s="206">
        <v>37.5</v>
      </c>
      <c r="E1391" s="205" t="s">
        <v>437</v>
      </c>
      <c r="F1391" s="203">
        <f t="shared" si="25"/>
        <v>37.5</v>
      </c>
      <c r="G1391" s="123"/>
      <c r="H1391" s="123"/>
      <c r="I1391" s="123"/>
      <c r="J1391" s="123"/>
      <c r="K1391" s="123"/>
    </row>
    <row r="1392" spans="1:11" ht="15.75" x14ac:dyDescent="0.25">
      <c r="A1392" s="224"/>
      <c r="B1392" s="231" t="s">
        <v>4308</v>
      </c>
      <c r="C1392" s="205"/>
      <c r="D1392" s="206">
        <v>15.65</v>
      </c>
      <c r="E1392" s="205" t="s">
        <v>437</v>
      </c>
      <c r="F1392" s="203">
        <f t="shared" si="25"/>
        <v>15.65</v>
      </c>
      <c r="G1392" s="123"/>
      <c r="H1392" s="123"/>
      <c r="I1392" s="123"/>
      <c r="J1392" s="123"/>
      <c r="K1392" s="123"/>
    </row>
    <row r="1393" spans="1:11" ht="15.75" x14ac:dyDescent="0.25">
      <c r="A1393" s="224"/>
      <c r="B1393" s="231" t="s">
        <v>4309</v>
      </c>
      <c r="C1393" s="205"/>
      <c r="D1393" s="206">
        <v>26.28</v>
      </c>
      <c r="E1393" s="205" t="s">
        <v>1134</v>
      </c>
      <c r="F1393" s="203">
        <f t="shared" si="25"/>
        <v>7.5085714285714289</v>
      </c>
      <c r="G1393" s="123"/>
      <c r="H1393" s="123"/>
      <c r="I1393" s="123"/>
      <c r="J1393" s="123"/>
      <c r="K1393" s="123"/>
    </row>
    <row r="1394" spans="1:11" ht="15.75" x14ac:dyDescent="0.25">
      <c r="A1394" s="224"/>
      <c r="B1394" s="231" t="s">
        <v>4310</v>
      </c>
      <c r="C1394" s="205"/>
      <c r="D1394" s="206">
        <v>25.17</v>
      </c>
      <c r="E1394" s="205" t="s">
        <v>1134</v>
      </c>
      <c r="F1394" s="203">
        <f t="shared" si="25"/>
        <v>7.1914285714285722</v>
      </c>
      <c r="G1394" s="123"/>
      <c r="H1394" s="123"/>
      <c r="I1394" s="123"/>
      <c r="J1394" s="123"/>
      <c r="K1394" s="123"/>
    </row>
    <row r="1395" spans="1:11" ht="15.75" x14ac:dyDescent="0.25">
      <c r="A1395" s="224"/>
      <c r="B1395" s="231" t="s">
        <v>4311</v>
      </c>
      <c r="C1395" s="205"/>
      <c r="D1395" s="210">
        <v>11.63</v>
      </c>
      <c r="E1395" s="209" t="s">
        <v>1134</v>
      </c>
      <c r="F1395" s="203">
        <f t="shared" si="25"/>
        <v>3.322857142857143</v>
      </c>
      <c r="G1395" s="123"/>
      <c r="H1395" s="123"/>
      <c r="I1395" s="123"/>
      <c r="J1395" s="123"/>
      <c r="K1395" s="123"/>
    </row>
    <row r="1396" spans="1:11" ht="15.75" x14ac:dyDescent="0.25">
      <c r="A1396" s="232" t="s">
        <v>4312</v>
      </c>
      <c r="B1396" s="231" t="s">
        <v>4313</v>
      </c>
      <c r="C1396" s="205"/>
      <c r="D1396" s="210">
        <v>6.96</v>
      </c>
      <c r="E1396" s="209" t="s">
        <v>456</v>
      </c>
      <c r="F1396" s="203">
        <f t="shared" ref="F1396:F1459" si="26">_xlfn.SWITCH(E1396,
"1d", D1396,
"2d", 2*D1396,
"3xd", 3*D1396,
"4xd", 4*D1396,
"5xd", 5*D1396,
"1 x tedensko", D1396/7,
"2 x tedensko", 2*D1396/7,
"3 x tedensko", 3*D1396/7,
"1 x mesečno", D1396/30,
"2 x mesečno", 2*D1396/30,
"2 x letno", 2*D1396/365,
"35 x letno", 35*D1396/365,
)</f>
        <v>2.9828571428571427</v>
      </c>
      <c r="G1396" s="123"/>
      <c r="H1396" s="123"/>
      <c r="I1396" s="123"/>
      <c r="J1396" s="123"/>
      <c r="K1396" s="123"/>
    </row>
    <row r="1397" spans="1:11" ht="15.75" x14ac:dyDescent="0.25">
      <c r="A1397" s="224"/>
      <c r="B1397" s="231" t="s">
        <v>4100</v>
      </c>
      <c r="C1397" s="205"/>
      <c r="D1397" s="210">
        <v>10.44</v>
      </c>
      <c r="E1397" s="209" t="s">
        <v>456</v>
      </c>
      <c r="F1397" s="203">
        <f t="shared" si="26"/>
        <v>4.4742857142857142</v>
      </c>
      <c r="G1397" s="123"/>
      <c r="H1397" s="123"/>
      <c r="I1397" s="123"/>
      <c r="J1397" s="123"/>
      <c r="K1397" s="123"/>
    </row>
    <row r="1398" spans="1:11" ht="15.75" x14ac:dyDescent="0.25">
      <c r="A1398" s="224"/>
      <c r="B1398" s="231" t="s">
        <v>4314</v>
      </c>
      <c r="C1398" s="205"/>
      <c r="D1398" s="210">
        <v>10.44</v>
      </c>
      <c r="E1398" s="209" t="s">
        <v>456</v>
      </c>
      <c r="F1398" s="203">
        <f t="shared" si="26"/>
        <v>4.4742857142857142</v>
      </c>
      <c r="G1398" s="123"/>
      <c r="H1398" s="123"/>
      <c r="I1398" s="123"/>
      <c r="J1398" s="123"/>
      <c r="K1398" s="123"/>
    </row>
    <row r="1399" spans="1:11" ht="15.75" x14ac:dyDescent="0.25">
      <c r="A1399" s="224"/>
      <c r="B1399" s="231" t="s">
        <v>4315</v>
      </c>
      <c r="C1399" s="205"/>
      <c r="D1399" s="210">
        <v>29.92</v>
      </c>
      <c r="E1399" s="209">
        <v>0</v>
      </c>
      <c r="F1399" s="203">
        <f t="shared" si="26"/>
        <v>0</v>
      </c>
      <c r="G1399" s="123"/>
      <c r="H1399" s="123"/>
      <c r="I1399" s="123"/>
      <c r="J1399" s="123"/>
      <c r="K1399" s="123"/>
    </row>
    <row r="1400" spans="1:11" ht="15.75" x14ac:dyDescent="0.25">
      <c r="A1400" s="224"/>
      <c r="B1400" s="231" t="s">
        <v>4316</v>
      </c>
      <c r="C1400" s="205"/>
      <c r="D1400" s="210">
        <v>6.96</v>
      </c>
      <c r="E1400" s="209" t="s">
        <v>456</v>
      </c>
      <c r="F1400" s="203">
        <f t="shared" si="26"/>
        <v>2.9828571428571427</v>
      </c>
      <c r="G1400" s="123"/>
      <c r="H1400" s="123"/>
      <c r="I1400" s="123"/>
      <c r="J1400" s="123"/>
      <c r="K1400" s="123"/>
    </row>
    <row r="1401" spans="1:11" ht="15.75" x14ac:dyDescent="0.25">
      <c r="A1401" s="224"/>
      <c r="B1401" s="231" t="s">
        <v>4317</v>
      </c>
      <c r="C1401" s="205"/>
      <c r="D1401" s="210">
        <v>10.44</v>
      </c>
      <c r="E1401" s="209" t="s">
        <v>456</v>
      </c>
      <c r="F1401" s="203">
        <f t="shared" si="26"/>
        <v>4.4742857142857142</v>
      </c>
      <c r="G1401" s="123"/>
      <c r="H1401" s="123"/>
      <c r="I1401" s="123"/>
      <c r="J1401" s="123"/>
      <c r="K1401" s="123"/>
    </row>
    <row r="1402" spans="1:11" ht="15.75" x14ac:dyDescent="0.25">
      <c r="A1402" s="224"/>
      <c r="B1402" s="231" t="s">
        <v>4317</v>
      </c>
      <c r="C1402" s="205"/>
      <c r="D1402" s="210">
        <v>10.44</v>
      </c>
      <c r="E1402" s="209" t="s">
        <v>456</v>
      </c>
      <c r="F1402" s="203">
        <f t="shared" si="26"/>
        <v>4.4742857142857142</v>
      </c>
      <c r="G1402" s="123"/>
      <c r="H1402" s="123"/>
      <c r="I1402" s="123"/>
      <c r="J1402" s="123"/>
      <c r="K1402" s="123"/>
    </row>
    <row r="1403" spans="1:11" ht="15.75" x14ac:dyDescent="0.25">
      <c r="A1403" s="224"/>
      <c r="B1403" s="231" t="s">
        <v>4318</v>
      </c>
      <c r="C1403" s="205"/>
      <c r="D1403" s="210">
        <v>25.74</v>
      </c>
      <c r="E1403" s="209" t="s">
        <v>437</v>
      </c>
      <c r="F1403" s="203">
        <f t="shared" si="26"/>
        <v>25.74</v>
      </c>
      <c r="G1403" s="123"/>
      <c r="H1403" s="123"/>
      <c r="I1403" s="123"/>
      <c r="J1403" s="123"/>
      <c r="K1403" s="123"/>
    </row>
    <row r="1404" spans="1:11" ht="15.75" x14ac:dyDescent="0.25">
      <c r="A1404" s="224"/>
      <c r="B1404" s="231" t="s">
        <v>4311</v>
      </c>
      <c r="C1404" s="205"/>
      <c r="D1404" s="210">
        <v>10.44</v>
      </c>
      <c r="E1404" s="209" t="s">
        <v>456</v>
      </c>
      <c r="F1404" s="203">
        <f t="shared" si="26"/>
        <v>4.4742857142857142</v>
      </c>
      <c r="G1404" s="123"/>
      <c r="H1404" s="123"/>
      <c r="I1404" s="123"/>
      <c r="J1404" s="123"/>
      <c r="K1404" s="123"/>
    </row>
    <row r="1405" spans="1:11" ht="15.75" x14ac:dyDescent="0.25">
      <c r="A1405" s="224"/>
      <c r="B1405" s="231" t="s">
        <v>4311</v>
      </c>
      <c r="C1405" s="205"/>
      <c r="D1405" s="210">
        <v>10.44</v>
      </c>
      <c r="E1405" s="209" t="s">
        <v>456</v>
      </c>
      <c r="F1405" s="203">
        <f t="shared" si="26"/>
        <v>4.4742857142857142</v>
      </c>
      <c r="G1405" s="123"/>
      <c r="H1405" s="123"/>
      <c r="I1405" s="123"/>
      <c r="J1405" s="123"/>
      <c r="K1405" s="123"/>
    </row>
    <row r="1406" spans="1:11" ht="15.75" x14ac:dyDescent="0.25">
      <c r="A1406" s="224"/>
      <c r="B1406" s="231" t="s">
        <v>4319</v>
      </c>
      <c r="C1406" s="205"/>
      <c r="D1406" s="206">
        <v>18</v>
      </c>
      <c r="E1406" s="205" t="s">
        <v>437</v>
      </c>
      <c r="F1406" s="203">
        <f t="shared" si="26"/>
        <v>18</v>
      </c>
      <c r="G1406" s="123"/>
      <c r="H1406" s="123"/>
      <c r="I1406" s="123"/>
      <c r="J1406" s="123"/>
      <c r="K1406" s="123"/>
    </row>
    <row r="1407" spans="1:11" ht="15.75" x14ac:dyDescent="0.25">
      <c r="A1407" s="224"/>
      <c r="B1407" s="231" t="s">
        <v>4320</v>
      </c>
      <c r="C1407" s="205"/>
      <c r="D1407" s="206">
        <v>27.25</v>
      </c>
      <c r="E1407" s="205" t="s">
        <v>437</v>
      </c>
      <c r="F1407" s="203">
        <f t="shared" si="26"/>
        <v>27.25</v>
      </c>
      <c r="G1407" s="123"/>
      <c r="H1407" s="123"/>
      <c r="I1407" s="123"/>
      <c r="J1407" s="123"/>
      <c r="K1407" s="123"/>
    </row>
    <row r="1408" spans="1:11" ht="15.75" x14ac:dyDescent="0.25">
      <c r="A1408" s="224"/>
      <c r="B1408" s="231" t="s">
        <v>4321</v>
      </c>
      <c r="C1408" s="205"/>
      <c r="D1408" s="206">
        <v>18</v>
      </c>
      <c r="E1408" s="205" t="s">
        <v>437</v>
      </c>
      <c r="F1408" s="203">
        <f t="shared" si="26"/>
        <v>18</v>
      </c>
      <c r="G1408" s="123"/>
      <c r="H1408" s="123"/>
      <c r="I1408" s="123"/>
      <c r="J1408" s="123"/>
      <c r="K1408" s="123"/>
    </row>
    <row r="1409" spans="1:11" ht="15.75" x14ac:dyDescent="0.25">
      <c r="A1409" s="224"/>
      <c r="B1409" s="231" t="s">
        <v>2333</v>
      </c>
      <c r="C1409" s="205"/>
      <c r="D1409" s="206">
        <v>11.76</v>
      </c>
      <c r="E1409" s="205" t="s">
        <v>456</v>
      </c>
      <c r="F1409" s="203">
        <f t="shared" si="26"/>
        <v>5.04</v>
      </c>
      <c r="G1409" s="123"/>
      <c r="H1409" s="123"/>
      <c r="I1409" s="123"/>
      <c r="J1409" s="123"/>
      <c r="K1409" s="123"/>
    </row>
    <row r="1410" spans="1:11" ht="15.75" x14ac:dyDescent="0.25">
      <c r="A1410" s="224"/>
      <c r="B1410" s="231" t="s">
        <v>4322</v>
      </c>
      <c r="C1410" s="205"/>
      <c r="D1410" s="206">
        <v>25</v>
      </c>
      <c r="E1410" s="205" t="s">
        <v>437</v>
      </c>
      <c r="F1410" s="203">
        <f t="shared" si="26"/>
        <v>25</v>
      </c>
      <c r="G1410" s="123"/>
      <c r="H1410" s="123"/>
      <c r="I1410" s="123"/>
      <c r="J1410" s="123"/>
      <c r="K1410" s="123"/>
    </row>
    <row r="1411" spans="1:11" ht="15.75" x14ac:dyDescent="0.25">
      <c r="A1411" s="224"/>
      <c r="B1411" s="231" t="s">
        <v>4323</v>
      </c>
      <c r="C1411" s="205"/>
      <c r="D1411" s="206">
        <v>7.5</v>
      </c>
      <c r="E1411" s="205" t="s">
        <v>437</v>
      </c>
      <c r="F1411" s="203">
        <f t="shared" si="26"/>
        <v>7.5</v>
      </c>
      <c r="G1411" s="123"/>
      <c r="H1411" s="123"/>
      <c r="I1411" s="123"/>
      <c r="J1411" s="123"/>
      <c r="K1411" s="123"/>
    </row>
    <row r="1412" spans="1:11" ht="15.75" x14ac:dyDescent="0.25">
      <c r="A1412" s="224"/>
      <c r="B1412" s="231" t="s">
        <v>4324</v>
      </c>
      <c r="C1412" s="205"/>
      <c r="D1412" s="206">
        <v>7.5</v>
      </c>
      <c r="E1412" s="205" t="s">
        <v>437</v>
      </c>
      <c r="F1412" s="203">
        <f t="shared" si="26"/>
        <v>7.5</v>
      </c>
      <c r="G1412" s="123"/>
      <c r="H1412" s="123"/>
      <c r="I1412" s="123"/>
      <c r="J1412" s="123"/>
      <c r="K1412" s="123"/>
    </row>
    <row r="1413" spans="1:11" ht="15.75" x14ac:dyDescent="0.25">
      <c r="A1413" s="224"/>
      <c r="B1413" s="231" t="s">
        <v>4325</v>
      </c>
      <c r="C1413" s="205"/>
      <c r="D1413" s="206">
        <v>14.97</v>
      </c>
      <c r="E1413" s="205" t="s">
        <v>437</v>
      </c>
      <c r="F1413" s="203">
        <f t="shared" si="26"/>
        <v>14.97</v>
      </c>
      <c r="G1413" s="123"/>
      <c r="H1413" s="123"/>
      <c r="I1413" s="123"/>
      <c r="J1413" s="123"/>
      <c r="K1413" s="123"/>
    </row>
    <row r="1414" spans="1:11" ht="15.75" x14ac:dyDescent="0.25">
      <c r="A1414" s="224"/>
      <c r="B1414" s="231" t="s">
        <v>4326</v>
      </c>
      <c r="C1414" s="205"/>
      <c r="D1414" s="206">
        <v>13.4</v>
      </c>
      <c r="E1414" s="205" t="s">
        <v>437</v>
      </c>
      <c r="F1414" s="203">
        <f t="shared" si="26"/>
        <v>13.4</v>
      </c>
      <c r="G1414" s="123"/>
      <c r="H1414" s="123"/>
      <c r="I1414" s="123"/>
      <c r="J1414" s="123"/>
      <c r="K1414" s="123"/>
    </row>
    <row r="1415" spans="1:11" ht="15.75" x14ac:dyDescent="0.25">
      <c r="A1415" s="224"/>
      <c r="B1415" s="231" t="s">
        <v>4327</v>
      </c>
      <c r="C1415" s="205"/>
      <c r="D1415" s="206">
        <v>7.5</v>
      </c>
      <c r="E1415" s="205" t="s">
        <v>437</v>
      </c>
      <c r="F1415" s="203">
        <f t="shared" si="26"/>
        <v>7.5</v>
      </c>
      <c r="G1415" s="123"/>
      <c r="H1415" s="123"/>
      <c r="I1415" s="123"/>
      <c r="J1415" s="123"/>
      <c r="K1415" s="123"/>
    </row>
    <row r="1416" spans="1:11" ht="15.75" x14ac:dyDescent="0.25">
      <c r="A1416" s="224"/>
      <c r="B1416" s="231" t="s">
        <v>4328</v>
      </c>
      <c r="C1416" s="205"/>
      <c r="D1416" s="206">
        <v>7.5</v>
      </c>
      <c r="E1416" s="205" t="s">
        <v>437</v>
      </c>
      <c r="F1416" s="203">
        <f t="shared" si="26"/>
        <v>7.5</v>
      </c>
      <c r="G1416" s="123"/>
      <c r="H1416" s="123"/>
      <c r="I1416" s="123"/>
      <c r="J1416" s="123"/>
      <c r="K1416" s="123"/>
    </row>
    <row r="1417" spans="1:11" ht="15.75" x14ac:dyDescent="0.25">
      <c r="A1417" s="224"/>
      <c r="B1417" s="231" t="s">
        <v>4329</v>
      </c>
      <c r="C1417" s="205"/>
      <c r="D1417" s="206">
        <v>25</v>
      </c>
      <c r="E1417" s="205" t="s">
        <v>437</v>
      </c>
      <c r="F1417" s="203">
        <f t="shared" si="26"/>
        <v>25</v>
      </c>
      <c r="G1417" s="123"/>
      <c r="H1417" s="123"/>
      <c r="I1417" s="123"/>
      <c r="J1417" s="123"/>
      <c r="K1417" s="123"/>
    </row>
    <row r="1418" spans="1:11" ht="15.75" x14ac:dyDescent="0.25">
      <c r="A1418" s="224"/>
      <c r="B1418" s="231" t="s">
        <v>4330</v>
      </c>
      <c r="C1418" s="205"/>
      <c r="D1418" s="206">
        <v>30</v>
      </c>
      <c r="E1418" s="205" t="s">
        <v>437</v>
      </c>
      <c r="F1418" s="203">
        <f t="shared" si="26"/>
        <v>30</v>
      </c>
      <c r="G1418" s="123"/>
      <c r="H1418" s="123"/>
      <c r="I1418" s="123"/>
      <c r="J1418" s="123"/>
      <c r="K1418" s="123"/>
    </row>
    <row r="1419" spans="1:11" ht="15.75" x14ac:dyDescent="0.25">
      <c r="A1419" s="224"/>
      <c r="B1419" s="231" t="s">
        <v>4331</v>
      </c>
      <c r="C1419" s="205"/>
      <c r="D1419" s="206">
        <v>27.5</v>
      </c>
      <c r="E1419" s="205" t="s">
        <v>1134</v>
      </c>
      <c r="F1419" s="203">
        <f t="shared" si="26"/>
        <v>7.8571428571428568</v>
      </c>
      <c r="G1419" s="123"/>
      <c r="H1419" s="123"/>
      <c r="I1419" s="123"/>
      <c r="J1419" s="123"/>
      <c r="K1419" s="123"/>
    </row>
    <row r="1420" spans="1:11" ht="15.75" x14ac:dyDescent="0.25">
      <c r="A1420" s="224"/>
      <c r="B1420" s="231" t="s">
        <v>4332</v>
      </c>
      <c r="C1420" s="205"/>
      <c r="D1420" s="206">
        <v>16.5</v>
      </c>
      <c r="E1420" s="205" t="s">
        <v>437</v>
      </c>
      <c r="F1420" s="203">
        <f t="shared" si="26"/>
        <v>16.5</v>
      </c>
      <c r="G1420" s="123"/>
      <c r="H1420" s="123"/>
      <c r="I1420" s="123"/>
      <c r="J1420" s="123"/>
      <c r="K1420" s="123"/>
    </row>
    <row r="1421" spans="1:11" ht="15.75" x14ac:dyDescent="0.25">
      <c r="A1421" s="224"/>
      <c r="B1421" s="231" t="s">
        <v>4333</v>
      </c>
      <c r="C1421" s="205"/>
      <c r="D1421" s="206">
        <v>13.4</v>
      </c>
      <c r="E1421" s="205" t="s">
        <v>437</v>
      </c>
      <c r="F1421" s="203">
        <f t="shared" si="26"/>
        <v>13.4</v>
      </c>
      <c r="G1421" s="123"/>
      <c r="H1421" s="123"/>
      <c r="I1421" s="123"/>
      <c r="J1421" s="123"/>
      <c r="K1421" s="123"/>
    </row>
    <row r="1422" spans="1:11" ht="15.75" x14ac:dyDescent="0.25">
      <c r="A1422" s="224"/>
      <c r="B1422" s="231" t="s">
        <v>4334</v>
      </c>
      <c r="C1422" s="205"/>
      <c r="D1422" s="206">
        <v>13.4</v>
      </c>
      <c r="E1422" s="205" t="s">
        <v>437</v>
      </c>
      <c r="F1422" s="203">
        <f t="shared" si="26"/>
        <v>13.4</v>
      </c>
      <c r="G1422" s="123"/>
      <c r="H1422" s="123"/>
      <c r="I1422" s="123"/>
      <c r="J1422" s="123"/>
      <c r="K1422" s="123"/>
    </row>
    <row r="1423" spans="1:11" ht="15.75" x14ac:dyDescent="0.25">
      <c r="A1423" s="224"/>
      <c r="B1423" s="231" t="s">
        <v>4335</v>
      </c>
      <c r="C1423" s="205"/>
      <c r="D1423" s="206">
        <v>30.23</v>
      </c>
      <c r="E1423" s="205" t="s">
        <v>437</v>
      </c>
      <c r="F1423" s="203">
        <f t="shared" si="26"/>
        <v>30.23</v>
      </c>
      <c r="G1423" s="123"/>
      <c r="H1423" s="123"/>
      <c r="I1423" s="123"/>
      <c r="J1423" s="123"/>
      <c r="K1423" s="123"/>
    </row>
    <row r="1424" spans="1:11" ht="15.75" x14ac:dyDescent="0.25">
      <c r="A1424" s="224"/>
      <c r="B1424" s="231" t="s">
        <v>4336</v>
      </c>
      <c r="C1424" s="205"/>
      <c r="D1424" s="206">
        <v>31.93</v>
      </c>
      <c r="E1424" s="205" t="s">
        <v>437</v>
      </c>
      <c r="F1424" s="203">
        <f t="shared" si="26"/>
        <v>31.93</v>
      </c>
      <c r="G1424" s="123"/>
      <c r="H1424" s="123"/>
      <c r="I1424" s="123"/>
      <c r="J1424" s="123"/>
      <c r="K1424" s="123"/>
    </row>
    <row r="1425" spans="1:11" ht="15.75" x14ac:dyDescent="0.25">
      <c r="A1425" s="224"/>
      <c r="B1425" s="231" t="s">
        <v>4337</v>
      </c>
      <c r="C1425" s="205"/>
      <c r="D1425" s="206">
        <v>11</v>
      </c>
      <c r="E1425" s="205" t="s">
        <v>456</v>
      </c>
      <c r="F1425" s="203">
        <f t="shared" si="26"/>
        <v>4.7142857142857144</v>
      </c>
      <c r="G1425" s="123"/>
      <c r="H1425" s="123"/>
      <c r="I1425" s="123"/>
      <c r="J1425" s="123"/>
      <c r="K1425" s="123"/>
    </row>
    <row r="1426" spans="1:11" ht="15.75" x14ac:dyDescent="0.25">
      <c r="A1426" s="224"/>
      <c r="B1426" s="231" t="s">
        <v>4338</v>
      </c>
      <c r="C1426" s="205"/>
      <c r="D1426" s="206">
        <v>33</v>
      </c>
      <c r="E1426" s="205" t="s">
        <v>437</v>
      </c>
      <c r="F1426" s="203">
        <f t="shared" si="26"/>
        <v>33</v>
      </c>
      <c r="G1426" s="123"/>
      <c r="H1426" s="123"/>
      <c r="I1426" s="123"/>
      <c r="J1426" s="123"/>
      <c r="K1426" s="123"/>
    </row>
    <row r="1427" spans="1:11" ht="15.75" x14ac:dyDescent="0.25">
      <c r="A1427" s="224"/>
      <c r="B1427" s="231" t="s">
        <v>4339</v>
      </c>
      <c r="C1427" s="205"/>
      <c r="D1427" s="206">
        <v>35.049999999999997</v>
      </c>
      <c r="E1427" s="205" t="s">
        <v>437</v>
      </c>
      <c r="F1427" s="203">
        <f t="shared" si="26"/>
        <v>35.049999999999997</v>
      </c>
      <c r="G1427" s="123"/>
      <c r="H1427" s="123"/>
      <c r="I1427" s="123"/>
      <c r="J1427" s="123"/>
      <c r="K1427" s="123"/>
    </row>
    <row r="1428" spans="1:11" ht="15.75" x14ac:dyDescent="0.25">
      <c r="A1428" s="224"/>
      <c r="B1428" s="231" t="s">
        <v>4340</v>
      </c>
      <c r="C1428" s="205"/>
      <c r="D1428" s="206">
        <v>46.94</v>
      </c>
      <c r="E1428" s="205" t="s">
        <v>1134</v>
      </c>
      <c r="F1428" s="203">
        <f t="shared" si="26"/>
        <v>13.411428571428571</v>
      </c>
      <c r="G1428" s="123"/>
      <c r="H1428" s="123"/>
      <c r="I1428" s="123"/>
      <c r="J1428" s="123"/>
      <c r="K1428" s="123"/>
    </row>
    <row r="1429" spans="1:11" ht="15.75" x14ac:dyDescent="0.25">
      <c r="A1429" s="224"/>
      <c r="B1429" s="231" t="s">
        <v>4341</v>
      </c>
      <c r="C1429" s="205"/>
      <c r="D1429" s="206">
        <v>9.14</v>
      </c>
      <c r="E1429" s="205" t="s">
        <v>456</v>
      </c>
      <c r="F1429" s="203">
        <f t="shared" si="26"/>
        <v>3.9171428571428573</v>
      </c>
      <c r="G1429" s="123"/>
      <c r="H1429" s="123"/>
      <c r="I1429" s="123"/>
      <c r="J1429" s="123"/>
      <c r="K1429" s="123"/>
    </row>
    <row r="1430" spans="1:11" ht="15.75" x14ac:dyDescent="0.25">
      <c r="A1430" s="224"/>
      <c r="B1430" s="231" t="s">
        <v>4311</v>
      </c>
      <c r="C1430" s="205"/>
      <c r="D1430" s="206">
        <v>10.44</v>
      </c>
      <c r="E1430" s="205" t="s">
        <v>456</v>
      </c>
      <c r="F1430" s="203">
        <f t="shared" si="26"/>
        <v>4.4742857142857142</v>
      </c>
      <c r="G1430" s="123"/>
      <c r="H1430" s="123"/>
      <c r="I1430" s="123"/>
      <c r="J1430" s="123"/>
      <c r="K1430" s="123"/>
    </row>
    <row r="1431" spans="1:11" ht="15.75" x14ac:dyDescent="0.25">
      <c r="A1431" s="224"/>
      <c r="B1431" s="231" t="s">
        <v>4311</v>
      </c>
      <c r="C1431" s="205"/>
      <c r="D1431" s="206">
        <v>10.44</v>
      </c>
      <c r="E1431" s="205" t="s">
        <v>456</v>
      </c>
      <c r="F1431" s="203">
        <f t="shared" si="26"/>
        <v>4.4742857142857142</v>
      </c>
      <c r="G1431" s="123"/>
      <c r="H1431" s="123"/>
      <c r="I1431" s="123"/>
      <c r="J1431" s="123"/>
      <c r="K1431" s="123"/>
    </row>
    <row r="1432" spans="1:11" ht="15.75" x14ac:dyDescent="0.25">
      <c r="A1432" s="232" t="s">
        <v>4342</v>
      </c>
      <c r="B1432" s="231" t="s">
        <v>4343</v>
      </c>
      <c r="C1432" s="205"/>
      <c r="D1432" s="206">
        <v>35.24</v>
      </c>
      <c r="E1432" s="205" t="s">
        <v>435</v>
      </c>
      <c r="F1432" s="203">
        <f t="shared" si="26"/>
        <v>5.0342857142857147</v>
      </c>
      <c r="G1432" s="123"/>
      <c r="H1432" s="123"/>
      <c r="I1432" s="123"/>
      <c r="J1432" s="123"/>
      <c r="K1432" s="123"/>
    </row>
    <row r="1433" spans="1:11" ht="15.75" x14ac:dyDescent="0.25">
      <c r="A1433" s="204"/>
      <c r="B1433" s="231" t="s">
        <v>4344</v>
      </c>
      <c r="C1433" s="205"/>
      <c r="D1433" s="206">
        <v>30.25</v>
      </c>
      <c r="E1433" s="205" t="s">
        <v>437</v>
      </c>
      <c r="F1433" s="203">
        <f t="shared" si="26"/>
        <v>30.25</v>
      </c>
      <c r="G1433" s="123"/>
      <c r="H1433" s="123"/>
      <c r="I1433" s="123"/>
      <c r="J1433" s="123"/>
      <c r="K1433" s="123"/>
    </row>
    <row r="1434" spans="1:11" ht="15.75" x14ac:dyDescent="0.25">
      <c r="A1434" s="224"/>
      <c r="B1434" s="231" t="s">
        <v>4345</v>
      </c>
      <c r="C1434" s="205"/>
      <c r="D1434" s="206">
        <v>29.54</v>
      </c>
      <c r="E1434" s="205" t="s">
        <v>437</v>
      </c>
      <c r="F1434" s="203">
        <f t="shared" si="26"/>
        <v>29.54</v>
      </c>
      <c r="G1434" s="123"/>
      <c r="H1434" s="123"/>
      <c r="I1434" s="123"/>
      <c r="J1434" s="123"/>
      <c r="K1434" s="123"/>
    </row>
    <row r="1435" spans="1:11" ht="15.75" x14ac:dyDescent="0.25">
      <c r="A1435" s="224"/>
      <c r="B1435" s="231" t="s">
        <v>4341</v>
      </c>
      <c r="C1435" s="205"/>
      <c r="D1435" s="206">
        <v>9.14</v>
      </c>
      <c r="E1435" s="205" t="s">
        <v>456</v>
      </c>
      <c r="F1435" s="203">
        <f t="shared" si="26"/>
        <v>3.9171428571428573</v>
      </c>
      <c r="G1435" s="123"/>
      <c r="H1435" s="123"/>
      <c r="I1435" s="123"/>
      <c r="J1435" s="123"/>
      <c r="K1435" s="123"/>
    </row>
    <row r="1436" spans="1:11" ht="15.75" x14ac:dyDescent="0.25">
      <c r="A1436" s="224"/>
      <c r="B1436" s="231" t="s">
        <v>4346</v>
      </c>
      <c r="C1436" s="205"/>
      <c r="D1436" s="206">
        <v>25.12</v>
      </c>
      <c r="E1436" s="205" t="s">
        <v>437</v>
      </c>
      <c r="F1436" s="203">
        <f t="shared" si="26"/>
        <v>25.12</v>
      </c>
      <c r="G1436" s="123"/>
      <c r="H1436" s="123"/>
      <c r="I1436" s="123"/>
      <c r="J1436" s="123"/>
      <c r="K1436" s="123"/>
    </row>
    <row r="1437" spans="1:11" ht="15.75" x14ac:dyDescent="0.25">
      <c r="A1437" s="224"/>
      <c r="B1437" s="231" t="s">
        <v>4347</v>
      </c>
      <c r="C1437" s="205"/>
      <c r="D1437" s="206">
        <v>15</v>
      </c>
      <c r="E1437" s="205" t="s">
        <v>437</v>
      </c>
      <c r="F1437" s="203">
        <f t="shared" si="26"/>
        <v>15</v>
      </c>
      <c r="G1437" s="123"/>
      <c r="H1437" s="123"/>
      <c r="I1437" s="123"/>
      <c r="J1437" s="123"/>
      <c r="K1437" s="123"/>
    </row>
    <row r="1438" spans="1:11" ht="15.75" x14ac:dyDescent="0.25">
      <c r="A1438" s="224"/>
      <c r="B1438" s="231" t="s">
        <v>4348</v>
      </c>
      <c r="C1438" s="205"/>
      <c r="D1438" s="206">
        <v>17.52</v>
      </c>
      <c r="E1438" s="205" t="s">
        <v>437</v>
      </c>
      <c r="F1438" s="203">
        <f t="shared" si="26"/>
        <v>17.52</v>
      </c>
      <c r="G1438" s="123"/>
      <c r="H1438" s="123"/>
      <c r="I1438" s="123"/>
      <c r="J1438" s="123"/>
      <c r="K1438" s="123"/>
    </row>
    <row r="1439" spans="1:11" ht="15.75" x14ac:dyDescent="0.25">
      <c r="A1439" s="224"/>
      <c r="B1439" s="231" t="s">
        <v>4272</v>
      </c>
      <c r="C1439" s="205"/>
      <c r="D1439" s="206">
        <v>10.44</v>
      </c>
      <c r="E1439" s="205" t="s">
        <v>456</v>
      </c>
      <c r="F1439" s="203">
        <f t="shared" si="26"/>
        <v>4.4742857142857142</v>
      </c>
      <c r="G1439" s="123"/>
      <c r="H1439" s="123"/>
      <c r="I1439" s="123"/>
      <c r="J1439" s="123"/>
      <c r="K1439" s="123"/>
    </row>
    <row r="1440" spans="1:11" ht="15.75" x14ac:dyDescent="0.25">
      <c r="A1440" s="224"/>
      <c r="B1440" s="231" t="s">
        <v>4311</v>
      </c>
      <c r="C1440" s="205"/>
      <c r="D1440" s="206">
        <v>9.0399999999999991</v>
      </c>
      <c r="E1440" s="205" t="s">
        <v>456</v>
      </c>
      <c r="F1440" s="203">
        <f t="shared" si="26"/>
        <v>3.8742857142857141</v>
      </c>
      <c r="G1440" s="123"/>
      <c r="H1440" s="123"/>
      <c r="I1440" s="123"/>
      <c r="J1440" s="123"/>
      <c r="K1440" s="123"/>
    </row>
    <row r="1441" spans="1:11" ht="15.75" x14ac:dyDescent="0.25">
      <c r="A1441" s="224"/>
      <c r="B1441" s="231" t="s">
        <v>4349</v>
      </c>
      <c r="C1441" s="205"/>
      <c r="D1441" s="206">
        <v>10.44</v>
      </c>
      <c r="E1441" s="205" t="s">
        <v>456</v>
      </c>
      <c r="F1441" s="203">
        <f t="shared" si="26"/>
        <v>4.4742857142857142</v>
      </c>
      <c r="G1441" s="123"/>
      <c r="H1441" s="123"/>
      <c r="I1441" s="123"/>
      <c r="J1441" s="123"/>
      <c r="K1441" s="123"/>
    </row>
    <row r="1442" spans="1:11" ht="15.75" x14ac:dyDescent="0.25">
      <c r="A1442" s="224"/>
      <c r="B1442" s="231" t="s">
        <v>4350</v>
      </c>
      <c r="C1442" s="205"/>
      <c r="D1442" s="206">
        <v>8.6999999999999993</v>
      </c>
      <c r="E1442" s="205" t="s">
        <v>456</v>
      </c>
      <c r="F1442" s="203">
        <f t="shared" si="26"/>
        <v>3.7285714285714282</v>
      </c>
      <c r="G1442" s="123"/>
      <c r="H1442" s="123"/>
      <c r="I1442" s="123"/>
      <c r="J1442" s="123"/>
      <c r="K1442" s="123"/>
    </row>
    <row r="1443" spans="1:11" ht="15.75" x14ac:dyDescent="0.25">
      <c r="A1443" s="224"/>
      <c r="B1443" s="231" t="s">
        <v>4351</v>
      </c>
      <c r="C1443" s="205"/>
      <c r="D1443" s="206">
        <v>10</v>
      </c>
      <c r="E1443" s="205" t="s">
        <v>456</v>
      </c>
      <c r="F1443" s="203">
        <f t="shared" si="26"/>
        <v>4.2857142857142856</v>
      </c>
      <c r="G1443" s="123"/>
      <c r="H1443" s="123"/>
      <c r="I1443" s="123"/>
      <c r="J1443" s="123"/>
      <c r="K1443" s="123"/>
    </row>
    <row r="1444" spans="1:11" ht="15.75" x14ac:dyDescent="0.25">
      <c r="A1444" s="224"/>
      <c r="B1444" s="231" t="s">
        <v>4352</v>
      </c>
      <c r="C1444" s="205"/>
      <c r="D1444" s="206">
        <v>15</v>
      </c>
      <c r="E1444" s="205" t="s">
        <v>437</v>
      </c>
      <c r="F1444" s="203">
        <f t="shared" si="26"/>
        <v>15</v>
      </c>
      <c r="G1444" s="123"/>
      <c r="H1444" s="123"/>
      <c r="I1444" s="123"/>
      <c r="J1444" s="123"/>
      <c r="K1444" s="123"/>
    </row>
    <row r="1445" spans="1:11" ht="15.75" x14ac:dyDescent="0.25">
      <c r="A1445" s="224"/>
      <c r="B1445" s="231" t="s">
        <v>4353</v>
      </c>
      <c r="C1445" s="205"/>
      <c r="D1445" s="206">
        <v>14.87</v>
      </c>
      <c r="E1445" s="205" t="s">
        <v>437</v>
      </c>
      <c r="F1445" s="203">
        <f t="shared" si="26"/>
        <v>14.87</v>
      </c>
      <c r="G1445" s="123"/>
      <c r="H1445" s="123"/>
      <c r="I1445" s="123"/>
      <c r="J1445" s="123"/>
      <c r="K1445" s="123"/>
    </row>
    <row r="1446" spans="1:11" ht="15.75" x14ac:dyDescent="0.25">
      <c r="A1446" s="232" t="s">
        <v>4354</v>
      </c>
      <c r="B1446" s="231" t="s">
        <v>4355</v>
      </c>
      <c r="C1446" s="205"/>
      <c r="D1446" s="206">
        <v>24</v>
      </c>
      <c r="E1446" s="205" t="s">
        <v>437</v>
      </c>
      <c r="F1446" s="203">
        <f t="shared" si="26"/>
        <v>24</v>
      </c>
      <c r="G1446" s="123"/>
      <c r="H1446" s="123"/>
      <c r="I1446" s="123"/>
      <c r="J1446" s="123"/>
      <c r="K1446" s="123"/>
    </row>
    <row r="1447" spans="1:11" ht="15.75" x14ac:dyDescent="0.25">
      <c r="A1447" s="204"/>
      <c r="B1447" s="233" t="s">
        <v>4356</v>
      </c>
      <c r="C1447" s="205"/>
      <c r="D1447" s="206">
        <v>6.25</v>
      </c>
      <c r="E1447" s="205" t="s">
        <v>456</v>
      </c>
      <c r="F1447" s="203">
        <f t="shared" si="26"/>
        <v>2.6785714285714284</v>
      </c>
      <c r="G1447" s="123"/>
      <c r="H1447" s="123"/>
      <c r="I1447" s="123"/>
      <c r="J1447" s="123"/>
      <c r="K1447" s="123"/>
    </row>
    <row r="1448" spans="1:11" ht="15.75" x14ac:dyDescent="0.25">
      <c r="A1448" s="224"/>
      <c r="B1448" s="231" t="s">
        <v>4357</v>
      </c>
      <c r="C1448" s="205"/>
      <c r="D1448" s="206">
        <v>19.09</v>
      </c>
      <c r="E1448" s="205" t="s">
        <v>435</v>
      </c>
      <c r="F1448" s="203">
        <f t="shared" si="26"/>
        <v>2.7271428571428573</v>
      </c>
      <c r="G1448" s="123"/>
      <c r="H1448" s="123"/>
      <c r="I1448" s="123"/>
      <c r="J1448" s="123"/>
      <c r="K1448" s="123"/>
    </row>
    <row r="1449" spans="1:11" ht="15.75" x14ac:dyDescent="0.25">
      <c r="A1449" s="224"/>
      <c r="B1449" s="231" t="s">
        <v>4311</v>
      </c>
      <c r="C1449" s="205"/>
      <c r="D1449" s="206">
        <v>10.44</v>
      </c>
      <c r="E1449" s="205" t="s">
        <v>456</v>
      </c>
      <c r="F1449" s="203">
        <f t="shared" si="26"/>
        <v>4.4742857142857142</v>
      </c>
      <c r="G1449" s="123"/>
      <c r="H1449" s="123"/>
      <c r="I1449" s="123"/>
      <c r="J1449" s="123"/>
      <c r="K1449" s="123"/>
    </row>
    <row r="1450" spans="1:11" ht="15.75" x14ac:dyDescent="0.25">
      <c r="A1450" s="224"/>
      <c r="B1450" s="231" t="s">
        <v>4358</v>
      </c>
      <c r="C1450" s="205"/>
      <c r="D1450" s="206">
        <v>9.0399999999999991</v>
      </c>
      <c r="E1450" s="205" t="s">
        <v>456</v>
      </c>
      <c r="F1450" s="203">
        <f t="shared" si="26"/>
        <v>3.8742857142857141</v>
      </c>
      <c r="G1450" s="123"/>
      <c r="H1450" s="123"/>
      <c r="I1450" s="123"/>
      <c r="J1450" s="123"/>
      <c r="K1450" s="123"/>
    </row>
    <row r="1451" spans="1:11" ht="15.75" x14ac:dyDescent="0.25">
      <c r="A1451" s="224"/>
      <c r="B1451" s="231" t="s">
        <v>4359</v>
      </c>
      <c r="C1451" s="205"/>
      <c r="D1451" s="206">
        <v>28.04</v>
      </c>
      <c r="E1451" s="205" t="s">
        <v>437</v>
      </c>
      <c r="F1451" s="203">
        <f t="shared" si="26"/>
        <v>28.04</v>
      </c>
      <c r="G1451" s="123"/>
      <c r="H1451" s="123"/>
      <c r="I1451" s="123"/>
      <c r="J1451" s="123"/>
      <c r="K1451" s="123"/>
    </row>
    <row r="1452" spans="1:11" ht="15.75" x14ac:dyDescent="0.25">
      <c r="A1452" s="232" t="s">
        <v>4360</v>
      </c>
      <c r="B1452" s="231" t="s">
        <v>4361</v>
      </c>
      <c r="C1452" s="205"/>
      <c r="D1452" s="206">
        <v>36</v>
      </c>
      <c r="E1452" s="205" t="s">
        <v>437</v>
      </c>
      <c r="F1452" s="203">
        <f t="shared" si="26"/>
        <v>36</v>
      </c>
      <c r="G1452" s="123"/>
      <c r="H1452" s="123"/>
      <c r="I1452" s="123"/>
      <c r="J1452" s="123"/>
      <c r="K1452" s="123"/>
    </row>
    <row r="1453" spans="1:11" ht="15.75" x14ac:dyDescent="0.25">
      <c r="A1453" s="224"/>
      <c r="B1453" s="231" t="s">
        <v>4361</v>
      </c>
      <c r="C1453" s="205"/>
      <c r="D1453" s="210">
        <v>16.5</v>
      </c>
      <c r="E1453" s="209" t="s">
        <v>437</v>
      </c>
      <c r="F1453" s="203">
        <f t="shared" si="26"/>
        <v>16.5</v>
      </c>
      <c r="G1453" s="123"/>
      <c r="H1453" s="123"/>
      <c r="I1453" s="123"/>
      <c r="J1453" s="123"/>
      <c r="K1453" s="123"/>
    </row>
    <row r="1454" spans="1:11" ht="15.75" x14ac:dyDescent="0.25">
      <c r="A1454" s="224"/>
      <c r="B1454" s="231" t="s">
        <v>4362</v>
      </c>
      <c r="C1454" s="205"/>
      <c r="D1454" s="210">
        <v>16.5</v>
      </c>
      <c r="E1454" s="209" t="s">
        <v>437</v>
      </c>
      <c r="F1454" s="203">
        <f t="shared" si="26"/>
        <v>16.5</v>
      </c>
      <c r="G1454" s="123"/>
      <c r="H1454" s="123"/>
      <c r="I1454" s="123"/>
      <c r="J1454" s="123"/>
      <c r="K1454" s="123"/>
    </row>
    <row r="1455" spans="1:11" ht="15.75" x14ac:dyDescent="0.25">
      <c r="A1455" s="232" t="s">
        <v>4363</v>
      </c>
      <c r="B1455" s="231" t="s">
        <v>4283</v>
      </c>
      <c r="C1455" s="205"/>
      <c r="D1455" s="210">
        <v>21.49</v>
      </c>
      <c r="E1455" s="209" t="s">
        <v>1134</v>
      </c>
      <c r="F1455" s="203">
        <f t="shared" si="26"/>
        <v>6.14</v>
      </c>
      <c r="G1455" s="123"/>
      <c r="H1455" s="123"/>
      <c r="I1455" s="123"/>
      <c r="J1455" s="123"/>
      <c r="K1455" s="123"/>
    </row>
    <row r="1456" spans="1:11" ht="15.75" x14ac:dyDescent="0.25">
      <c r="A1456" s="224"/>
      <c r="B1456" s="231" t="s">
        <v>450</v>
      </c>
      <c r="C1456" s="205"/>
      <c r="D1456" s="210">
        <v>6.64</v>
      </c>
      <c r="E1456" s="209" t="s">
        <v>440</v>
      </c>
      <c r="F1456" s="203">
        <f t="shared" si="26"/>
        <v>13.28</v>
      </c>
      <c r="G1456" s="123"/>
      <c r="H1456" s="123"/>
      <c r="I1456" s="123"/>
      <c r="J1456" s="123"/>
      <c r="K1456" s="123"/>
    </row>
    <row r="1457" spans="1:11" ht="15.75" x14ac:dyDescent="0.25">
      <c r="A1457" s="224"/>
      <c r="B1457" s="231" t="s">
        <v>1666</v>
      </c>
      <c r="C1457" s="205"/>
      <c r="D1457" s="210">
        <v>25.59</v>
      </c>
      <c r="E1457" s="209">
        <v>0</v>
      </c>
      <c r="F1457" s="203">
        <f t="shared" si="26"/>
        <v>0</v>
      </c>
      <c r="G1457" s="123"/>
      <c r="H1457" s="123"/>
      <c r="I1457" s="123"/>
      <c r="J1457" s="123"/>
      <c r="K1457" s="123"/>
    </row>
    <row r="1458" spans="1:11" ht="15.75" x14ac:dyDescent="0.25">
      <c r="A1458" s="224"/>
      <c r="B1458" s="231" t="s">
        <v>4289</v>
      </c>
      <c r="C1458" s="205"/>
      <c r="D1458" s="210">
        <v>10.71</v>
      </c>
      <c r="E1458" s="209">
        <v>0</v>
      </c>
      <c r="F1458" s="203">
        <f t="shared" si="26"/>
        <v>0</v>
      </c>
      <c r="G1458" s="123"/>
      <c r="H1458" s="123"/>
      <c r="I1458" s="123"/>
      <c r="J1458" s="123"/>
      <c r="K1458" s="123"/>
    </row>
    <row r="1459" spans="1:11" ht="15.75" x14ac:dyDescent="0.25">
      <c r="A1459" s="224"/>
      <c r="B1459" s="231" t="s">
        <v>4364</v>
      </c>
      <c r="C1459" s="205"/>
      <c r="D1459" s="210">
        <v>4.5199999999999996</v>
      </c>
      <c r="E1459" s="209" t="s">
        <v>1134</v>
      </c>
      <c r="F1459" s="203">
        <f t="shared" si="26"/>
        <v>1.2914285714285714</v>
      </c>
      <c r="G1459" s="123"/>
      <c r="H1459" s="123"/>
      <c r="I1459" s="123"/>
      <c r="J1459" s="123"/>
      <c r="K1459" s="123"/>
    </row>
    <row r="1460" spans="1:11" ht="15.75" x14ac:dyDescent="0.25">
      <c r="A1460" s="224"/>
      <c r="B1460" s="231" t="s">
        <v>1463</v>
      </c>
      <c r="C1460" s="205"/>
      <c r="D1460" s="210">
        <v>9.84</v>
      </c>
      <c r="E1460" s="209" t="s">
        <v>1134</v>
      </c>
      <c r="F1460" s="203">
        <f t="shared" ref="F1460:F1523" si="27">_xlfn.SWITCH(E1460,
"1d", D1460,
"2d", 2*D1460,
"3xd", 3*D1460,
"4xd", 4*D1460,
"5xd", 5*D1460,
"1 x tedensko", D1460/7,
"2 x tedensko", 2*D1460/7,
"3 x tedensko", 3*D1460/7,
"1 x mesečno", D1460/30,
"2 x mesečno", 2*D1460/30,
"2 x letno", 2*D1460/365,
"35 x letno", 35*D1460/365,
)</f>
        <v>2.8114285714285714</v>
      </c>
      <c r="G1460" s="123"/>
      <c r="H1460" s="123"/>
      <c r="I1460" s="123"/>
      <c r="J1460" s="123"/>
      <c r="K1460" s="123"/>
    </row>
    <row r="1461" spans="1:11" ht="15.75" x14ac:dyDescent="0.25">
      <c r="A1461" s="232" t="s">
        <v>4365</v>
      </c>
      <c r="B1461" s="231" t="s">
        <v>4366</v>
      </c>
      <c r="C1461" s="205"/>
      <c r="D1461" s="210">
        <v>37.200000000000003</v>
      </c>
      <c r="E1461" s="209" t="s">
        <v>437</v>
      </c>
      <c r="F1461" s="203">
        <f t="shared" si="27"/>
        <v>37.200000000000003</v>
      </c>
      <c r="G1461" s="123"/>
      <c r="H1461" s="123"/>
      <c r="I1461" s="123"/>
      <c r="J1461" s="123"/>
      <c r="K1461" s="123"/>
    </row>
    <row r="1462" spans="1:11" ht="15.75" x14ac:dyDescent="0.25">
      <c r="A1462" s="224"/>
      <c r="B1462" s="231" t="s">
        <v>4366</v>
      </c>
      <c r="C1462" s="205"/>
      <c r="D1462" s="210">
        <v>33.22</v>
      </c>
      <c r="E1462" s="209" t="s">
        <v>437</v>
      </c>
      <c r="F1462" s="203">
        <f t="shared" si="27"/>
        <v>33.22</v>
      </c>
      <c r="G1462" s="123"/>
      <c r="H1462" s="123"/>
      <c r="I1462" s="123"/>
      <c r="J1462" s="123"/>
      <c r="K1462" s="123"/>
    </row>
    <row r="1463" spans="1:11" ht="15.75" x14ac:dyDescent="0.25">
      <c r="A1463" s="224"/>
      <c r="B1463" s="231" t="s">
        <v>4366</v>
      </c>
      <c r="C1463" s="205"/>
      <c r="D1463" s="210">
        <v>27.29</v>
      </c>
      <c r="E1463" s="209" t="s">
        <v>437</v>
      </c>
      <c r="F1463" s="203">
        <f t="shared" si="27"/>
        <v>27.29</v>
      </c>
      <c r="G1463" s="123"/>
      <c r="H1463" s="123"/>
      <c r="I1463" s="123"/>
      <c r="J1463" s="123"/>
      <c r="K1463" s="123"/>
    </row>
    <row r="1464" spans="1:11" ht="15.75" x14ac:dyDescent="0.25">
      <c r="A1464" s="224"/>
      <c r="B1464" s="231" t="s">
        <v>4367</v>
      </c>
      <c r="C1464" s="205"/>
      <c r="D1464" s="210">
        <v>16</v>
      </c>
      <c r="E1464" s="209" t="s">
        <v>437</v>
      </c>
      <c r="F1464" s="203">
        <f t="shared" si="27"/>
        <v>16</v>
      </c>
      <c r="G1464" s="123"/>
      <c r="H1464" s="123"/>
      <c r="I1464" s="123"/>
      <c r="J1464" s="123"/>
      <c r="K1464" s="123"/>
    </row>
    <row r="1465" spans="1:11" ht="15.75" x14ac:dyDescent="0.25">
      <c r="A1465" s="224"/>
      <c r="B1465" s="231" t="s">
        <v>4367</v>
      </c>
      <c r="C1465" s="205"/>
      <c r="D1465" s="206">
        <v>19.16</v>
      </c>
      <c r="E1465" s="205" t="s">
        <v>437</v>
      </c>
      <c r="F1465" s="203">
        <f t="shared" si="27"/>
        <v>19.16</v>
      </c>
      <c r="G1465" s="123"/>
      <c r="H1465" s="123"/>
      <c r="I1465" s="123"/>
      <c r="J1465" s="123"/>
      <c r="K1465" s="123"/>
    </row>
    <row r="1466" spans="1:11" ht="15.75" x14ac:dyDescent="0.25">
      <c r="A1466" s="224"/>
      <c r="B1466" s="231" t="s">
        <v>4368</v>
      </c>
      <c r="C1466" s="205"/>
      <c r="D1466" s="206">
        <v>8.6999999999999993</v>
      </c>
      <c r="E1466" s="205" t="s">
        <v>437</v>
      </c>
      <c r="F1466" s="203">
        <f t="shared" si="27"/>
        <v>8.6999999999999993</v>
      </c>
      <c r="G1466" s="123"/>
      <c r="H1466" s="123"/>
      <c r="I1466" s="123"/>
      <c r="J1466" s="123"/>
      <c r="K1466" s="123"/>
    </row>
    <row r="1467" spans="1:11" ht="15.75" x14ac:dyDescent="0.25">
      <c r="A1467" s="224"/>
      <c r="B1467" s="231" t="s">
        <v>4369</v>
      </c>
      <c r="C1467" s="205"/>
      <c r="D1467" s="206">
        <v>146.51</v>
      </c>
      <c r="E1467" s="205" t="s">
        <v>437</v>
      </c>
      <c r="F1467" s="203">
        <f t="shared" si="27"/>
        <v>146.51</v>
      </c>
      <c r="G1467" s="123"/>
      <c r="H1467" s="123"/>
      <c r="I1467" s="123"/>
      <c r="J1467" s="123"/>
      <c r="K1467" s="123"/>
    </row>
    <row r="1468" spans="1:11" ht="15.75" x14ac:dyDescent="0.25">
      <c r="A1468" s="224"/>
      <c r="B1468" s="231" t="s">
        <v>4370</v>
      </c>
      <c r="C1468" s="205"/>
      <c r="D1468" s="206">
        <v>101.44</v>
      </c>
      <c r="E1468" s="205" t="s">
        <v>437</v>
      </c>
      <c r="F1468" s="203">
        <f t="shared" si="27"/>
        <v>101.44</v>
      </c>
      <c r="G1468" s="123"/>
      <c r="H1468" s="123"/>
      <c r="I1468" s="123"/>
      <c r="J1468" s="123"/>
      <c r="K1468" s="123"/>
    </row>
    <row r="1469" spans="1:11" ht="15.75" x14ac:dyDescent="0.25">
      <c r="A1469" s="224"/>
      <c r="B1469" s="231" t="s">
        <v>4371</v>
      </c>
      <c r="C1469" s="205"/>
      <c r="D1469" s="206">
        <v>71.099999999999994</v>
      </c>
      <c r="E1469" s="205" t="s">
        <v>437</v>
      </c>
      <c r="F1469" s="203">
        <f t="shared" si="27"/>
        <v>71.099999999999994</v>
      </c>
      <c r="G1469" s="123"/>
      <c r="H1469" s="123"/>
      <c r="I1469" s="123"/>
      <c r="J1469" s="123"/>
      <c r="K1469" s="123"/>
    </row>
    <row r="1470" spans="1:11" ht="15.75" x14ac:dyDescent="0.25">
      <c r="A1470" s="224"/>
      <c r="B1470" s="231" t="s">
        <v>4367</v>
      </c>
      <c r="C1470" s="205"/>
      <c r="D1470" s="206">
        <v>16</v>
      </c>
      <c r="E1470" s="205" t="s">
        <v>437</v>
      </c>
      <c r="F1470" s="203">
        <f t="shared" si="27"/>
        <v>16</v>
      </c>
      <c r="G1470" s="123"/>
      <c r="H1470" s="123"/>
      <c r="I1470" s="123"/>
      <c r="J1470" s="123"/>
      <c r="K1470" s="123"/>
    </row>
    <row r="1471" spans="1:11" ht="15.75" x14ac:dyDescent="0.25">
      <c r="A1471" s="224"/>
      <c r="B1471" s="231" t="s">
        <v>4372</v>
      </c>
      <c r="C1471" s="205"/>
      <c r="D1471" s="206">
        <v>11.89</v>
      </c>
      <c r="E1471" s="205" t="s">
        <v>437</v>
      </c>
      <c r="F1471" s="203">
        <f t="shared" si="27"/>
        <v>11.89</v>
      </c>
      <c r="G1471" s="123"/>
      <c r="H1471" s="123"/>
      <c r="I1471" s="123"/>
      <c r="J1471" s="123"/>
      <c r="K1471" s="123"/>
    </row>
    <row r="1472" spans="1:11" ht="15.75" x14ac:dyDescent="0.25">
      <c r="A1472" s="224"/>
      <c r="B1472" s="231" t="s">
        <v>4372</v>
      </c>
      <c r="C1472" s="205"/>
      <c r="D1472" s="206">
        <v>17.75</v>
      </c>
      <c r="E1472" s="205" t="s">
        <v>437</v>
      </c>
      <c r="F1472" s="203">
        <f t="shared" si="27"/>
        <v>17.75</v>
      </c>
      <c r="G1472" s="123"/>
      <c r="H1472" s="123"/>
      <c r="I1472" s="123"/>
      <c r="J1472" s="123"/>
      <c r="K1472" s="123"/>
    </row>
    <row r="1473" spans="1:11" ht="15.75" x14ac:dyDescent="0.25">
      <c r="A1473" s="224"/>
      <c r="B1473" s="231" t="s">
        <v>4373</v>
      </c>
      <c r="C1473" s="205"/>
      <c r="D1473" s="206">
        <v>100.53</v>
      </c>
      <c r="E1473" s="205" t="s">
        <v>437</v>
      </c>
      <c r="F1473" s="203">
        <f t="shared" si="27"/>
        <v>100.53</v>
      </c>
      <c r="G1473" s="123"/>
      <c r="H1473" s="123"/>
      <c r="I1473" s="123"/>
      <c r="J1473" s="123"/>
      <c r="K1473" s="123"/>
    </row>
    <row r="1474" spans="1:11" ht="15.75" x14ac:dyDescent="0.25">
      <c r="A1474" s="232" t="s">
        <v>4374</v>
      </c>
      <c r="B1474" s="231" t="s">
        <v>4375</v>
      </c>
      <c r="C1474" s="205"/>
      <c r="D1474" s="206">
        <v>32.89</v>
      </c>
      <c r="E1474" s="205" t="s">
        <v>437</v>
      </c>
      <c r="F1474" s="203">
        <f t="shared" si="27"/>
        <v>32.89</v>
      </c>
      <c r="G1474" s="123"/>
      <c r="H1474" s="123"/>
      <c r="I1474" s="123"/>
      <c r="J1474" s="123"/>
      <c r="K1474" s="123"/>
    </row>
    <row r="1475" spans="1:11" ht="15.75" x14ac:dyDescent="0.25">
      <c r="A1475" s="224"/>
      <c r="B1475" s="231" t="s">
        <v>508</v>
      </c>
      <c r="C1475" s="205"/>
      <c r="D1475" s="206">
        <v>1.44</v>
      </c>
      <c r="E1475" s="205" t="s">
        <v>437</v>
      </c>
      <c r="F1475" s="203">
        <f t="shared" si="27"/>
        <v>1.44</v>
      </c>
      <c r="G1475" s="123"/>
      <c r="H1475" s="123"/>
      <c r="I1475" s="123"/>
      <c r="J1475" s="123"/>
      <c r="K1475" s="123"/>
    </row>
    <row r="1476" spans="1:11" ht="15.75" x14ac:dyDescent="0.25">
      <c r="A1476" s="224"/>
      <c r="B1476" s="231" t="s">
        <v>508</v>
      </c>
      <c r="C1476" s="205"/>
      <c r="D1476" s="206">
        <v>1.48</v>
      </c>
      <c r="E1476" s="205" t="s">
        <v>437</v>
      </c>
      <c r="F1476" s="203">
        <f t="shared" si="27"/>
        <v>1.48</v>
      </c>
      <c r="G1476" s="123"/>
      <c r="H1476" s="123"/>
      <c r="I1476" s="123"/>
      <c r="J1476" s="123"/>
      <c r="K1476" s="123"/>
    </row>
    <row r="1477" spans="1:11" ht="15.75" x14ac:dyDescent="0.25">
      <c r="A1477" s="224"/>
      <c r="B1477" s="231" t="s">
        <v>508</v>
      </c>
      <c r="C1477" s="205"/>
      <c r="D1477" s="206">
        <v>1.44</v>
      </c>
      <c r="E1477" s="205" t="s">
        <v>437</v>
      </c>
      <c r="F1477" s="203">
        <f t="shared" si="27"/>
        <v>1.44</v>
      </c>
      <c r="G1477" s="123"/>
      <c r="H1477" s="123"/>
      <c r="I1477" s="123"/>
      <c r="J1477" s="123"/>
      <c r="K1477" s="123"/>
    </row>
    <row r="1478" spans="1:11" ht="15.75" x14ac:dyDescent="0.25">
      <c r="A1478" s="224"/>
      <c r="B1478" s="231" t="s">
        <v>4376</v>
      </c>
      <c r="C1478" s="205"/>
      <c r="D1478" s="206">
        <v>8.0299999999999994</v>
      </c>
      <c r="E1478" s="205" t="s">
        <v>437</v>
      </c>
      <c r="F1478" s="203">
        <f t="shared" si="27"/>
        <v>8.0299999999999994</v>
      </c>
      <c r="G1478" s="123"/>
      <c r="H1478" s="123"/>
      <c r="I1478" s="123"/>
      <c r="J1478" s="123"/>
      <c r="K1478" s="123"/>
    </row>
    <row r="1479" spans="1:11" ht="15.75" x14ac:dyDescent="0.25">
      <c r="A1479" s="224"/>
      <c r="B1479" s="231" t="s">
        <v>4376</v>
      </c>
      <c r="C1479" s="205"/>
      <c r="D1479" s="206">
        <v>7.74</v>
      </c>
      <c r="E1479" s="205" t="s">
        <v>437</v>
      </c>
      <c r="F1479" s="203">
        <f t="shared" si="27"/>
        <v>7.74</v>
      </c>
      <c r="G1479" s="123"/>
      <c r="H1479" s="123"/>
      <c r="I1479" s="123"/>
      <c r="J1479" s="123"/>
      <c r="K1479" s="123"/>
    </row>
    <row r="1480" spans="1:11" ht="15.75" x14ac:dyDescent="0.25">
      <c r="A1480" s="224"/>
      <c r="B1480" s="231" t="s">
        <v>132</v>
      </c>
      <c r="C1480" s="205"/>
      <c r="D1480" s="206">
        <v>2.1</v>
      </c>
      <c r="E1480" s="205" t="s">
        <v>437</v>
      </c>
      <c r="F1480" s="203">
        <f t="shared" si="27"/>
        <v>2.1</v>
      </c>
      <c r="G1480" s="123"/>
      <c r="H1480" s="123"/>
      <c r="I1480" s="123"/>
      <c r="J1480" s="123"/>
      <c r="K1480" s="123"/>
    </row>
    <row r="1481" spans="1:11" ht="15.75" x14ac:dyDescent="0.25">
      <c r="A1481" s="224"/>
      <c r="B1481" s="231" t="s">
        <v>132</v>
      </c>
      <c r="C1481" s="205"/>
      <c r="D1481" s="206">
        <v>2.1</v>
      </c>
      <c r="E1481" s="205" t="s">
        <v>437</v>
      </c>
      <c r="F1481" s="203">
        <f t="shared" si="27"/>
        <v>2.1</v>
      </c>
      <c r="G1481" s="123"/>
      <c r="H1481" s="123"/>
      <c r="I1481" s="123"/>
      <c r="J1481" s="123"/>
      <c r="K1481" s="123"/>
    </row>
    <row r="1482" spans="1:11" ht="15.75" x14ac:dyDescent="0.25">
      <c r="A1482" s="224"/>
      <c r="B1482" s="231" t="s">
        <v>4375</v>
      </c>
      <c r="C1482" s="205"/>
      <c r="D1482" s="206">
        <v>29.84</v>
      </c>
      <c r="E1482" s="205" t="s">
        <v>437</v>
      </c>
      <c r="F1482" s="203">
        <f t="shared" si="27"/>
        <v>29.84</v>
      </c>
      <c r="G1482" s="123"/>
      <c r="H1482" s="123"/>
      <c r="I1482" s="123"/>
      <c r="J1482" s="123"/>
      <c r="K1482" s="123"/>
    </row>
    <row r="1483" spans="1:11" ht="15.75" x14ac:dyDescent="0.25">
      <c r="A1483" s="224"/>
      <c r="B1483" s="231" t="s">
        <v>4377</v>
      </c>
      <c r="C1483" s="205"/>
      <c r="D1483" s="206">
        <v>24.13</v>
      </c>
      <c r="E1483" s="205" t="s">
        <v>437</v>
      </c>
      <c r="F1483" s="203">
        <f t="shared" si="27"/>
        <v>24.13</v>
      </c>
      <c r="G1483" s="123"/>
      <c r="H1483" s="123"/>
      <c r="I1483" s="123"/>
      <c r="J1483" s="123"/>
      <c r="K1483" s="123"/>
    </row>
    <row r="1484" spans="1:11" ht="15.75" x14ac:dyDescent="0.25">
      <c r="A1484" s="224"/>
      <c r="B1484" s="231" t="s">
        <v>508</v>
      </c>
      <c r="C1484" s="205"/>
      <c r="D1484" s="206">
        <v>1.44</v>
      </c>
      <c r="E1484" s="205" t="s">
        <v>437</v>
      </c>
      <c r="F1484" s="203">
        <f t="shared" si="27"/>
        <v>1.44</v>
      </c>
      <c r="G1484" s="123"/>
      <c r="H1484" s="123"/>
      <c r="I1484" s="123"/>
      <c r="J1484" s="123"/>
      <c r="K1484" s="123"/>
    </row>
    <row r="1485" spans="1:11" ht="15.75" x14ac:dyDescent="0.25">
      <c r="A1485" s="224"/>
      <c r="B1485" s="231" t="s">
        <v>508</v>
      </c>
      <c r="C1485" s="205"/>
      <c r="D1485" s="206">
        <v>1.48</v>
      </c>
      <c r="E1485" s="205" t="s">
        <v>437</v>
      </c>
      <c r="F1485" s="203">
        <f t="shared" si="27"/>
        <v>1.48</v>
      </c>
      <c r="G1485" s="123"/>
      <c r="H1485" s="123"/>
      <c r="I1485" s="123"/>
      <c r="J1485" s="123"/>
      <c r="K1485" s="123"/>
    </row>
    <row r="1486" spans="1:11" ht="15.75" x14ac:dyDescent="0.25">
      <c r="A1486" s="224"/>
      <c r="B1486" s="231" t="s">
        <v>508</v>
      </c>
      <c r="C1486" s="205"/>
      <c r="D1486" s="206">
        <v>1.44</v>
      </c>
      <c r="E1486" s="205" t="s">
        <v>437</v>
      </c>
      <c r="F1486" s="203">
        <f t="shared" si="27"/>
        <v>1.44</v>
      </c>
      <c r="G1486" s="123"/>
      <c r="H1486" s="123"/>
      <c r="I1486" s="123"/>
      <c r="J1486" s="123"/>
      <c r="K1486" s="123"/>
    </row>
    <row r="1487" spans="1:11" ht="15.75" x14ac:dyDescent="0.25">
      <c r="A1487" s="224"/>
      <c r="B1487" s="231" t="s">
        <v>4376</v>
      </c>
      <c r="C1487" s="205"/>
      <c r="D1487" s="206">
        <v>8.0299999999999994</v>
      </c>
      <c r="E1487" s="205" t="s">
        <v>437</v>
      </c>
      <c r="F1487" s="203">
        <f t="shared" si="27"/>
        <v>8.0299999999999994</v>
      </c>
      <c r="G1487" s="123"/>
      <c r="H1487" s="123"/>
      <c r="I1487" s="123"/>
      <c r="J1487" s="123"/>
      <c r="K1487" s="123"/>
    </row>
    <row r="1488" spans="1:11" ht="15.75" x14ac:dyDescent="0.25">
      <c r="A1488" s="224"/>
      <c r="B1488" s="231" t="s">
        <v>4376</v>
      </c>
      <c r="C1488" s="205"/>
      <c r="D1488" s="206">
        <v>7.74</v>
      </c>
      <c r="E1488" s="205" t="s">
        <v>437</v>
      </c>
      <c r="F1488" s="203">
        <f t="shared" si="27"/>
        <v>7.74</v>
      </c>
      <c r="G1488" s="123"/>
      <c r="H1488" s="123"/>
      <c r="I1488" s="123"/>
      <c r="J1488" s="123"/>
      <c r="K1488" s="123"/>
    </row>
    <row r="1489" spans="1:11" ht="15.75" x14ac:dyDescent="0.25">
      <c r="A1489" s="224"/>
      <c r="B1489" s="231" t="s">
        <v>132</v>
      </c>
      <c r="C1489" s="205"/>
      <c r="D1489" s="206">
        <v>2.1</v>
      </c>
      <c r="E1489" s="205" t="s">
        <v>437</v>
      </c>
      <c r="F1489" s="203">
        <f t="shared" si="27"/>
        <v>2.1</v>
      </c>
      <c r="G1489" s="123"/>
      <c r="H1489" s="123"/>
      <c r="I1489" s="123"/>
      <c r="J1489" s="123"/>
      <c r="K1489" s="123"/>
    </row>
    <row r="1490" spans="1:11" ht="15.75" x14ac:dyDescent="0.25">
      <c r="A1490" s="224"/>
      <c r="B1490" s="231" t="s">
        <v>132</v>
      </c>
      <c r="C1490" s="205"/>
      <c r="D1490" s="206">
        <v>2.1</v>
      </c>
      <c r="E1490" s="205" t="s">
        <v>437</v>
      </c>
      <c r="F1490" s="203">
        <f t="shared" si="27"/>
        <v>2.1</v>
      </c>
      <c r="G1490" s="123"/>
      <c r="H1490" s="123"/>
      <c r="I1490" s="123"/>
      <c r="J1490" s="123"/>
      <c r="K1490" s="123"/>
    </row>
    <row r="1491" spans="1:11" ht="15.75" x14ac:dyDescent="0.25">
      <c r="A1491" s="224"/>
      <c r="B1491" s="231" t="s">
        <v>4375</v>
      </c>
      <c r="C1491" s="205"/>
      <c r="D1491" s="206">
        <v>29.54</v>
      </c>
      <c r="E1491" s="205" t="s">
        <v>437</v>
      </c>
      <c r="F1491" s="203">
        <f t="shared" si="27"/>
        <v>29.54</v>
      </c>
      <c r="G1491" s="123"/>
      <c r="H1491" s="123"/>
      <c r="I1491" s="123"/>
      <c r="J1491" s="123"/>
      <c r="K1491" s="123"/>
    </row>
    <row r="1492" spans="1:11" ht="15.75" x14ac:dyDescent="0.25">
      <c r="A1492" s="224"/>
      <c r="B1492" s="231" t="s">
        <v>4378</v>
      </c>
      <c r="C1492" s="205"/>
      <c r="D1492" s="206">
        <v>34.11</v>
      </c>
      <c r="E1492" s="205" t="s">
        <v>437</v>
      </c>
      <c r="F1492" s="203">
        <f t="shared" si="27"/>
        <v>34.11</v>
      </c>
      <c r="G1492" s="123"/>
      <c r="H1492" s="123"/>
      <c r="I1492" s="123"/>
      <c r="J1492" s="123"/>
      <c r="K1492" s="123"/>
    </row>
    <row r="1493" spans="1:11" ht="15.75" x14ac:dyDescent="0.25">
      <c r="A1493" s="224"/>
      <c r="B1493" s="231" t="s">
        <v>132</v>
      </c>
      <c r="C1493" s="205"/>
      <c r="D1493" s="206">
        <v>2.1</v>
      </c>
      <c r="E1493" s="205" t="s">
        <v>437</v>
      </c>
      <c r="F1493" s="203">
        <f t="shared" si="27"/>
        <v>2.1</v>
      </c>
      <c r="G1493" s="123"/>
      <c r="H1493" s="123"/>
      <c r="I1493" s="123"/>
      <c r="J1493" s="123"/>
      <c r="K1493" s="123"/>
    </row>
    <row r="1494" spans="1:11" ht="15.75" x14ac:dyDescent="0.25">
      <c r="A1494" s="224"/>
      <c r="B1494" s="231" t="s">
        <v>132</v>
      </c>
      <c r="C1494" s="205"/>
      <c r="D1494" s="206">
        <v>2.1</v>
      </c>
      <c r="E1494" s="205" t="s">
        <v>437</v>
      </c>
      <c r="F1494" s="203">
        <f t="shared" si="27"/>
        <v>2.1</v>
      </c>
      <c r="G1494" s="123"/>
      <c r="H1494" s="123"/>
      <c r="I1494" s="123"/>
      <c r="J1494" s="123"/>
      <c r="K1494" s="123"/>
    </row>
    <row r="1495" spans="1:11" ht="15.75" x14ac:dyDescent="0.25">
      <c r="A1495" s="224"/>
      <c r="B1495" s="231" t="s">
        <v>1463</v>
      </c>
      <c r="C1495" s="205"/>
      <c r="D1495" s="206">
        <v>6.98</v>
      </c>
      <c r="E1495" s="205" t="s">
        <v>437</v>
      </c>
      <c r="F1495" s="203">
        <f t="shared" si="27"/>
        <v>6.98</v>
      </c>
      <c r="G1495" s="123"/>
      <c r="H1495" s="123"/>
      <c r="I1495" s="123"/>
      <c r="J1495" s="123"/>
      <c r="K1495" s="123"/>
    </row>
    <row r="1496" spans="1:11" ht="15.75" x14ac:dyDescent="0.25">
      <c r="A1496" s="224"/>
      <c r="B1496" s="231" t="s">
        <v>4376</v>
      </c>
      <c r="C1496" s="205"/>
      <c r="D1496" s="206">
        <v>8.0299999999999994</v>
      </c>
      <c r="E1496" s="205" t="s">
        <v>437</v>
      </c>
      <c r="F1496" s="203">
        <f t="shared" si="27"/>
        <v>8.0299999999999994</v>
      </c>
      <c r="G1496" s="123"/>
      <c r="H1496" s="123"/>
      <c r="I1496" s="123"/>
      <c r="J1496" s="123"/>
      <c r="K1496" s="123"/>
    </row>
    <row r="1497" spans="1:11" ht="15.75" x14ac:dyDescent="0.25">
      <c r="A1497" s="224"/>
      <c r="B1497" s="231" t="s">
        <v>508</v>
      </c>
      <c r="C1497" s="205"/>
      <c r="D1497" s="206">
        <v>1.29</v>
      </c>
      <c r="E1497" s="205" t="s">
        <v>437</v>
      </c>
      <c r="F1497" s="203">
        <f t="shared" si="27"/>
        <v>1.29</v>
      </c>
      <c r="G1497" s="123"/>
      <c r="H1497" s="123"/>
      <c r="I1497" s="123"/>
      <c r="J1497" s="123"/>
      <c r="K1497" s="123"/>
    </row>
    <row r="1498" spans="1:11" ht="15.75" x14ac:dyDescent="0.25">
      <c r="A1498" s="224"/>
      <c r="B1498" s="231" t="s">
        <v>508</v>
      </c>
      <c r="C1498" s="205"/>
      <c r="D1498" s="206">
        <v>1.29</v>
      </c>
      <c r="E1498" s="205" t="s">
        <v>437</v>
      </c>
      <c r="F1498" s="203">
        <f t="shared" si="27"/>
        <v>1.29</v>
      </c>
      <c r="G1498" s="123"/>
      <c r="H1498" s="123"/>
      <c r="I1498" s="123"/>
      <c r="J1498" s="123"/>
      <c r="K1498" s="123"/>
    </row>
    <row r="1499" spans="1:11" ht="15.75" x14ac:dyDescent="0.25">
      <c r="A1499" s="224"/>
      <c r="B1499" s="231" t="s">
        <v>508</v>
      </c>
      <c r="C1499" s="205"/>
      <c r="D1499" s="206">
        <v>1.29</v>
      </c>
      <c r="E1499" s="205" t="s">
        <v>437</v>
      </c>
      <c r="F1499" s="203">
        <f t="shared" si="27"/>
        <v>1.29</v>
      </c>
      <c r="G1499" s="123"/>
      <c r="H1499" s="123"/>
      <c r="I1499" s="123"/>
      <c r="J1499" s="123"/>
      <c r="K1499" s="123"/>
    </row>
    <row r="1500" spans="1:11" ht="15.75" x14ac:dyDescent="0.25">
      <c r="A1500" s="224"/>
      <c r="B1500" s="231" t="s">
        <v>508</v>
      </c>
      <c r="C1500" s="205"/>
      <c r="D1500" s="206">
        <v>1.29</v>
      </c>
      <c r="E1500" s="205" t="s">
        <v>437</v>
      </c>
      <c r="F1500" s="203">
        <f t="shared" si="27"/>
        <v>1.29</v>
      </c>
      <c r="G1500" s="123"/>
      <c r="H1500" s="123"/>
      <c r="I1500" s="123"/>
      <c r="J1500" s="123"/>
      <c r="K1500" s="123"/>
    </row>
    <row r="1501" spans="1:11" ht="15.75" x14ac:dyDescent="0.25">
      <c r="A1501" s="224"/>
      <c r="B1501" s="231" t="s">
        <v>508</v>
      </c>
      <c r="C1501" s="205"/>
      <c r="D1501" s="206">
        <v>1.29</v>
      </c>
      <c r="E1501" s="205" t="s">
        <v>437</v>
      </c>
      <c r="F1501" s="203">
        <f t="shared" si="27"/>
        <v>1.29</v>
      </c>
      <c r="G1501" s="123"/>
      <c r="H1501" s="123"/>
      <c r="I1501" s="123"/>
      <c r="J1501" s="123"/>
      <c r="K1501" s="123"/>
    </row>
    <row r="1502" spans="1:11" ht="15.75" x14ac:dyDescent="0.25">
      <c r="A1502" s="224"/>
      <c r="B1502" s="231" t="s">
        <v>508</v>
      </c>
      <c r="C1502" s="205"/>
      <c r="D1502" s="206">
        <v>1.29</v>
      </c>
      <c r="E1502" s="205" t="s">
        <v>437</v>
      </c>
      <c r="F1502" s="203">
        <f t="shared" si="27"/>
        <v>1.29</v>
      </c>
      <c r="G1502" s="123"/>
      <c r="H1502" s="123"/>
      <c r="I1502" s="123"/>
      <c r="J1502" s="123"/>
      <c r="K1502" s="123"/>
    </row>
    <row r="1503" spans="1:11" ht="15.75" x14ac:dyDescent="0.25">
      <c r="A1503" s="224"/>
      <c r="B1503" s="231" t="s">
        <v>4376</v>
      </c>
      <c r="C1503" s="205"/>
      <c r="D1503" s="206">
        <v>13.11</v>
      </c>
      <c r="E1503" s="205" t="s">
        <v>437</v>
      </c>
      <c r="F1503" s="203">
        <f t="shared" si="27"/>
        <v>13.11</v>
      </c>
      <c r="G1503" s="123"/>
      <c r="H1503" s="123"/>
      <c r="I1503" s="123"/>
      <c r="J1503" s="123"/>
      <c r="K1503" s="123"/>
    </row>
    <row r="1504" spans="1:11" ht="15.75" x14ac:dyDescent="0.25">
      <c r="A1504" s="224"/>
      <c r="B1504" s="231" t="s">
        <v>4378</v>
      </c>
      <c r="C1504" s="205"/>
      <c r="D1504" s="206">
        <v>32.64</v>
      </c>
      <c r="E1504" s="205" t="s">
        <v>437</v>
      </c>
      <c r="F1504" s="203">
        <f t="shared" si="27"/>
        <v>32.64</v>
      </c>
      <c r="G1504" s="123"/>
      <c r="H1504" s="123"/>
      <c r="I1504" s="123"/>
      <c r="J1504" s="123"/>
      <c r="K1504" s="123"/>
    </row>
    <row r="1505" spans="1:11" ht="15.75" x14ac:dyDescent="0.25">
      <c r="A1505" s="224"/>
      <c r="B1505" s="231" t="s">
        <v>4378</v>
      </c>
      <c r="C1505" s="205"/>
      <c r="D1505" s="206">
        <v>24.79</v>
      </c>
      <c r="E1505" s="205" t="s">
        <v>437</v>
      </c>
      <c r="F1505" s="203">
        <f t="shared" si="27"/>
        <v>24.79</v>
      </c>
      <c r="G1505" s="123"/>
      <c r="H1505" s="123"/>
      <c r="I1505" s="123"/>
      <c r="J1505" s="123"/>
      <c r="K1505" s="123"/>
    </row>
    <row r="1506" spans="1:11" ht="15.75" x14ac:dyDescent="0.25">
      <c r="A1506" s="224"/>
      <c r="B1506" s="231" t="s">
        <v>4379</v>
      </c>
      <c r="C1506" s="205"/>
      <c r="D1506" s="206">
        <v>5.18</v>
      </c>
      <c r="E1506" s="205" t="s">
        <v>437</v>
      </c>
      <c r="F1506" s="203">
        <f t="shared" si="27"/>
        <v>5.18</v>
      </c>
      <c r="G1506" s="123"/>
      <c r="H1506" s="123"/>
      <c r="I1506" s="123"/>
      <c r="J1506" s="123"/>
      <c r="K1506" s="123"/>
    </row>
    <row r="1507" spans="1:11" ht="15.75" x14ac:dyDescent="0.25">
      <c r="A1507" s="224"/>
      <c r="B1507" s="231" t="s">
        <v>132</v>
      </c>
      <c r="C1507" s="205"/>
      <c r="D1507" s="206">
        <v>2.1</v>
      </c>
      <c r="E1507" s="205" t="s">
        <v>437</v>
      </c>
      <c r="F1507" s="203">
        <f t="shared" si="27"/>
        <v>2.1</v>
      </c>
      <c r="G1507" s="123"/>
      <c r="H1507" s="123"/>
      <c r="I1507" s="123"/>
      <c r="J1507" s="123"/>
      <c r="K1507" s="123"/>
    </row>
    <row r="1508" spans="1:11" ht="15.75" x14ac:dyDescent="0.25">
      <c r="A1508" s="224"/>
      <c r="B1508" s="231" t="s">
        <v>132</v>
      </c>
      <c r="C1508" s="205"/>
      <c r="D1508" s="206">
        <v>2.1</v>
      </c>
      <c r="E1508" s="205" t="s">
        <v>437</v>
      </c>
      <c r="F1508" s="203">
        <f t="shared" si="27"/>
        <v>2.1</v>
      </c>
      <c r="G1508" s="123"/>
      <c r="H1508" s="123"/>
      <c r="I1508" s="123"/>
      <c r="J1508" s="123"/>
      <c r="K1508" s="123"/>
    </row>
    <row r="1509" spans="1:11" ht="15.75" x14ac:dyDescent="0.25">
      <c r="A1509" s="224"/>
      <c r="B1509" s="231" t="s">
        <v>1463</v>
      </c>
      <c r="C1509" s="205"/>
      <c r="D1509" s="206">
        <v>6.98</v>
      </c>
      <c r="E1509" s="205" t="s">
        <v>437</v>
      </c>
      <c r="F1509" s="203">
        <f t="shared" si="27"/>
        <v>6.98</v>
      </c>
      <c r="G1509" s="123"/>
      <c r="H1509" s="123"/>
      <c r="I1509" s="123"/>
      <c r="J1509" s="123"/>
      <c r="K1509" s="123"/>
    </row>
    <row r="1510" spans="1:11" ht="15.75" x14ac:dyDescent="0.25">
      <c r="A1510" s="224"/>
      <c r="B1510" s="231" t="s">
        <v>4376</v>
      </c>
      <c r="C1510" s="205"/>
      <c r="D1510" s="206">
        <v>8</v>
      </c>
      <c r="E1510" s="205" t="s">
        <v>437</v>
      </c>
      <c r="F1510" s="203">
        <f t="shared" si="27"/>
        <v>8</v>
      </c>
      <c r="G1510" s="123"/>
      <c r="H1510" s="123"/>
      <c r="I1510" s="123"/>
      <c r="J1510" s="123"/>
      <c r="K1510" s="123"/>
    </row>
    <row r="1511" spans="1:11" ht="15.75" x14ac:dyDescent="0.25">
      <c r="A1511" s="224"/>
      <c r="B1511" s="231" t="s">
        <v>508</v>
      </c>
      <c r="C1511" s="205"/>
      <c r="D1511" s="206">
        <v>1.3</v>
      </c>
      <c r="E1511" s="205" t="s">
        <v>437</v>
      </c>
      <c r="F1511" s="203">
        <f t="shared" si="27"/>
        <v>1.3</v>
      </c>
      <c r="G1511" s="123"/>
      <c r="H1511" s="123"/>
      <c r="I1511" s="123"/>
      <c r="J1511" s="123"/>
      <c r="K1511" s="123"/>
    </row>
    <row r="1512" spans="1:11" ht="15.75" x14ac:dyDescent="0.25">
      <c r="A1512" s="224"/>
      <c r="B1512" s="231" t="s">
        <v>508</v>
      </c>
      <c r="C1512" s="205"/>
      <c r="D1512" s="206">
        <v>1.33</v>
      </c>
      <c r="E1512" s="205" t="s">
        <v>437</v>
      </c>
      <c r="F1512" s="203">
        <f t="shared" si="27"/>
        <v>1.33</v>
      </c>
      <c r="G1512" s="123"/>
      <c r="H1512" s="123"/>
      <c r="I1512" s="123"/>
      <c r="J1512" s="123"/>
      <c r="K1512" s="123"/>
    </row>
    <row r="1513" spans="1:11" ht="15.75" x14ac:dyDescent="0.25">
      <c r="A1513" s="224"/>
      <c r="B1513" s="231" t="s">
        <v>508</v>
      </c>
      <c r="C1513" s="205"/>
      <c r="D1513" s="206">
        <v>1.29</v>
      </c>
      <c r="E1513" s="205" t="s">
        <v>437</v>
      </c>
      <c r="F1513" s="203">
        <f t="shared" si="27"/>
        <v>1.29</v>
      </c>
      <c r="G1513" s="123"/>
      <c r="H1513" s="123"/>
      <c r="I1513" s="123"/>
      <c r="J1513" s="123"/>
      <c r="K1513" s="123"/>
    </row>
    <row r="1514" spans="1:11" ht="15.75" x14ac:dyDescent="0.25">
      <c r="A1514" s="224"/>
      <c r="B1514" s="231" t="s">
        <v>508</v>
      </c>
      <c r="C1514" s="205"/>
      <c r="D1514" s="206">
        <v>1.3</v>
      </c>
      <c r="E1514" s="205" t="s">
        <v>437</v>
      </c>
      <c r="F1514" s="203">
        <f t="shared" si="27"/>
        <v>1.3</v>
      </c>
      <c r="G1514" s="123"/>
      <c r="H1514" s="123"/>
      <c r="I1514" s="123"/>
      <c r="J1514" s="123"/>
      <c r="K1514" s="123"/>
    </row>
    <row r="1515" spans="1:11" ht="15.75" x14ac:dyDescent="0.25">
      <c r="A1515" s="224"/>
      <c r="B1515" s="231" t="s">
        <v>508</v>
      </c>
      <c r="C1515" s="205"/>
      <c r="D1515" s="206">
        <v>1.33</v>
      </c>
      <c r="E1515" s="205" t="s">
        <v>437</v>
      </c>
      <c r="F1515" s="203">
        <f t="shared" si="27"/>
        <v>1.33</v>
      </c>
      <c r="G1515" s="123"/>
      <c r="H1515" s="123"/>
      <c r="I1515" s="123"/>
      <c r="J1515" s="123"/>
      <c r="K1515" s="123"/>
    </row>
    <row r="1516" spans="1:11" ht="15.75" x14ac:dyDescent="0.25">
      <c r="A1516" s="224"/>
      <c r="B1516" s="231" t="s">
        <v>508</v>
      </c>
      <c r="C1516" s="205"/>
      <c r="D1516" s="206">
        <v>1.29</v>
      </c>
      <c r="E1516" s="205" t="s">
        <v>437</v>
      </c>
      <c r="F1516" s="203">
        <f t="shared" si="27"/>
        <v>1.29</v>
      </c>
      <c r="G1516" s="123"/>
      <c r="H1516" s="123"/>
      <c r="I1516" s="123"/>
      <c r="J1516" s="123"/>
      <c r="K1516" s="123"/>
    </row>
    <row r="1517" spans="1:11" ht="15.75" x14ac:dyDescent="0.25">
      <c r="A1517" s="224"/>
      <c r="B1517" s="231" t="s">
        <v>4378</v>
      </c>
      <c r="C1517" s="205"/>
      <c r="D1517" s="206">
        <v>31.56</v>
      </c>
      <c r="E1517" s="205" t="s">
        <v>437</v>
      </c>
      <c r="F1517" s="203">
        <f t="shared" si="27"/>
        <v>31.56</v>
      </c>
      <c r="G1517" s="123"/>
      <c r="H1517" s="123"/>
      <c r="I1517" s="123"/>
      <c r="J1517" s="123"/>
      <c r="K1517" s="123"/>
    </row>
    <row r="1518" spans="1:11" ht="15.75" x14ac:dyDescent="0.25">
      <c r="A1518" s="224"/>
      <c r="B1518" s="231" t="s">
        <v>4375</v>
      </c>
      <c r="C1518" s="205"/>
      <c r="D1518" s="206">
        <v>43.43</v>
      </c>
      <c r="E1518" s="205" t="s">
        <v>437</v>
      </c>
      <c r="F1518" s="203">
        <f t="shared" si="27"/>
        <v>43.43</v>
      </c>
      <c r="G1518" s="123"/>
      <c r="H1518" s="123"/>
      <c r="I1518" s="123"/>
      <c r="J1518" s="123"/>
      <c r="K1518" s="123"/>
    </row>
    <row r="1519" spans="1:11" ht="15.75" x14ac:dyDescent="0.25">
      <c r="A1519" s="224"/>
      <c r="B1519" s="231" t="s">
        <v>132</v>
      </c>
      <c r="C1519" s="205"/>
      <c r="D1519" s="206">
        <v>1.71</v>
      </c>
      <c r="E1519" s="205" t="s">
        <v>437</v>
      </c>
      <c r="F1519" s="203">
        <f t="shared" si="27"/>
        <v>1.71</v>
      </c>
      <c r="G1519" s="123"/>
      <c r="H1519" s="123"/>
      <c r="I1519" s="123"/>
      <c r="J1519" s="123"/>
      <c r="K1519" s="123"/>
    </row>
    <row r="1520" spans="1:11" ht="15.75" x14ac:dyDescent="0.25">
      <c r="A1520" s="224"/>
      <c r="B1520" s="231" t="s">
        <v>132</v>
      </c>
      <c r="C1520" s="205"/>
      <c r="D1520" s="206">
        <v>1.71</v>
      </c>
      <c r="E1520" s="205" t="s">
        <v>437</v>
      </c>
      <c r="F1520" s="203">
        <f t="shared" si="27"/>
        <v>1.71</v>
      </c>
      <c r="G1520" s="123"/>
      <c r="H1520" s="123"/>
      <c r="I1520" s="123"/>
      <c r="J1520" s="123"/>
      <c r="K1520" s="123"/>
    </row>
    <row r="1521" spans="1:11" ht="15.75" x14ac:dyDescent="0.25">
      <c r="A1521" s="224"/>
      <c r="B1521" s="231" t="s">
        <v>1463</v>
      </c>
      <c r="C1521" s="205"/>
      <c r="D1521" s="206">
        <v>5.71</v>
      </c>
      <c r="E1521" s="205" t="s">
        <v>437</v>
      </c>
      <c r="F1521" s="203">
        <f t="shared" si="27"/>
        <v>5.71</v>
      </c>
      <c r="G1521" s="123"/>
      <c r="H1521" s="123"/>
      <c r="I1521" s="123"/>
      <c r="J1521" s="123"/>
      <c r="K1521" s="123"/>
    </row>
    <row r="1522" spans="1:11" ht="15.75" x14ac:dyDescent="0.25">
      <c r="A1522" s="224"/>
      <c r="B1522" s="231" t="s">
        <v>132</v>
      </c>
      <c r="C1522" s="205"/>
      <c r="D1522" s="206">
        <v>1.71</v>
      </c>
      <c r="E1522" s="205" t="s">
        <v>437</v>
      </c>
      <c r="F1522" s="203">
        <f t="shared" si="27"/>
        <v>1.71</v>
      </c>
      <c r="G1522" s="123"/>
      <c r="H1522" s="123"/>
      <c r="I1522" s="123"/>
      <c r="J1522" s="123"/>
      <c r="K1522" s="123"/>
    </row>
    <row r="1523" spans="1:11" ht="15.75" x14ac:dyDescent="0.25">
      <c r="A1523" s="224"/>
      <c r="B1523" s="231" t="s">
        <v>132</v>
      </c>
      <c r="C1523" s="205"/>
      <c r="D1523" s="206">
        <v>1.71</v>
      </c>
      <c r="E1523" s="205" t="s">
        <v>437</v>
      </c>
      <c r="F1523" s="203">
        <f t="shared" si="27"/>
        <v>1.71</v>
      </c>
      <c r="G1523" s="123"/>
      <c r="H1523" s="123"/>
      <c r="I1523" s="123"/>
      <c r="J1523" s="123"/>
      <c r="K1523" s="123"/>
    </row>
    <row r="1524" spans="1:11" ht="15.75" x14ac:dyDescent="0.25">
      <c r="A1524" s="224"/>
      <c r="B1524" s="231" t="s">
        <v>4380</v>
      </c>
      <c r="C1524" s="205"/>
      <c r="D1524" s="206">
        <v>5.18</v>
      </c>
      <c r="E1524" s="205" t="s">
        <v>437</v>
      </c>
      <c r="F1524" s="203">
        <f t="shared" ref="F1524:F1549" si="28">_xlfn.SWITCH(E1524,
"1d", D1524,
"2d", 2*D1524,
"3xd", 3*D1524,
"4xd", 4*D1524,
"5xd", 5*D1524,
"1 x tedensko", D1524/7,
"2 x tedensko", 2*D1524/7,
"3 x tedensko", 3*D1524/7,
"1 x mesečno", D1524/30,
"2 x mesečno", 2*D1524/30,
"2 x letno", 2*D1524/365,
"35 x letno", 35*D1524/365,
)</f>
        <v>5.18</v>
      </c>
      <c r="G1524" s="123"/>
      <c r="H1524" s="123"/>
      <c r="I1524" s="123"/>
      <c r="J1524" s="123"/>
      <c r="K1524" s="123"/>
    </row>
    <row r="1525" spans="1:11" ht="15.75" x14ac:dyDescent="0.25">
      <c r="A1525" s="224"/>
      <c r="B1525" s="231" t="s">
        <v>4375</v>
      </c>
      <c r="C1525" s="205"/>
      <c r="D1525" s="206">
        <v>40.9</v>
      </c>
      <c r="E1525" s="205" t="s">
        <v>437</v>
      </c>
      <c r="F1525" s="203">
        <f t="shared" si="28"/>
        <v>40.9</v>
      </c>
      <c r="G1525" s="123"/>
      <c r="H1525" s="123"/>
      <c r="I1525" s="123"/>
      <c r="J1525" s="123"/>
      <c r="K1525" s="123"/>
    </row>
    <row r="1526" spans="1:11" ht="15.75" x14ac:dyDescent="0.25">
      <c r="A1526" s="224"/>
      <c r="B1526" s="231" t="s">
        <v>4376</v>
      </c>
      <c r="C1526" s="205"/>
      <c r="D1526" s="206">
        <v>8.76</v>
      </c>
      <c r="E1526" s="205" t="s">
        <v>437</v>
      </c>
      <c r="F1526" s="203">
        <f t="shared" si="28"/>
        <v>8.76</v>
      </c>
      <c r="G1526" s="123"/>
      <c r="H1526" s="123"/>
      <c r="I1526" s="123"/>
      <c r="J1526" s="123"/>
      <c r="K1526" s="123"/>
    </row>
    <row r="1527" spans="1:11" ht="15.75" x14ac:dyDescent="0.25">
      <c r="A1527" s="224"/>
      <c r="B1527" s="231" t="s">
        <v>4376</v>
      </c>
      <c r="C1527" s="205"/>
      <c r="D1527" s="206">
        <v>7.7430000000000003</v>
      </c>
      <c r="E1527" s="205" t="s">
        <v>437</v>
      </c>
      <c r="F1527" s="203">
        <f t="shared" si="28"/>
        <v>7.7430000000000003</v>
      </c>
      <c r="G1527" s="123"/>
      <c r="H1527" s="123"/>
      <c r="I1527" s="123"/>
      <c r="J1527" s="123"/>
      <c r="K1527" s="123"/>
    </row>
    <row r="1528" spans="1:11" ht="15.75" x14ac:dyDescent="0.25">
      <c r="A1528" s="224"/>
      <c r="B1528" s="231" t="s">
        <v>132</v>
      </c>
      <c r="C1528" s="205"/>
      <c r="D1528" s="206">
        <v>2.1</v>
      </c>
      <c r="E1528" s="205" t="s">
        <v>437</v>
      </c>
      <c r="F1528" s="203">
        <f t="shared" si="28"/>
        <v>2.1</v>
      </c>
      <c r="G1528" s="123"/>
      <c r="H1528" s="123"/>
      <c r="I1528" s="123"/>
      <c r="J1528" s="123"/>
      <c r="K1528" s="123"/>
    </row>
    <row r="1529" spans="1:11" ht="15.75" x14ac:dyDescent="0.25">
      <c r="A1529" s="224"/>
      <c r="B1529" s="231" t="s">
        <v>132</v>
      </c>
      <c r="C1529" s="205"/>
      <c r="D1529" s="206">
        <v>2.1</v>
      </c>
      <c r="E1529" s="205" t="s">
        <v>437</v>
      </c>
      <c r="F1529" s="203">
        <f t="shared" si="28"/>
        <v>2.1</v>
      </c>
      <c r="G1529" s="123"/>
      <c r="H1529" s="123"/>
      <c r="I1529" s="123"/>
      <c r="J1529" s="123"/>
      <c r="K1529" s="123"/>
    </row>
    <row r="1530" spans="1:11" ht="15.75" x14ac:dyDescent="0.25">
      <c r="A1530" s="224"/>
      <c r="B1530" s="231" t="s">
        <v>2705</v>
      </c>
      <c r="C1530" s="205"/>
      <c r="D1530" s="206">
        <v>5.18</v>
      </c>
      <c r="E1530" s="205" t="s">
        <v>437</v>
      </c>
      <c r="F1530" s="203">
        <f t="shared" si="28"/>
        <v>5.18</v>
      </c>
      <c r="G1530" s="123"/>
      <c r="H1530" s="123"/>
      <c r="I1530" s="123"/>
      <c r="J1530" s="123"/>
      <c r="K1530" s="123"/>
    </row>
    <row r="1531" spans="1:11" ht="15.75" x14ac:dyDescent="0.25">
      <c r="A1531" s="224"/>
      <c r="B1531" s="231" t="s">
        <v>4375</v>
      </c>
      <c r="C1531" s="205"/>
      <c r="D1531" s="206">
        <v>39.99</v>
      </c>
      <c r="E1531" s="205" t="s">
        <v>437</v>
      </c>
      <c r="F1531" s="203">
        <f t="shared" si="28"/>
        <v>39.99</v>
      </c>
      <c r="G1531" s="123"/>
      <c r="H1531" s="123"/>
      <c r="I1531" s="123"/>
      <c r="J1531" s="123"/>
      <c r="K1531" s="123"/>
    </row>
    <row r="1532" spans="1:11" ht="15.75" x14ac:dyDescent="0.25">
      <c r="A1532" s="224"/>
      <c r="B1532" s="231" t="s">
        <v>4381</v>
      </c>
      <c r="C1532" s="205"/>
      <c r="D1532" s="206">
        <v>31.04</v>
      </c>
      <c r="E1532" s="205" t="s">
        <v>437</v>
      </c>
      <c r="F1532" s="203">
        <f t="shared" si="28"/>
        <v>31.04</v>
      </c>
      <c r="G1532" s="123"/>
      <c r="H1532" s="123"/>
      <c r="I1532" s="123"/>
      <c r="J1532" s="123"/>
      <c r="K1532" s="123"/>
    </row>
    <row r="1533" spans="1:11" ht="15.75" x14ac:dyDescent="0.25">
      <c r="A1533" s="224"/>
      <c r="B1533" s="231" t="s">
        <v>4382</v>
      </c>
      <c r="C1533" s="205"/>
      <c r="D1533" s="206">
        <v>24.4</v>
      </c>
      <c r="E1533" s="205" t="s">
        <v>437</v>
      </c>
      <c r="F1533" s="203">
        <f t="shared" si="28"/>
        <v>24.4</v>
      </c>
      <c r="G1533" s="123"/>
      <c r="H1533" s="123"/>
      <c r="I1533" s="123"/>
      <c r="J1533" s="123"/>
      <c r="K1533" s="123"/>
    </row>
    <row r="1534" spans="1:11" ht="15.75" x14ac:dyDescent="0.25">
      <c r="A1534" s="224"/>
      <c r="B1534" s="231" t="s">
        <v>4383</v>
      </c>
      <c r="C1534" s="205"/>
      <c r="D1534" s="206">
        <v>15.83</v>
      </c>
      <c r="E1534" s="205" t="s">
        <v>437</v>
      </c>
      <c r="F1534" s="203">
        <f t="shared" si="28"/>
        <v>15.83</v>
      </c>
      <c r="G1534" s="123"/>
      <c r="H1534" s="123"/>
      <c r="I1534" s="123"/>
      <c r="J1534" s="123"/>
      <c r="K1534" s="123"/>
    </row>
    <row r="1535" spans="1:11" ht="15.75" x14ac:dyDescent="0.25">
      <c r="A1535" s="224"/>
      <c r="B1535" s="231" t="s">
        <v>4730</v>
      </c>
      <c r="C1535" s="205"/>
      <c r="D1535" s="206">
        <v>114</v>
      </c>
      <c r="E1535" s="205" t="s">
        <v>1134</v>
      </c>
      <c r="F1535" s="203">
        <f t="shared" si="28"/>
        <v>32.571428571428569</v>
      </c>
      <c r="G1535" s="123"/>
      <c r="H1535" s="123"/>
      <c r="I1535" s="123"/>
      <c r="J1535" s="123"/>
      <c r="K1535" s="123"/>
    </row>
    <row r="1536" spans="1:11" s="21" customFormat="1" ht="46.5" customHeight="1" x14ac:dyDescent="0.3">
      <c r="A1536" s="308" t="s">
        <v>4673</v>
      </c>
      <c r="B1536" s="308"/>
      <c r="C1536" s="301" t="s">
        <v>3986</v>
      </c>
      <c r="D1536" s="302">
        <f>SUM(D1318:D1535)</f>
        <v>4021.0629999999996</v>
      </c>
      <c r="E1536" s="301"/>
      <c r="F1536" s="304"/>
      <c r="G1536" s="305">
        <v>0</v>
      </c>
      <c r="H1536" s="306">
        <v>22</v>
      </c>
      <c r="I1536" s="305">
        <f>+(1+H1536/100)*G1536</f>
        <v>0</v>
      </c>
      <c r="J1536" s="307">
        <f>+G1536*D1536</f>
        <v>0</v>
      </c>
      <c r="K1536" s="307">
        <f>+I1536*D1536</f>
        <v>0</v>
      </c>
    </row>
    <row r="1537" spans="1:41" s="9" customFormat="1" ht="36.75" customHeight="1" x14ac:dyDescent="0.25">
      <c r="A1537" s="194" t="s">
        <v>4986</v>
      </c>
      <c r="B1537" s="204" t="s">
        <v>4710</v>
      </c>
      <c r="C1537" s="205"/>
      <c r="D1537" s="205">
        <v>11.5</v>
      </c>
      <c r="E1537" s="205" t="s">
        <v>437</v>
      </c>
      <c r="F1537" s="203">
        <f t="shared" si="28"/>
        <v>11.5</v>
      </c>
      <c r="G1537" s="130"/>
      <c r="H1537" s="130"/>
      <c r="I1537" s="130"/>
      <c r="J1537" s="130"/>
      <c r="K1537" s="130"/>
    </row>
    <row r="1538" spans="1:41" s="9" customFormat="1" ht="15.75" x14ac:dyDescent="0.25">
      <c r="A1538" s="204"/>
      <c r="B1538" s="204" t="s">
        <v>4711</v>
      </c>
      <c r="C1538" s="205"/>
      <c r="D1538" s="205">
        <v>10.5</v>
      </c>
      <c r="E1538" s="205" t="s">
        <v>437</v>
      </c>
      <c r="F1538" s="203">
        <f t="shared" si="28"/>
        <v>10.5</v>
      </c>
      <c r="G1538" s="130"/>
      <c r="H1538" s="130"/>
      <c r="I1538" s="130"/>
      <c r="J1538" s="130"/>
      <c r="K1538" s="130"/>
    </row>
    <row r="1539" spans="1:41" s="9" customFormat="1" ht="15.75" x14ac:dyDescent="0.25">
      <c r="A1539" s="204"/>
      <c r="B1539" s="204" t="s">
        <v>4712</v>
      </c>
      <c r="C1539" s="205"/>
      <c r="D1539" s="205">
        <v>19.739999999999998</v>
      </c>
      <c r="E1539" s="205" t="s">
        <v>437</v>
      </c>
      <c r="F1539" s="203">
        <f t="shared" si="28"/>
        <v>19.739999999999998</v>
      </c>
      <c r="G1539" s="130"/>
      <c r="H1539" s="130"/>
      <c r="I1539" s="130"/>
      <c r="J1539" s="130"/>
      <c r="K1539" s="130"/>
    </row>
    <row r="1540" spans="1:41" s="9" customFormat="1" ht="15.75" x14ac:dyDescent="0.25">
      <c r="A1540" s="204"/>
      <c r="B1540" s="204" t="s">
        <v>4713</v>
      </c>
      <c r="C1540" s="205"/>
      <c r="D1540" s="205">
        <v>15.87</v>
      </c>
      <c r="E1540" s="205" t="s">
        <v>437</v>
      </c>
      <c r="F1540" s="203">
        <f t="shared" si="28"/>
        <v>15.87</v>
      </c>
      <c r="G1540" s="130"/>
      <c r="H1540" s="130"/>
      <c r="I1540" s="130"/>
      <c r="J1540" s="130"/>
      <c r="K1540" s="130"/>
    </row>
    <row r="1541" spans="1:41" s="9" customFormat="1" ht="15.75" x14ac:dyDescent="0.25">
      <c r="A1541" s="234" t="s">
        <v>4714</v>
      </c>
      <c r="B1541" s="216" t="s">
        <v>4715</v>
      </c>
      <c r="C1541" s="205"/>
      <c r="D1541" s="205">
        <v>15.7</v>
      </c>
      <c r="E1541" s="205" t="s">
        <v>437</v>
      </c>
      <c r="F1541" s="203">
        <f t="shared" si="28"/>
        <v>15.7</v>
      </c>
      <c r="G1541" s="130"/>
      <c r="H1541" s="130"/>
      <c r="I1541" s="130"/>
      <c r="J1541" s="130"/>
      <c r="K1541" s="130"/>
    </row>
    <row r="1542" spans="1:41" s="9" customFormat="1" ht="15.75" x14ac:dyDescent="0.25">
      <c r="A1542" s="204"/>
      <c r="B1542" s="204" t="s">
        <v>4716</v>
      </c>
      <c r="C1542" s="205"/>
      <c r="D1542" s="205">
        <v>26.8</v>
      </c>
      <c r="E1542" s="205" t="s">
        <v>437</v>
      </c>
      <c r="F1542" s="203">
        <f t="shared" si="28"/>
        <v>26.8</v>
      </c>
      <c r="G1542" s="130"/>
      <c r="H1542" s="130"/>
      <c r="I1542" s="130"/>
      <c r="J1542" s="130"/>
      <c r="K1542" s="130"/>
    </row>
    <row r="1543" spans="1:41" s="9" customFormat="1" ht="15.75" x14ac:dyDescent="0.25">
      <c r="A1543" s="204"/>
      <c r="B1543" s="204" t="s">
        <v>4717</v>
      </c>
      <c r="C1543" s="205"/>
      <c r="D1543" s="205">
        <v>22.8</v>
      </c>
      <c r="E1543" s="205" t="s">
        <v>437</v>
      </c>
      <c r="F1543" s="203">
        <f t="shared" si="28"/>
        <v>22.8</v>
      </c>
      <c r="G1543" s="130"/>
      <c r="H1543" s="130"/>
      <c r="I1543" s="130"/>
      <c r="J1543" s="130"/>
      <c r="K1543" s="130"/>
    </row>
    <row r="1544" spans="1:41" s="9" customFormat="1" ht="15.75" x14ac:dyDescent="0.25">
      <c r="A1544" s="234" t="s">
        <v>4718</v>
      </c>
      <c r="B1544" s="204" t="s">
        <v>1463</v>
      </c>
      <c r="C1544" s="205"/>
      <c r="D1544" s="205">
        <v>2.8</v>
      </c>
      <c r="E1544" s="205" t="s">
        <v>437</v>
      </c>
      <c r="F1544" s="203">
        <f t="shared" si="28"/>
        <v>2.8</v>
      </c>
      <c r="G1544" s="130"/>
      <c r="H1544" s="130"/>
      <c r="I1544" s="130"/>
      <c r="J1544" s="130"/>
      <c r="K1544" s="130"/>
    </row>
    <row r="1545" spans="1:41" s="9" customFormat="1" ht="15.75" x14ac:dyDescent="0.25">
      <c r="A1545" s="204"/>
      <c r="B1545" s="204" t="s">
        <v>4719</v>
      </c>
      <c r="C1545" s="205"/>
      <c r="D1545" s="205">
        <v>0.84</v>
      </c>
      <c r="E1545" s="205" t="s">
        <v>437</v>
      </c>
      <c r="F1545" s="203">
        <f t="shared" si="28"/>
        <v>0.84</v>
      </c>
      <c r="G1545" s="130"/>
      <c r="H1545" s="130"/>
      <c r="I1545" s="130"/>
      <c r="J1545" s="130"/>
      <c r="K1545" s="130"/>
    </row>
    <row r="1546" spans="1:41" s="9" customFormat="1" ht="15.75" x14ac:dyDescent="0.25">
      <c r="A1546" s="234" t="s">
        <v>4720</v>
      </c>
      <c r="B1546" s="204" t="s">
        <v>4724</v>
      </c>
      <c r="C1546" s="205"/>
      <c r="D1546" s="205">
        <v>14.5</v>
      </c>
      <c r="E1546" s="205" t="s">
        <v>437</v>
      </c>
      <c r="F1546" s="203">
        <f t="shared" si="28"/>
        <v>14.5</v>
      </c>
      <c r="G1546" s="130"/>
      <c r="H1546" s="130"/>
      <c r="I1546" s="130"/>
      <c r="J1546" s="130"/>
      <c r="K1546" s="130"/>
    </row>
    <row r="1547" spans="1:41" s="9" customFormat="1" ht="15.75" x14ac:dyDescent="0.25">
      <c r="A1547" s="204"/>
      <c r="B1547" s="204" t="s">
        <v>4721</v>
      </c>
      <c r="C1547" s="205"/>
      <c r="D1547" s="205">
        <v>18.93</v>
      </c>
      <c r="E1547" s="205" t="s">
        <v>437</v>
      </c>
      <c r="F1547" s="203">
        <f t="shared" si="28"/>
        <v>18.93</v>
      </c>
      <c r="G1547" s="130"/>
      <c r="H1547" s="130"/>
      <c r="I1547" s="130"/>
      <c r="J1547" s="130"/>
      <c r="K1547" s="130"/>
    </row>
    <row r="1548" spans="1:41" s="9" customFormat="1" ht="15.75" x14ac:dyDescent="0.25">
      <c r="A1548" s="234" t="s">
        <v>4722</v>
      </c>
      <c r="B1548" s="204" t="s">
        <v>4723</v>
      </c>
      <c r="C1548" s="205"/>
      <c r="D1548" s="205">
        <v>16.97</v>
      </c>
      <c r="E1548" s="205" t="s">
        <v>437</v>
      </c>
      <c r="F1548" s="203">
        <f t="shared" si="28"/>
        <v>16.97</v>
      </c>
      <c r="G1548" s="130"/>
      <c r="H1548" s="130"/>
      <c r="I1548" s="130"/>
      <c r="J1548" s="130"/>
      <c r="K1548" s="130"/>
    </row>
    <row r="1549" spans="1:41" s="9" customFormat="1" ht="15.75" x14ac:dyDescent="0.25">
      <c r="A1549" s="204"/>
      <c r="B1549" s="204" t="s">
        <v>4725</v>
      </c>
      <c r="C1549" s="205"/>
      <c r="D1549" s="205">
        <v>24.3</v>
      </c>
      <c r="E1549" s="205" t="s">
        <v>437</v>
      </c>
      <c r="F1549" s="203">
        <f t="shared" si="28"/>
        <v>24.3</v>
      </c>
      <c r="G1549" s="130"/>
      <c r="H1549" s="130"/>
      <c r="I1549" s="130"/>
      <c r="J1549" s="130"/>
      <c r="K1549" s="130"/>
    </row>
    <row r="1550" spans="1:41" s="5" customFormat="1" ht="108.75" customHeight="1" thickBot="1" x14ac:dyDescent="0.35">
      <c r="A1550" s="310" t="s">
        <v>4726</v>
      </c>
      <c r="B1550" s="311"/>
      <c r="C1550" s="312" t="s">
        <v>3986</v>
      </c>
      <c r="D1550" s="312">
        <f>SUM(D1537:D1549)</f>
        <v>201.25</v>
      </c>
      <c r="E1550" s="312"/>
      <c r="F1550" s="313"/>
      <c r="G1550" s="314">
        <v>0</v>
      </c>
      <c r="H1550" s="315">
        <v>22</v>
      </c>
      <c r="I1550" s="314">
        <f>+(1+H1550/100)*G1550</f>
        <v>0</v>
      </c>
      <c r="J1550" s="316">
        <f>+G1550*D1550</f>
        <v>0</v>
      </c>
      <c r="K1550" s="316">
        <f>+I1550*D1550</f>
        <v>0</v>
      </c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</row>
    <row r="1551" spans="1:41" ht="21" thickBot="1" x14ac:dyDescent="0.35">
      <c r="A1551" s="317" t="s">
        <v>5010</v>
      </c>
      <c r="B1551" s="318"/>
      <c r="C1551" s="319"/>
      <c r="D1551" s="319">
        <f>D244+D797+D1271+D1317+D1536+D1550</f>
        <v>26078.963000000007</v>
      </c>
      <c r="E1551" s="319"/>
      <c r="F1551" s="338"/>
      <c r="G1551" s="340"/>
      <c r="H1551" s="341"/>
      <c r="I1551" s="342"/>
      <c r="J1551" s="339"/>
      <c r="K1551" s="320">
        <f>K244+K797+K1271+K1317+K1536+K1550</f>
        <v>0</v>
      </c>
    </row>
    <row r="1552" spans="1:41" s="22" customFormat="1" x14ac:dyDescent="0.25">
      <c r="A1552" s="90"/>
      <c r="B1552" s="90"/>
      <c r="C1552" s="91"/>
      <c r="D1552" s="92"/>
      <c r="E1552" s="91"/>
      <c r="F1552" s="93"/>
    </row>
    <row r="1553" spans="1:6" s="22" customFormat="1" x14ac:dyDescent="0.25">
      <c r="A1553" s="90"/>
      <c r="B1553" s="90"/>
      <c r="C1553" s="91"/>
      <c r="D1553" s="92"/>
      <c r="E1553" s="91"/>
      <c r="F1553" s="93"/>
    </row>
    <row r="1554" spans="1:6" s="22" customFormat="1" x14ac:dyDescent="0.25">
      <c r="A1554" s="90"/>
      <c r="B1554" s="90"/>
      <c r="C1554" s="91"/>
      <c r="D1554" s="92"/>
      <c r="E1554" s="91"/>
      <c r="F1554" s="93"/>
    </row>
    <row r="1555" spans="1:6" s="22" customFormat="1" x14ac:dyDescent="0.25">
      <c r="A1555" s="90"/>
      <c r="B1555" s="90"/>
      <c r="C1555" s="91"/>
      <c r="D1555" s="92"/>
      <c r="E1555" s="91"/>
      <c r="F1555" s="93"/>
    </row>
    <row r="1556" spans="1:6" s="22" customFormat="1" x14ac:dyDescent="0.25">
      <c r="A1556" s="90"/>
      <c r="B1556" s="90"/>
      <c r="C1556" s="91"/>
      <c r="D1556" s="92"/>
      <c r="E1556" s="91"/>
      <c r="F1556" s="93"/>
    </row>
    <row r="1557" spans="1:6" s="22" customFormat="1" x14ac:dyDescent="0.25">
      <c r="A1557" s="90"/>
      <c r="B1557" s="90"/>
      <c r="C1557" s="91"/>
      <c r="D1557" s="92"/>
      <c r="E1557" s="91"/>
      <c r="F1557" s="93"/>
    </row>
    <row r="1558" spans="1:6" s="22" customFormat="1" x14ac:dyDescent="0.25">
      <c r="A1558" s="90"/>
      <c r="B1558" s="90"/>
      <c r="C1558" s="91"/>
      <c r="D1558" s="92"/>
      <c r="E1558" s="91"/>
      <c r="F1558" s="93"/>
    </row>
    <row r="1559" spans="1:6" s="22" customFormat="1" x14ac:dyDescent="0.25">
      <c r="A1559" s="90"/>
      <c r="B1559" s="90"/>
      <c r="C1559" s="91"/>
      <c r="D1559" s="92"/>
      <c r="E1559" s="91"/>
      <c r="F1559" s="93"/>
    </row>
    <row r="1560" spans="1:6" s="22" customFormat="1" x14ac:dyDescent="0.25">
      <c r="A1560" s="90"/>
      <c r="B1560" s="90"/>
      <c r="C1560" s="91"/>
      <c r="D1560" s="92"/>
      <c r="E1560" s="91"/>
      <c r="F1560" s="93"/>
    </row>
    <row r="1561" spans="1:6" s="22" customFormat="1" x14ac:dyDescent="0.25">
      <c r="A1561" s="90"/>
      <c r="B1561" s="90"/>
      <c r="C1561" s="91"/>
      <c r="D1561" s="92"/>
      <c r="E1561" s="91"/>
      <c r="F1561" s="93"/>
    </row>
    <row r="1562" spans="1:6" s="22" customFormat="1" x14ac:dyDescent="0.25">
      <c r="A1562" s="90"/>
      <c r="B1562" s="90"/>
      <c r="C1562" s="91"/>
      <c r="D1562" s="92"/>
      <c r="E1562" s="91"/>
      <c r="F1562" s="93"/>
    </row>
    <row r="1563" spans="1:6" s="22" customFormat="1" x14ac:dyDescent="0.25">
      <c r="A1563" s="90"/>
      <c r="B1563" s="90"/>
      <c r="C1563" s="91"/>
      <c r="D1563" s="92"/>
      <c r="E1563" s="91"/>
      <c r="F1563" s="93"/>
    </row>
    <row r="1564" spans="1:6" s="22" customFormat="1" x14ac:dyDescent="0.25">
      <c r="A1564" s="90"/>
      <c r="B1564" s="90"/>
      <c r="C1564" s="91"/>
      <c r="D1564" s="92"/>
      <c r="E1564" s="91"/>
      <c r="F1564" s="93"/>
    </row>
    <row r="1565" spans="1:6" s="22" customFormat="1" x14ac:dyDescent="0.25">
      <c r="A1565" s="90"/>
      <c r="B1565" s="90"/>
      <c r="C1565" s="91"/>
      <c r="D1565" s="92"/>
      <c r="E1565" s="91"/>
      <c r="F1565" s="93"/>
    </row>
    <row r="1566" spans="1:6" s="22" customFormat="1" x14ac:dyDescent="0.25">
      <c r="A1566" s="90"/>
      <c r="B1566" s="90"/>
      <c r="C1566" s="91"/>
      <c r="D1566" s="92"/>
      <c r="E1566" s="91"/>
      <c r="F1566" s="93"/>
    </row>
    <row r="1567" spans="1:6" s="22" customFormat="1" x14ac:dyDescent="0.25">
      <c r="A1567" s="90"/>
      <c r="B1567" s="90"/>
      <c r="C1567" s="91"/>
      <c r="D1567" s="92"/>
      <c r="E1567" s="91"/>
      <c r="F1567" s="93"/>
    </row>
    <row r="1568" spans="1:6" s="22" customFormat="1" x14ac:dyDescent="0.25">
      <c r="A1568" s="90"/>
      <c r="B1568" s="90"/>
      <c r="C1568" s="91"/>
      <c r="D1568" s="92"/>
      <c r="E1568" s="91"/>
      <c r="F1568" s="93"/>
    </row>
    <row r="1569" spans="1:6" s="22" customFormat="1" x14ac:dyDescent="0.25">
      <c r="A1569" s="90"/>
      <c r="B1569" s="90"/>
      <c r="C1569" s="91"/>
      <c r="D1569" s="92"/>
      <c r="E1569" s="91"/>
      <c r="F1569" s="93"/>
    </row>
    <row r="1570" spans="1:6" s="22" customFormat="1" x14ac:dyDescent="0.25">
      <c r="A1570" s="90"/>
      <c r="B1570" s="90"/>
      <c r="C1570" s="91"/>
      <c r="D1570" s="92"/>
      <c r="E1570" s="91"/>
      <c r="F1570" s="93"/>
    </row>
    <row r="1571" spans="1:6" s="22" customFormat="1" x14ac:dyDescent="0.25">
      <c r="A1571" s="90"/>
      <c r="B1571" s="90"/>
      <c r="C1571" s="91"/>
      <c r="D1571" s="92"/>
      <c r="E1571" s="91"/>
      <c r="F1571" s="93"/>
    </row>
    <row r="1572" spans="1:6" s="22" customFormat="1" x14ac:dyDescent="0.25">
      <c r="A1572" s="90"/>
      <c r="B1572" s="90"/>
      <c r="C1572" s="91"/>
      <c r="D1572" s="92"/>
      <c r="E1572" s="91"/>
      <c r="F1572" s="93"/>
    </row>
    <row r="1573" spans="1:6" s="22" customFormat="1" x14ac:dyDescent="0.25">
      <c r="A1573" s="90"/>
      <c r="B1573" s="90"/>
      <c r="C1573" s="91"/>
      <c r="D1573" s="92"/>
      <c r="E1573" s="91"/>
      <c r="F1573" s="93"/>
    </row>
    <row r="1574" spans="1:6" s="22" customFormat="1" x14ac:dyDescent="0.25">
      <c r="A1574" s="90"/>
      <c r="B1574" s="90"/>
      <c r="C1574" s="91"/>
      <c r="D1574" s="92"/>
      <c r="E1574" s="91"/>
      <c r="F1574" s="93"/>
    </row>
    <row r="1575" spans="1:6" s="22" customFormat="1" x14ac:dyDescent="0.25">
      <c r="A1575" s="90"/>
      <c r="B1575" s="90"/>
      <c r="C1575" s="91"/>
      <c r="D1575" s="92"/>
      <c r="E1575" s="91"/>
      <c r="F1575" s="93"/>
    </row>
    <row r="1576" spans="1:6" s="22" customFormat="1" x14ac:dyDescent="0.25">
      <c r="A1576" s="90"/>
      <c r="B1576" s="90"/>
      <c r="C1576" s="91"/>
      <c r="D1576" s="92"/>
      <c r="E1576" s="91"/>
      <c r="F1576" s="93"/>
    </row>
    <row r="1577" spans="1:6" s="22" customFormat="1" x14ac:dyDescent="0.25">
      <c r="A1577" s="90"/>
      <c r="B1577" s="90"/>
      <c r="C1577" s="91"/>
      <c r="D1577" s="92"/>
      <c r="E1577" s="91"/>
      <c r="F1577" s="93"/>
    </row>
    <row r="1578" spans="1:6" s="22" customFormat="1" x14ac:dyDescent="0.25">
      <c r="A1578" s="90"/>
      <c r="B1578" s="90"/>
      <c r="C1578" s="91"/>
      <c r="D1578" s="92"/>
      <c r="E1578" s="91"/>
      <c r="F1578" s="93"/>
    </row>
    <row r="1579" spans="1:6" s="22" customFormat="1" x14ac:dyDescent="0.25">
      <c r="A1579" s="90"/>
      <c r="B1579" s="90"/>
      <c r="C1579" s="91"/>
      <c r="D1579" s="92"/>
      <c r="E1579" s="91"/>
      <c r="F1579" s="93"/>
    </row>
    <row r="1580" spans="1:6" s="22" customFormat="1" x14ac:dyDescent="0.25">
      <c r="A1580" s="90"/>
      <c r="B1580" s="90"/>
      <c r="C1580" s="91"/>
      <c r="D1580" s="92"/>
      <c r="E1580" s="91"/>
      <c r="F1580" s="93"/>
    </row>
    <row r="1581" spans="1:6" s="22" customFormat="1" x14ac:dyDescent="0.25">
      <c r="A1581" s="90"/>
      <c r="B1581" s="90"/>
      <c r="C1581" s="91"/>
      <c r="D1581" s="92"/>
      <c r="E1581" s="91"/>
      <c r="F1581" s="93"/>
    </row>
    <row r="1582" spans="1:6" s="22" customFormat="1" x14ac:dyDescent="0.25">
      <c r="A1582" s="90"/>
      <c r="B1582" s="90"/>
      <c r="C1582" s="91"/>
      <c r="D1582" s="92"/>
      <c r="E1582" s="91"/>
      <c r="F1582" s="93"/>
    </row>
    <row r="1583" spans="1:6" s="22" customFormat="1" x14ac:dyDescent="0.25">
      <c r="A1583" s="90"/>
      <c r="B1583" s="90"/>
      <c r="C1583" s="91"/>
      <c r="D1583" s="92"/>
      <c r="E1583" s="91"/>
      <c r="F1583" s="93"/>
    </row>
    <row r="1584" spans="1:6" s="22" customFormat="1" x14ac:dyDescent="0.25">
      <c r="A1584" s="90"/>
      <c r="B1584" s="90"/>
      <c r="C1584" s="91"/>
      <c r="D1584" s="92"/>
      <c r="E1584" s="91"/>
      <c r="F1584" s="93"/>
    </row>
    <row r="1585" spans="1:6" s="22" customFormat="1" x14ac:dyDescent="0.25">
      <c r="A1585" s="90"/>
      <c r="B1585" s="90"/>
      <c r="C1585" s="91"/>
      <c r="D1585" s="92"/>
      <c r="E1585" s="91"/>
      <c r="F1585" s="93"/>
    </row>
    <row r="1586" spans="1:6" s="22" customFormat="1" x14ac:dyDescent="0.25">
      <c r="A1586" s="90"/>
      <c r="B1586" s="90"/>
      <c r="C1586" s="91"/>
      <c r="D1586" s="92"/>
      <c r="E1586" s="91"/>
      <c r="F1586" s="93"/>
    </row>
    <row r="1587" spans="1:6" s="22" customFormat="1" x14ac:dyDescent="0.25">
      <c r="A1587" s="90"/>
      <c r="B1587" s="90"/>
      <c r="C1587" s="91"/>
      <c r="D1587" s="92"/>
      <c r="E1587" s="91"/>
      <c r="F1587" s="93"/>
    </row>
    <row r="1588" spans="1:6" s="22" customFormat="1" x14ac:dyDescent="0.25">
      <c r="A1588" s="90"/>
      <c r="B1588" s="90"/>
      <c r="C1588" s="91"/>
      <c r="D1588" s="92"/>
      <c r="E1588" s="91"/>
      <c r="F1588" s="93"/>
    </row>
    <row r="1589" spans="1:6" s="22" customFormat="1" x14ac:dyDescent="0.25">
      <c r="A1589" s="90"/>
      <c r="B1589" s="90"/>
      <c r="C1589" s="91"/>
      <c r="D1589" s="92"/>
      <c r="E1589" s="91"/>
      <c r="F1589" s="93"/>
    </row>
    <row r="1590" spans="1:6" s="22" customFormat="1" x14ac:dyDescent="0.25">
      <c r="A1590" s="90"/>
      <c r="B1590" s="90"/>
      <c r="C1590" s="91"/>
      <c r="D1590" s="92"/>
      <c r="E1590" s="91"/>
      <c r="F1590" s="93"/>
    </row>
    <row r="1591" spans="1:6" s="22" customFormat="1" x14ac:dyDescent="0.25">
      <c r="A1591" s="90"/>
      <c r="B1591" s="90"/>
      <c r="C1591" s="91"/>
      <c r="D1591" s="92"/>
      <c r="E1591" s="91"/>
      <c r="F1591" s="93"/>
    </row>
    <row r="1592" spans="1:6" s="22" customFormat="1" x14ac:dyDescent="0.25">
      <c r="A1592" s="90"/>
      <c r="B1592" s="90"/>
      <c r="C1592" s="91"/>
      <c r="D1592" s="92"/>
      <c r="E1592" s="91"/>
      <c r="F1592" s="93"/>
    </row>
    <row r="1593" spans="1:6" s="22" customFormat="1" x14ac:dyDescent="0.25">
      <c r="A1593" s="90"/>
      <c r="B1593" s="90"/>
      <c r="C1593" s="91"/>
      <c r="D1593" s="92"/>
      <c r="E1593" s="91"/>
      <c r="F1593" s="93"/>
    </row>
    <row r="1594" spans="1:6" s="22" customFormat="1" x14ac:dyDescent="0.25">
      <c r="A1594" s="90"/>
      <c r="B1594" s="90"/>
      <c r="C1594" s="91"/>
      <c r="D1594" s="92"/>
      <c r="E1594" s="91"/>
      <c r="F1594" s="93"/>
    </row>
    <row r="1595" spans="1:6" s="22" customFormat="1" x14ac:dyDescent="0.25">
      <c r="A1595" s="90"/>
      <c r="B1595" s="90"/>
      <c r="C1595" s="91"/>
      <c r="D1595" s="92"/>
      <c r="E1595" s="91"/>
      <c r="F1595" s="93"/>
    </row>
    <row r="1596" spans="1:6" s="22" customFormat="1" x14ac:dyDescent="0.25">
      <c r="A1596" s="90"/>
      <c r="B1596" s="90"/>
      <c r="C1596" s="91"/>
      <c r="D1596" s="92"/>
      <c r="E1596" s="91"/>
      <c r="F1596" s="93"/>
    </row>
    <row r="1597" spans="1:6" s="22" customFormat="1" x14ac:dyDescent="0.25">
      <c r="A1597" s="90"/>
      <c r="B1597" s="90"/>
      <c r="C1597" s="91"/>
      <c r="D1597" s="92"/>
      <c r="E1597" s="91"/>
      <c r="F1597" s="93"/>
    </row>
    <row r="1598" spans="1:6" s="22" customFormat="1" x14ac:dyDescent="0.25">
      <c r="A1598" s="90"/>
      <c r="B1598" s="90"/>
      <c r="C1598" s="91"/>
      <c r="D1598" s="92"/>
      <c r="E1598" s="91"/>
      <c r="F1598" s="93"/>
    </row>
    <row r="1599" spans="1:6" s="22" customFormat="1" x14ac:dyDescent="0.25">
      <c r="A1599" s="90"/>
      <c r="B1599" s="90"/>
      <c r="C1599" s="91"/>
      <c r="D1599" s="92"/>
      <c r="E1599" s="91"/>
      <c r="F1599" s="93"/>
    </row>
    <row r="1600" spans="1:6" s="22" customFormat="1" x14ac:dyDescent="0.25">
      <c r="A1600" s="90"/>
      <c r="B1600" s="90"/>
      <c r="C1600" s="91"/>
      <c r="D1600" s="92"/>
      <c r="E1600" s="91"/>
      <c r="F1600" s="93"/>
    </row>
    <row r="1601" spans="1:6" s="22" customFormat="1" x14ac:dyDescent="0.25">
      <c r="A1601" s="90"/>
      <c r="B1601" s="90"/>
      <c r="C1601" s="91"/>
      <c r="D1601" s="92"/>
      <c r="E1601" s="91"/>
      <c r="F1601" s="93"/>
    </row>
    <row r="1602" spans="1:6" s="22" customFormat="1" x14ac:dyDescent="0.25">
      <c r="A1602" s="90"/>
      <c r="B1602" s="90"/>
      <c r="C1602" s="91"/>
      <c r="D1602" s="92"/>
      <c r="E1602" s="91"/>
      <c r="F1602" s="93"/>
    </row>
    <row r="1603" spans="1:6" s="22" customFormat="1" x14ac:dyDescent="0.25">
      <c r="A1603" s="90"/>
      <c r="B1603" s="90"/>
      <c r="C1603" s="91"/>
      <c r="D1603" s="92"/>
      <c r="E1603" s="91"/>
      <c r="F1603" s="93"/>
    </row>
    <row r="1604" spans="1:6" s="22" customFormat="1" x14ac:dyDescent="0.25">
      <c r="A1604" s="90"/>
      <c r="B1604" s="90"/>
      <c r="C1604" s="91"/>
      <c r="D1604" s="92"/>
      <c r="E1604" s="91"/>
      <c r="F1604" s="93"/>
    </row>
    <row r="1605" spans="1:6" s="22" customFormat="1" x14ac:dyDescent="0.25">
      <c r="A1605" s="90"/>
      <c r="B1605" s="90"/>
      <c r="C1605" s="91"/>
      <c r="D1605" s="92"/>
      <c r="E1605" s="91"/>
      <c r="F1605" s="93"/>
    </row>
    <row r="1606" spans="1:6" s="22" customFormat="1" x14ac:dyDescent="0.25">
      <c r="A1606" s="90"/>
      <c r="B1606" s="90"/>
      <c r="C1606" s="91"/>
      <c r="D1606" s="92"/>
      <c r="E1606" s="91"/>
      <c r="F1606" s="93"/>
    </row>
    <row r="1607" spans="1:6" s="22" customFormat="1" x14ac:dyDescent="0.25">
      <c r="A1607" s="90"/>
      <c r="B1607" s="90"/>
      <c r="C1607" s="91"/>
      <c r="D1607" s="92"/>
      <c r="E1607" s="91"/>
      <c r="F1607" s="93"/>
    </row>
    <row r="1608" spans="1:6" s="22" customFormat="1" x14ac:dyDescent="0.25">
      <c r="A1608" s="90"/>
      <c r="B1608" s="90"/>
      <c r="C1608" s="91"/>
      <c r="D1608" s="92"/>
      <c r="E1608" s="91"/>
      <c r="F1608" s="93"/>
    </row>
    <row r="1609" spans="1:6" s="22" customFormat="1" x14ac:dyDescent="0.25">
      <c r="A1609" s="90"/>
      <c r="B1609" s="90"/>
      <c r="C1609" s="91"/>
      <c r="D1609" s="92"/>
      <c r="E1609" s="91"/>
      <c r="F1609" s="93"/>
    </row>
    <row r="1610" spans="1:6" s="22" customFormat="1" x14ac:dyDescent="0.25">
      <c r="A1610" s="90"/>
      <c r="B1610" s="90"/>
      <c r="C1610" s="91"/>
      <c r="D1610" s="92"/>
      <c r="E1610" s="91"/>
      <c r="F1610" s="93"/>
    </row>
    <row r="1611" spans="1:6" s="22" customFormat="1" x14ac:dyDescent="0.25">
      <c r="A1611" s="90"/>
      <c r="B1611" s="90"/>
      <c r="C1611" s="91"/>
      <c r="D1611" s="92"/>
      <c r="E1611" s="91"/>
      <c r="F1611" s="93"/>
    </row>
    <row r="1612" spans="1:6" s="22" customFormat="1" x14ac:dyDescent="0.25">
      <c r="A1612" s="90"/>
      <c r="B1612" s="90"/>
      <c r="C1612" s="91"/>
      <c r="D1612" s="92"/>
      <c r="E1612" s="91"/>
      <c r="F1612" s="93"/>
    </row>
    <row r="1613" spans="1:6" s="22" customFormat="1" x14ac:dyDescent="0.25">
      <c r="A1613" s="90"/>
      <c r="B1613" s="90"/>
      <c r="C1613" s="91"/>
      <c r="D1613" s="92"/>
      <c r="E1613" s="91"/>
      <c r="F1613" s="93"/>
    </row>
    <row r="1614" spans="1:6" s="22" customFormat="1" x14ac:dyDescent="0.25">
      <c r="A1614" s="90"/>
      <c r="B1614" s="90"/>
      <c r="C1614" s="91"/>
      <c r="D1614" s="92"/>
      <c r="E1614" s="91"/>
      <c r="F1614" s="93"/>
    </row>
    <row r="1615" spans="1:6" s="22" customFormat="1" x14ac:dyDescent="0.25">
      <c r="A1615" s="90"/>
      <c r="B1615" s="90"/>
      <c r="C1615" s="91"/>
      <c r="D1615" s="92"/>
      <c r="E1615" s="91"/>
      <c r="F1615" s="93"/>
    </row>
    <row r="1616" spans="1:6" s="22" customFormat="1" x14ac:dyDescent="0.25">
      <c r="A1616" s="90"/>
      <c r="B1616" s="90"/>
      <c r="C1616" s="91"/>
      <c r="D1616" s="92"/>
      <c r="E1616" s="91"/>
      <c r="F1616" s="93"/>
    </row>
    <row r="1617" spans="1:6" s="22" customFormat="1" x14ac:dyDescent="0.25">
      <c r="A1617" s="90"/>
      <c r="B1617" s="90"/>
      <c r="C1617" s="91"/>
      <c r="D1617" s="92"/>
      <c r="E1617" s="91"/>
      <c r="F1617" s="93"/>
    </row>
    <row r="1618" spans="1:6" s="22" customFormat="1" x14ac:dyDescent="0.25">
      <c r="A1618" s="90"/>
      <c r="B1618" s="90"/>
      <c r="C1618" s="91"/>
      <c r="D1618" s="92"/>
      <c r="E1618" s="91"/>
      <c r="F1618" s="93"/>
    </row>
    <row r="1619" spans="1:6" s="22" customFormat="1" x14ac:dyDescent="0.25">
      <c r="A1619" s="90"/>
      <c r="B1619" s="90"/>
      <c r="C1619" s="91"/>
      <c r="D1619" s="92"/>
      <c r="E1619" s="91"/>
      <c r="F1619" s="93"/>
    </row>
    <row r="1620" spans="1:6" s="22" customFormat="1" x14ac:dyDescent="0.25">
      <c r="A1620" s="90"/>
      <c r="B1620" s="90"/>
      <c r="C1620" s="91"/>
      <c r="D1620" s="92"/>
      <c r="E1620" s="91"/>
      <c r="F1620" s="93"/>
    </row>
    <row r="1621" spans="1:6" s="22" customFormat="1" x14ac:dyDescent="0.25">
      <c r="A1621" s="90"/>
      <c r="B1621" s="90"/>
      <c r="C1621" s="91"/>
      <c r="D1621" s="92"/>
      <c r="E1621" s="91"/>
      <c r="F1621" s="93"/>
    </row>
    <row r="1622" spans="1:6" s="22" customFormat="1" x14ac:dyDescent="0.25">
      <c r="A1622" s="90"/>
      <c r="B1622" s="90"/>
      <c r="C1622" s="91"/>
      <c r="D1622" s="92"/>
      <c r="E1622" s="91"/>
      <c r="F1622" s="93"/>
    </row>
    <row r="1623" spans="1:6" s="22" customFormat="1" x14ac:dyDescent="0.25">
      <c r="A1623" s="90"/>
      <c r="B1623" s="90"/>
      <c r="C1623" s="91"/>
      <c r="D1623" s="92"/>
      <c r="E1623" s="91"/>
      <c r="F1623" s="93"/>
    </row>
    <row r="1624" spans="1:6" s="22" customFormat="1" x14ac:dyDescent="0.25">
      <c r="A1624" s="90"/>
      <c r="B1624" s="90"/>
      <c r="C1624" s="91"/>
      <c r="D1624" s="92"/>
      <c r="E1624" s="91"/>
      <c r="F1624" s="93"/>
    </row>
    <row r="1625" spans="1:6" s="22" customFormat="1" x14ac:dyDescent="0.25">
      <c r="A1625" s="90"/>
      <c r="B1625" s="90"/>
      <c r="C1625" s="91"/>
      <c r="D1625" s="92"/>
      <c r="E1625" s="91"/>
      <c r="F1625" s="93"/>
    </row>
    <row r="1626" spans="1:6" s="22" customFormat="1" x14ac:dyDescent="0.25">
      <c r="A1626" s="90"/>
      <c r="B1626" s="90"/>
      <c r="C1626" s="91"/>
      <c r="D1626" s="92"/>
      <c r="E1626" s="91"/>
      <c r="F1626" s="93"/>
    </row>
    <row r="1627" spans="1:6" s="22" customFormat="1" x14ac:dyDescent="0.25">
      <c r="A1627" s="90"/>
      <c r="B1627" s="90"/>
      <c r="C1627" s="91"/>
      <c r="D1627" s="92"/>
      <c r="E1627" s="91"/>
      <c r="F1627" s="93"/>
    </row>
    <row r="1628" spans="1:6" s="22" customFormat="1" x14ac:dyDescent="0.25">
      <c r="A1628" s="90"/>
      <c r="B1628" s="90"/>
      <c r="C1628" s="91"/>
      <c r="D1628" s="92"/>
      <c r="E1628" s="91"/>
      <c r="F1628" s="93"/>
    </row>
    <row r="1629" spans="1:6" s="22" customFormat="1" x14ac:dyDescent="0.25">
      <c r="A1629" s="90"/>
      <c r="B1629" s="90"/>
      <c r="C1629" s="91"/>
      <c r="D1629" s="92"/>
      <c r="E1629" s="91"/>
      <c r="F1629" s="93"/>
    </row>
    <row r="1630" spans="1:6" s="22" customFormat="1" x14ac:dyDescent="0.25">
      <c r="A1630" s="90"/>
      <c r="B1630" s="90"/>
      <c r="C1630" s="91"/>
      <c r="D1630" s="92"/>
      <c r="E1630" s="91"/>
      <c r="F1630" s="93"/>
    </row>
    <row r="1631" spans="1:6" s="22" customFormat="1" x14ac:dyDescent="0.25">
      <c r="A1631" s="90"/>
      <c r="B1631" s="90"/>
      <c r="C1631" s="91"/>
      <c r="D1631" s="92"/>
      <c r="E1631" s="91"/>
      <c r="F1631" s="93"/>
    </row>
    <row r="1632" spans="1:6" s="22" customFormat="1" x14ac:dyDescent="0.25">
      <c r="A1632" s="90"/>
      <c r="B1632" s="90"/>
      <c r="C1632" s="91"/>
      <c r="D1632" s="92"/>
      <c r="E1632" s="91"/>
      <c r="F1632" s="93"/>
    </row>
    <row r="1633" spans="1:6" s="22" customFormat="1" x14ac:dyDescent="0.25">
      <c r="A1633" s="90"/>
      <c r="B1633" s="90"/>
      <c r="C1633" s="91"/>
      <c r="D1633" s="92"/>
      <c r="E1633" s="91"/>
      <c r="F1633" s="93"/>
    </row>
    <row r="1634" spans="1:6" s="22" customFormat="1" x14ac:dyDescent="0.25">
      <c r="A1634" s="90"/>
      <c r="B1634" s="90"/>
      <c r="C1634" s="91"/>
      <c r="D1634" s="92"/>
      <c r="E1634" s="91"/>
      <c r="F1634" s="93"/>
    </row>
    <row r="1635" spans="1:6" s="22" customFormat="1" x14ac:dyDescent="0.25">
      <c r="A1635" s="90"/>
      <c r="B1635" s="90"/>
      <c r="C1635" s="91"/>
      <c r="D1635" s="92"/>
      <c r="E1635" s="91"/>
      <c r="F1635" s="93"/>
    </row>
    <row r="1636" spans="1:6" s="22" customFormat="1" x14ac:dyDescent="0.25">
      <c r="A1636" s="90"/>
      <c r="B1636" s="90"/>
      <c r="C1636" s="91"/>
      <c r="D1636" s="92"/>
      <c r="E1636" s="91"/>
      <c r="F1636" s="93"/>
    </row>
    <row r="1637" spans="1:6" s="22" customFormat="1" x14ac:dyDescent="0.25">
      <c r="A1637" s="90"/>
      <c r="B1637" s="90"/>
      <c r="C1637" s="91"/>
      <c r="D1637" s="92"/>
      <c r="E1637" s="91"/>
      <c r="F1637" s="93"/>
    </row>
    <row r="1638" spans="1:6" s="22" customFormat="1" x14ac:dyDescent="0.25">
      <c r="A1638" s="90"/>
      <c r="B1638" s="90"/>
      <c r="C1638" s="91"/>
      <c r="D1638" s="92"/>
      <c r="E1638" s="91"/>
      <c r="F1638" s="93"/>
    </row>
    <row r="1639" spans="1:6" s="22" customFormat="1" x14ac:dyDescent="0.25">
      <c r="A1639" s="90"/>
      <c r="B1639" s="90"/>
      <c r="C1639" s="91"/>
      <c r="D1639" s="92"/>
      <c r="E1639" s="91"/>
      <c r="F1639" s="93"/>
    </row>
    <row r="1640" spans="1:6" s="22" customFormat="1" x14ac:dyDescent="0.25">
      <c r="A1640" s="90"/>
      <c r="B1640" s="90"/>
      <c r="C1640" s="91"/>
      <c r="D1640" s="92"/>
      <c r="E1640" s="91"/>
      <c r="F1640" s="93"/>
    </row>
    <row r="1641" spans="1:6" s="22" customFormat="1" x14ac:dyDescent="0.25">
      <c r="A1641" s="90"/>
      <c r="B1641" s="90"/>
      <c r="C1641" s="91"/>
      <c r="D1641" s="92"/>
      <c r="E1641" s="91"/>
      <c r="F1641" s="93"/>
    </row>
    <row r="1642" spans="1:6" s="22" customFormat="1" x14ac:dyDescent="0.25">
      <c r="A1642" s="90"/>
      <c r="B1642" s="90"/>
      <c r="C1642" s="91"/>
      <c r="D1642" s="92"/>
      <c r="E1642" s="91"/>
      <c r="F1642" s="93"/>
    </row>
    <row r="1643" spans="1:6" s="22" customFormat="1" x14ac:dyDescent="0.25">
      <c r="A1643" s="90"/>
      <c r="B1643" s="90"/>
      <c r="C1643" s="91"/>
      <c r="D1643" s="92"/>
      <c r="E1643" s="91"/>
      <c r="F1643" s="93"/>
    </row>
    <row r="1644" spans="1:6" s="22" customFormat="1" x14ac:dyDescent="0.25">
      <c r="A1644" s="90"/>
      <c r="B1644" s="90"/>
      <c r="C1644" s="91"/>
      <c r="D1644" s="92"/>
      <c r="E1644" s="91"/>
      <c r="F1644" s="93"/>
    </row>
    <row r="1645" spans="1:6" s="22" customFormat="1" x14ac:dyDescent="0.25">
      <c r="A1645" s="90"/>
      <c r="B1645" s="90"/>
      <c r="C1645" s="91"/>
      <c r="D1645" s="92"/>
      <c r="E1645" s="91"/>
      <c r="F1645" s="93"/>
    </row>
    <row r="1646" spans="1:6" s="22" customFormat="1" x14ac:dyDescent="0.25">
      <c r="A1646" s="90"/>
      <c r="B1646" s="90"/>
      <c r="C1646" s="91"/>
      <c r="D1646" s="92"/>
      <c r="E1646" s="91"/>
      <c r="F1646" s="93"/>
    </row>
    <row r="1647" spans="1:6" s="22" customFormat="1" x14ac:dyDescent="0.25">
      <c r="A1647" s="90"/>
      <c r="B1647" s="90"/>
      <c r="C1647" s="91"/>
      <c r="D1647" s="92"/>
      <c r="E1647" s="91"/>
      <c r="F1647" s="93"/>
    </row>
    <row r="1648" spans="1:6" s="22" customFormat="1" x14ac:dyDescent="0.25">
      <c r="A1648" s="90"/>
      <c r="B1648" s="90"/>
      <c r="C1648" s="91"/>
      <c r="D1648" s="92"/>
      <c r="E1648" s="91"/>
      <c r="F1648" s="93"/>
    </row>
    <row r="1649" spans="1:6" s="22" customFormat="1" x14ac:dyDescent="0.25">
      <c r="A1649" s="90"/>
      <c r="B1649" s="90"/>
      <c r="C1649" s="91"/>
      <c r="D1649" s="92"/>
      <c r="E1649" s="91"/>
      <c r="F1649" s="93"/>
    </row>
    <row r="1650" spans="1:6" s="22" customFormat="1" x14ac:dyDescent="0.25">
      <c r="A1650" s="90"/>
      <c r="B1650" s="90"/>
      <c r="C1650" s="91"/>
      <c r="D1650" s="92"/>
      <c r="E1650" s="91"/>
      <c r="F1650" s="93"/>
    </row>
    <row r="1651" spans="1:6" s="22" customFormat="1" x14ac:dyDescent="0.25">
      <c r="A1651" s="90"/>
      <c r="B1651" s="90"/>
      <c r="C1651" s="91"/>
      <c r="D1651" s="92"/>
      <c r="E1651" s="91"/>
      <c r="F1651" s="93"/>
    </row>
    <row r="1652" spans="1:6" s="22" customFormat="1" x14ac:dyDescent="0.25">
      <c r="A1652" s="90"/>
      <c r="B1652" s="90"/>
      <c r="C1652" s="91"/>
      <c r="D1652" s="92"/>
      <c r="E1652" s="91"/>
      <c r="F1652" s="93"/>
    </row>
    <row r="1653" spans="1:6" s="22" customFormat="1" x14ac:dyDescent="0.25">
      <c r="A1653" s="90"/>
      <c r="B1653" s="90"/>
      <c r="C1653" s="91"/>
      <c r="D1653" s="92"/>
      <c r="E1653" s="91"/>
      <c r="F1653" s="93"/>
    </row>
    <row r="1654" spans="1:6" s="22" customFormat="1" x14ac:dyDescent="0.25">
      <c r="A1654" s="90"/>
      <c r="B1654" s="90"/>
      <c r="C1654" s="91"/>
      <c r="D1654" s="92"/>
      <c r="E1654" s="91"/>
      <c r="F1654" s="93"/>
    </row>
    <row r="1655" spans="1:6" s="22" customFormat="1" x14ac:dyDescent="0.25">
      <c r="A1655" s="90"/>
      <c r="B1655" s="90"/>
      <c r="C1655" s="91"/>
      <c r="D1655" s="92"/>
      <c r="E1655" s="91"/>
      <c r="F1655" s="93"/>
    </row>
    <row r="1656" spans="1:6" s="22" customFormat="1" x14ac:dyDescent="0.25">
      <c r="A1656" s="90"/>
      <c r="B1656" s="90"/>
      <c r="C1656" s="91"/>
      <c r="D1656" s="92"/>
      <c r="E1656" s="91"/>
      <c r="F1656" s="93"/>
    </row>
    <row r="1657" spans="1:6" s="22" customFormat="1" x14ac:dyDescent="0.25">
      <c r="A1657" s="90"/>
      <c r="B1657" s="90"/>
      <c r="C1657" s="91"/>
      <c r="D1657" s="92"/>
      <c r="E1657" s="91"/>
      <c r="F1657" s="93"/>
    </row>
    <row r="1658" spans="1:6" s="22" customFormat="1" x14ac:dyDescent="0.25">
      <c r="A1658" s="90"/>
      <c r="B1658" s="90"/>
      <c r="C1658" s="91"/>
      <c r="D1658" s="92"/>
      <c r="E1658" s="91"/>
      <c r="F1658" s="93"/>
    </row>
    <row r="1659" spans="1:6" s="22" customFormat="1" x14ac:dyDescent="0.25">
      <c r="A1659" s="90"/>
      <c r="B1659" s="90"/>
      <c r="C1659" s="91"/>
      <c r="D1659" s="92"/>
      <c r="E1659" s="91"/>
      <c r="F1659" s="93"/>
    </row>
    <row r="1660" spans="1:6" s="22" customFormat="1" x14ac:dyDescent="0.25">
      <c r="A1660" s="90"/>
      <c r="B1660" s="90"/>
      <c r="C1660" s="91"/>
      <c r="D1660" s="92"/>
      <c r="E1660" s="91"/>
      <c r="F1660" s="93"/>
    </row>
    <row r="1661" spans="1:6" s="22" customFormat="1" x14ac:dyDescent="0.25">
      <c r="A1661" s="90"/>
      <c r="B1661" s="90"/>
      <c r="C1661" s="91"/>
      <c r="D1661" s="92"/>
      <c r="E1661" s="91"/>
      <c r="F1661" s="93"/>
    </row>
    <row r="1662" spans="1:6" s="22" customFormat="1" x14ac:dyDescent="0.25">
      <c r="A1662" s="90"/>
      <c r="B1662" s="90"/>
      <c r="C1662" s="91"/>
      <c r="D1662" s="92"/>
      <c r="E1662" s="91"/>
      <c r="F1662" s="93"/>
    </row>
    <row r="1663" spans="1:6" s="22" customFormat="1" x14ac:dyDescent="0.25">
      <c r="A1663" s="90"/>
      <c r="B1663" s="90"/>
      <c r="C1663" s="91"/>
      <c r="D1663" s="92"/>
      <c r="E1663" s="91"/>
      <c r="F1663" s="93"/>
    </row>
    <row r="1664" spans="1:6" s="22" customFormat="1" x14ac:dyDescent="0.25">
      <c r="A1664" s="90"/>
      <c r="B1664" s="90"/>
      <c r="C1664" s="91"/>
      <c r="D1664" s="92"/>
      <c r="E1664" s="91"/>
      <c r="F1664" s="93"/>
    </row>
    <row r="1665" spans="1:6" s="22" customFormat="1" x14ac:dyDescent="0.25">
      <c r="A1665" s="90"/>
      <c r="B1665" s="90"/>
      <c r="C1665" s="91"/>
      <c r="D1665" s="92"/>
      <c r="E1665" s="91"/>
      <c r="F1665" s="93"/>
    </row>
    <row r="1666" spans="1:6" s="22" customFormat="1" x14ac:dyDescent="0.25">
      <c r="A1666" s="90"/>
      <c r="B1666" s="90"/>
      <c r="C1666" s="91"/>
      <c r="D1666" s="92"/>
      <c r="E1666" s="91"/>
      <c r="F1666" s="93"/>
    </row>
    <row r="1667" spans="1:6" s="22" customFormat="1" x14ac:dyDescent="0.25">
      <c r="A1667" s="90"/>
      <c r="B1667" s="90"/>
      <c r="C1667" s="91"/>
      <c r="D1667" s="92"/>
      <c r="E1667" s="91"/>
      <c r="F1667" s="93"/>
    </row>
    <row r="1668" spans="1:6" s="22" customFormat="1" x14ac:dyDescent="0.25">
      <c r="A1668" s="90"/>
      <c r="B1668" s="90"/>
      <c r="C1668" s="91"/>
      <c r="D1668" s="92"/>
      <c r="E1668" s="91"/>
      <c r="F1668" s="93"/>
    </row>
    <row r="1669" spans="1:6" s="22" customFormat="1" x14ac:dyDescent="0.25">
      <c r="A1669" s="90"/>
      <c r="B1669" s="90"/>
      <c r="C1669" s="91"/>
      <c r="D1669" s="92"/>
      <c r="E1669" s="91"/>
      <c r="F1669" s="93"/>
    </row>
    <row r="1670" spans="1:6" s="22" customFormat="1" x14ac:dyDescent="0.25">
      <c r="A1670" s="90"/>
      <c r="B1670" s="90"/>
      <c r="C1670" s="91"/>
      <c r="D1670" s="92"/>
      <c r="E1670" s="91"/>
      <c r="F1670" s="93"/>
    </row>
    <row r="1671" spans="1:6" s="22" customFormat="1" x14ac:dyDescent="0.25">
      <c r="A1671" s="90"/>
      <c r="B1671" s="90"/>
      <c r="C1671" s="91"/>
      <c r="D1671" s="92"/>
      <c r="E1671" s="91"/>
      <c r="F1671" s="93"/>
    </row>
    <row r="1672" spans="1:6" s="22" customFormat="1" x14ac:dyDescent="0.25">
      <c r="A1672" s="90"/>
      <c r="B1672" s="90"/>
      <c r="C1672" s="91"/>
      <c r="D1672" s="92"/>
      <c r="E1672" s="91"/>
      <c r="F1672" s="93"/>
    </row>
    <row r="1673" spans="1:6" s="22" customFormat="1" x14ac:dyDescent="0.25">
      <c r="A1673" s="90"/>
      <c r="B1673" s="90"/>
      <c r="C1673" s="91"/>
      <c r="D1673" s="92"/>
      <c r="E1673" s="91"/>
      <c r="F1673" s="93"/>
    </row>
    <row r="1674" spans="1:6" s="22" customFormat="1" x14ac:dyDescent="0.25">
      <c r="A1674" s="90"/>
      <c r="B1674" s="90"/>
      <c r="C1674" s="91"/>
      <c r="D1674" s="92"/>
      <c r="E1674" s="91"/>
      <c r="F1674" s="93"/>
    </row>
    <row r="1675" spans="1:6" s="22" customFormat="1" x14ac:dyDescent="0.25">
      <c r="A1675" s="90"/>
      <c r="B1675" s="90"/>
      <c r="C1675" s="91"/>
      <c r="D1675" s="92"/>
      <c r="E1675" s="91"/>
      <c r="F1675" s="93"/>
    </row>
    <row r="1676" spans="1:6" s="22" customFormat="1" x14ac:dyDescent="0.25">
      <c r="A1676" s="90"/>
      <c r="B1676" s="90"/>
      <c r="C1676" s="91"/>
      <c r="D1676" s="92"/>
      <c r="E1676" s="91"/>
      <c r="F1676" s="93"/>
    </row>
    <row r="1677" spans="1:6" s="22" customFormat="1" x14ac:dyDescent="0.25">
      <c r="A1677" s="90"/>
      <c r="B1677" s="90"/>
      <c r="C1677" s="91"/>
      <c r="D1677" s="92"/>
      <c r="E1677" s="91"/>
      <c r="F1677" s="93"/>
    </row>
    <row r="1678" spans="1:6" s="22" customFormat="1" x14ac:dyDescent="0.25">
      <c r="A1678" s="90"/>
      <c r="B1678" s="90"/>
      <c r="C1678" s="91"/>
      <c r="D1678" s="92"/>
      <c r="E1678" s="91"/>
      <c r="F1678" s="93"/>
    </row>
    <row r="1679" spans="1:6" s="22" customFormat="1" x14ac:dyDescent="0.25">
      <c r="A1679" s="90"/>
      <c r="B1679" s="90"/>
      <c r="C1679" s="91"/>
      <c r="D1679" s="92"/>
      <c r="E1679" s="91"/>
      <c r="F1679" s="93"/>
    </row>
    <row r="1680" spans="1:6" s="22" customFormat="1" x14ac:dyDescent="0.25">
      <c r="A1680" s="90"/>
      <c r="B1680" s="90"/>
      <c r="C1680" s="91"/>
      <c r="D1680" s="92"/>
      <c r="E1680" s="91"/>
      <c r="F1680" s="93"/>
    </row>
    <row r="1681" spans="1:6" s="22" customFormat="1" x14ac:dyDescent="0.25">
      <c r="A1681" s="90"/>
      <c r="B1681" s="90"/>
      <c r="C1681" s="91"/>
      <c r="D1681" s="92"/>
      <c r="E1681" s="91"/>
      <c r="F1681" s="93"/>
    </row>
    <row r="1682" spans="1:6" s="22" customFormat="1" x14ac:dyDescent="0.25">
      <c r="A1682" s="90"/>
      <c r="B1682" s="90"/>
      <c r="C1682" s="91"/>
      <c r="D1682" s="92"/>
      <c r="E1682" s="91"/>
      <c r="F1682" s="93"/>
    </row>
    <row r="1683" spans="1:6" s="22" customFormat="1" x14ac:dyDescent="0.25">
      <c r="A1683" s="90"/>
      <c r="B1683" s="90"/>
      <c r="C1683" s="91"/>
      <c r="D1683" s="92"/>
      <c r="E1683" s="91"/>
      <c r="F1683" s="93"/>
    </row>
    <row r="1684" spans="1:6" s="22" customFormat="1" x14ac:dyDescent="0.25">
      <c r="A1684" s="90"/>
      <c r="B1684" s="90"/>
      <c r="C1684" s="91"/>
      <c r="D1684" s="92"/>
      <c r="E1684" s="91"/>
      <c r="F1684" s="93"/>
    </row>
    <row r="1685" spans="1:6" s="22" customFormat="1" x14ac:dyDescent="0.25">
      <c r="A1685" s="90"/>
      <c r="B1685" s="90"/>
      <c r="C1685" s="91"/>
      <c r="D1685" s="92"/>
      <c r="E1685" s="91"/>
      <c r="F1685" s="93"/>
    </row>
    <row r="1686" spans="1:6" s="22" customFormat="1" x14ac:dyDescent="0.25">
      <c r="A1686" s="90"/>
      <c r="B1686" s="90"/>
      <c r="C1686" s="91"/>
      <c r="D1686" s="92"/>
      <c r="E1686" s="91"/>
      <c r="F1686" s="93"/>
    </row>
    <row r="1687" spans="1:6" s="22" customFormat="1" x14ac:dyDescent="0.25">
      <c r="A1687" s="90"/>
      <c r="B1687" s="90"/>
      <c r="C1687" s="91"/>
      <c r="D1687" s="92"/>
      <c r="E1687" s="91"/>
      <c r="F1687" s="93"/>
    </row>
    <row r="1688" spans="1:6" s="22" customFormat="1" x14ac:dyDescent="0.25">
      <c r="A1688" s="90"/>
      <c r="B1688" s="90"/>
      <c r="C1688" s="91"/>
      <c r="D1688" s="92"/>
      <c r="E1688" s="91"/>
      <c r="F1688" s="93"/>
    </row>
    <row r="1689" spans="1:6" s="22" customFormat="1" x14ac:dyDescent="0.25">
      <c r="A1689" s="90"/>
      <c r="B1689" s="90"/>
      <c r="C1689" s="91"/>
      <c r="D1689" s="92"/>
      <c r="E1689" s="91"/>
      <c r="F1689" s="93"/>
    </row>
    <row r="1690" spans="1:6" s="22" customFormat="1" x14ac:dyDescent="0.25">
      <c r="A1690" s="90"/>
      <c r="B1690" s="90"/>
      <c r="C1690" s="91"/>
      <c r="D1690" s="92"/>
      <c r="E1690" s="91"/>
      <c r="F1690" s="93"/>
    </row>
    <row r="1691" spans="1:6" s="22" customFormat="1" x14ac:dyDescent="0.25">
      <c r="A1691" s="90"/>
      <c r="B1691" s="90"/>
      <c r="C1691" s="91"/>
      <c r="D1691" s="92"/>
      <c r="E1691" s="91"/>
      <c r="F1691" s="93"/>
    </row>
    <row r="1692" spans="1:6" s="22" customFormat="1" x14ac:dyDescent="0.25">
      <c r="A1692" s="90"/>
      <c r="B1692" s="90"/>
      <c r="C1692" s="91"/>
      <c r="D1692" s="92"/>
      <c r="E1692" s="91"/>
      <c r="F1692" s="93"/>
    </row>
    <row r="1693" spans="1:6" s="22" customFormat="1" x14ac:dyDescent="0.25">
      <c r="A1693" s="90"/>
      <c r="B1693" s="90"/>
      <c r="C1693" s="91"/>
      <c r="D1693" s="92"/>
      <c r="E1693" s="91"/>
      <c r="F1693" s="93"/>
    </row>
    <row r="1694" spans="1:6" s="22" customFormat="1" x14ac:dyDescent="0.25">
      <c r="A1694" s="90"/>
      <c r="B1694" s="90"/>
      <c r="C1694" s="91"/>
      <c r="D1694" s="92"/>
      <c r="E1694" s="91"/>
      <c r="F1694" s="93"/>
    </row>
    <row r="1695" spans="1:6" s="22" customFormat="1" x14ac:dyDescent="0.25">
      <c r="A1695" s="90"/>
      <c r="B1695" s="90"/>
      <c r="C1695" s="91"/>
      <c r="D1695" s="92"/>
      <c r="E1695" s="91"/>
      <c r="F1695" s="93"/>
    </row>
    <row r="1696" spans="1:6" s="22" customFormat="1" x14ac:dyDescent="0.25">
      <c r="A1696" s="90"/>
      <c r="B1696" s="90"/>
      <c r="C1696" s="91"/>
      <c r="D1696" s="92"/>
      <c r="E1696" s="91"/>
      <c r="F1696" s="93"/>
    </row>
    <row r="1697" spans="1:6" s="22" customFormat="1" x14ac:dyDescent="0.25">
      <c r="A1697" s="90"/>
      <c r="B1697" s="90"/>
      <c r="C1697" s="91"/>
      <c r="D1697" s="92"/>
      <c r="E1697" s="91"/>
      <c r="F1697" s="93"/>
    </row>
    <row r="1698" spans="1:6" s="22" customFormat="1" x14ac:dyDescent="0.25">
      <c r="A1698" s="90"/>
      <c r="B1698" s="90"/>
      <c r="C1698" s="91"/>
      <c r="D1698" s="92"/>
      <c r="E1698" s="91"/>
      <c r="F1698" s="93"/>
    </row>
    <row r="1699" spans="1:6" s="22" customFormat="1" x14ac:dyDescent="0.25">
      <c r="A1699" s="90"/>
      <c r="B1699" s="90"/>
      <c r="C1699" s="91"/>
      <c r="D1699" s="92"/>
      <c r="E1699" s="91"/>
      <c r="F1699" s="93"/>
    </row>
    <row r="1700" spans="1:6" s="22" customFormat="1" x14ac:dyDescent="0.25">
      <c r="A1700" s="90"/>
      <c r="B1700" s="90"/>
      <c r="C1700" s="91"/>
      <c r="D1700" s="92"/>
      <c r="E1700" s="91"/>
      <c r="F1700" s="93"/>
    </row>
    <row r="1701" spans="1:6" s="22" customFormat="1" x14ac:dyDescent="0.25">
      <c r="A1701" s="90"/>
      <c r="B1701" s="90"/>
      <c r="C1701" s="91"/>
      <c r="D1701" s="92"/>
      <c r="E1701" s="91"/>
      <c r="F1701" s="93"/>
    </row>
    <row r="1702" spans="1:6" s="22" customFormat="1" x14ac:dyDescent="0.25">
      <c r="A1702" s="90"/>
      <c r="B1702" s="90"/>
      <c r="C1702" s="91"/>
      <c r="D1702" s="92"/>
      <c r="E1702" s="91"/>
      <c r="F1702" s="93"/>
    </row>
    <row r="1703" spans="1:6" s="22" customFormat="1" x14ac:dyDescent="0.25">
      <c r="A1703" s="90"/>
      <c r="B1703" s="90"/>
      <c r="C1703" s="91"/>
      <c r="D1703" s="92"/>
      <c r="E1703" s="91"/>
      <c r="F1703" s="93"/>
    </row>
    <row r="1704" spans="1:6" s="22" customFormat="1" x14ac:dyDescent="0.25">
      <c r="A1704" s="90"/>
      <c r="B1704" s="90"/>
      <c r="C1704" s="91"/>
      <c r="D1704" s="92"/>
      <c r="E1704" s="91"/>
      <c r="F1704" s="93"/>
    </row>
    <row r="1705" spans="1:6" s="22" customFormat="1" x14ac:dyDescent="0.25">
      <c r="A1705" s="90"/>
      <c r="B1705" s="90"/>
      <c r="C1705" s="91"/>
      <c r="D1705" s="92"/>
      <c r="E1705" s="91"/>
      <c r="F1705" s="93"/>
    </row>
    <row r="1706" spans="1:6" s="22" customFormat="1" x14ac:dyDescent="0.25">
      <c r="A1706" s="90"/>
      <c r="B1706" s="90"/>
      <c r="C1706" s="91"/>
      <c r="D1706" s="92"/>
      <c r="E1706" s="91"/>
      <c r="F1706" s="93"/>
    </row>
    <row r="1707" spans="1:6" s="22" customFormat="1" x14ac:dyDescent="0.25">
      <c r="A1707" s="90"/>
      <c r="B1707" s="90"/>
      <c r="C1707" s="91"/>
      <c r="D1707" s="92"/>
      <c r="E1707" s="91"/>
      <c r="F1707" s="93"/>
    </row>
    <row r="1708" spans="1:6" s="22" customFormat="1" x14ac:dyDescent="0.25">
      <c r="A1708" s="90"/>
      <c r="B1708" s="90"/>
      <c r="C1708" s="91"/>
      <c r="D1708" s="92"/>
      <c r="E1708" s="91"/>
      <c r="F1708" s="93"/>
    </row>
    <row r="1709" spans="1:6" s="22" customFormat="1" x14ac:dyDescent="0.25">
      <c r="A1709" s="90"/>
      <c r="B1709" s="90"/>
      <c r="C1709" s="91"/>
      <c r="D1709" s="92"/>
      <c r="E1709" s="91"/>
      <c r="F1709" s="93"/>
    </row>
    <row r="1710" spans="1:6" s="22" customFormat="1" x14ac:dyDescent="0.25">
      <c r="A1710" s="90"/>
      <c r="B1710" s="90"/>
      <c r="C1710" s="91"/>
      <c r="D1710" s="92"/>
      <c r="E1710" s="91"/>
      <c r="F1710" s="93"/>
    </row>
    <row r="1711" spans="1:6" s="22" customFormat="1" x14ac:dyDescent="0.25">
      <c r="A1711" s="90"/>
      <c r="B1711" s="90"/>
      <c r="C1711" s="91"/>
      <c r="D1711" s="92"/>
      <c r="E1711" s="91"/>
      <c r="F1711" s="93"/>
    </row>
    <row r="1712" spans="1:6" s="22" customFormat="1" x14ac:dyDescent="0.25">
      <c r="A1712" s="90"/>
      <c r="B1712" s="90"/>
      <c r="C1712" s="91"/>
      <c r="D1712" s="92"/>
      <c r="E1712" s="91"/>
      <c r="F1712" s="93"/>
    </row>
    <row r="1713" spans="1:6" s="22" customFormat="1" x14ac:dyDescent="0.25">
      <c r="A1713" s="90"/>
      <c r="B1713" s="90"/>
      <c r="C1713" s="91"/>
      <c r="D1713" s="92"/>
      <c r="E1713" s="91"/>
      <c r="F1713" s="93"/>
    </row>
    <row r="1714" spans="1:6" s="22" customFormat="1" x14ac:dyDescent="0.25">
      <c r="A1714" s="90"/>
      <c r="B1714" s="90"/>
      <c r="C1714" s="91"/>
      <c r="D1714" s="92"/>
      <c r="E1714" s="91"/>
      <c r="F1714" s="93"/>
    </row>
    <row r="1715" spans="1:6" s="22" customFormat="1" x14ac:dyDescent="0.25">
      <c r="A1715" s="90"/>
      <c r="B1715" s="90"/>
      <c r="C1715" s="91"/>
      <c r="D1715" s="92"/>
      <c r="E1715" s="91"/>
      <c r="F1715" s="93"/>
    </row>
    <row r="1716" spans="1:6" s="22" customFormat="1" x14ac:dyDescent="0.25">
      <c r="A1716" s="90"/>
      <c r="B1716" s="90"/>
      <c r="C1716" s="91"/>
      <c r="D1716" s="92"/>
      <c r="E1716" s="91"/>
      <c r="F1716" s="93"/>
    </row>
    <row r="1717" spans="1:6" s="22" customFormat="1" x14ac:dyDescent="0.25">
      <c r="A1717" s="90"/>
      <c r="B1717" s="90"/>
      <c r="C1717" s="91"/>
      <c r="D1717" s="92"/>
      <c r="E1717" s="91"/>
      <c r="F1717" s="93"/>
    </row>
    <row r="1718" spans="1:6" s="22" customFormat="1" x14ac:dyDescent="0.25">
      <c r="A1718" s="90"/>
      <c r="B1718" s="90"/>
      <c r="C1718" s="91"/>
      <c r="D1718" s="92"/>
      <c r="E1718" s="91"/>
      <c r="F1718" s="93"/>
    </row>
    <row r="1719" spans="1:6" s="22" customFormat="1" x14ac:dyDescent="0.25">
      <c r="A1719" s="90"/>
      <c r="B1719" s="90"/>
      <c r="C1719" s="91"/>
      <c r="D1719" s="92"/>
      <c r="E1719" s="91"/>
      <c r="F1719" s="93"/>
    </row>
    <row r="1720" spans="1:6" s="22" customFormat="1" x14ac:dyDescent="0.25">
      <c r="A1720" s="90"/>
      <c r="B1720" s="90"/>
      <c r="C1720" s="91"/>
      <c r="D1720" s="92"/>
      <c r="E1720" s="91"/>
      <c r="F1720" s="93"/>
    </row>
    <row r="1721" spans="1:6" s="22" customFormat="1" x14ac:dyDescent="0.25">
      <c r="A1721" s="90"/>
      <c r="B1721" s="90"/>
      <c r="C1721" s="91"/>
      <c r="D1721" s="92"/>
      <c r="E1721" s="91"/>
      <c r="F1721" s="93"/>
    </row>
    <row r="1722" spans="1:6" s="22" customFormat="1" x14ac:dyDescent="0.25">
      <c r="A1722" s="90"/>
      <c r="B1722" s="90"/>
      <c r="C1722" s="91"/>
      <c r="D1722" s="92"/>
      <c r="E1722" s="91"/>
      <c r="F1722" s="93"/>
    </row>
    <row r="1723" spans="1:6" s="22" customFormat="1" x14ac:dyDescent="0.25">
      <c r="A1723" s="90"/>
      <c r="B1723" s="90"/>
      <c r="C1723" s="91"/>
      <c r="D1723" s="92"/>
      <c r="E1723" s="91"/>
      <c r="F1723" s="93"/>
    </row>
    <row r="1724" spans="1:6" s="22" customFormat="1" x14ac:dyDescent="0.25">
      <c r="A1724" s="90"/>
      <c r="B1724" s="90"/>
      <c r="C1724" s="91"/>
      <c r="D1724" s="92"/>
      <c r="E1724" s="91"/>
      <c r="F1724" s="93"/>
    </row>
    <row r="1725" spans="1:6" s="22" customFormat="1" x14ac:dyDescent="0.25">
      <c r="A1725" s="90"/>
      <c r="B1725" s="90"/>
      <c r="C1725" s="91"/>
      <c r="D1725" s="92"/>
      <c r="E1725" s="91"/>
      <c r="F1725" s="93"/>
    </row>
    <row r="1726" spans="1:6" s="22" customFormat="1" x14ac:dyDescent="0.25">
      <c r="A1726" s="90"/>
      <c r="B1726" s="90"/>
      <c r="C1726" s="91"/>
      <c r="D1726" s="92"/>
      <c r="E1726" s="91"/>
      <c r="F1726" s="93"/>
    </row>
    <row r="1727" spans="1:6" s="22" customFormat="1" x14ac:dyDescent="0.25">
      <c r="A1727" s="90"/>
      <c r="B1727" s="90"/>
      <c r="C1727" s="91"/>
      <c r="D1727" s="92"/>
      <c r="E1727" s="91"/>
      <c r="F1727" s="93"/>
    </row>
    <row r="1728" spans="1:6" s="22" customFormat="1" x14ac:dyDescent="0.25">
      <c r="A1728" s="90"/>
      <c r="B1728" s="90"/>
      <c r="C1728" s="91"/>
      <c r="D1728" s="92"/>
      <c r="E1728" s="91"/>
      <c r="F1728" s="93"/>
    </row>
    <row r="1729" spans="1:6" s="22" customFormat="1" x14ac:dyDescent="0.25">
      <c r="A1729" s="90"/>
      <c r="B1729" s="90"/>
      <c r="C1729" s="91"/>
      <c r="D1729" s="92"/>
      <c r="E1729" s="91"/>
      <c r="F1729" s="93"/>
    </row>
    <row r="1730" spans="1:6" s="22" customFormat="1" x14ac:dyDescent="0.25">
      <c r="A1730" s="90"/>
      <c r="B1730" s="90"/>
      <c r="C1730" s="91"/>
      <c r="D1730" s="92"/>
      <c r="E1730" s="91"/>
      <c r="F1730" s="93"/>
    </row>
    <row r="1731" spans="1:6" s="22" customFormat="1" x14ac:dyDescent="0.25">
      <c r="A1731" s="90"/>
      <c r="B1731" s="90"/>
      <c r="C1731" s="91"/>
      <c r="D1731" s="92"/>
      <c r="E1731" s="91"/>
      <c r="F1731" s="93"/>
    </row>
    <row r="1732" spans="1:6" s="22" customFormat="1" x14ac:dyDescent="0.25">
      <c r="A1732" s="90"/>
      <c r="B1732" s="90"/>
      <c r="C1732" s="91"/>
      <c r="D1732" s="92"/>
      <c r="E1732" s="91"/>
      <c r="F1732" s="93"/>
    </row>
    <row r="1733" spans="1:6" s="22" customFormat="1" x14ac:dyDescent="0.25">
      <c r="A1733" s="90"/>
      <c r="B1733" s="90"/>
      <c r="C1733" s="91"/>
      <c r="D1733" s="92"/>
      <c r="E1733" s="91"/>
      <c r="F1733" s="93"/>
    </row>
    <row r="1734" spans="1:6" s="22" customFormat="1" x14ac:dyDescent="0.25">
      <c r="A1734" s="90"/>
      <c r="B1734" s="90"/>
      <c r="C1734" s="91"/>
      <c r="D1734" s="92"/>
      <c r="E1734" s="91"/>
      <c r="F1734" s="93"/>
    </row>
    <row r="1735" spans="1:6" s="22" customFormat="1" x14ac:dyDescent="0.25">
      <c r="A1735" s="90"/>
      <c r="B1735" s="90"/>
      <c r="C1735" s="91"/>
      <c r="D1735" s="92"/>
      <c r="E1735" s="91"/>
      <c r="F1735" s="93"/>
    </row>
    <row r="1736" spans="1:6" s="22" customFormat="1" x14ac:dyDescent="0.25">
      <c r="A1736" s="90"/>
      <c r="B1736" s="90"/>
      <c r="C1736" s="91"/>
      <c r="D1736" s="92"/>
      <c r="E1736" s="91"/>
      <c r="F1736" s="93"/>
    </row>
    <row r="1737" spans="1:6" s="22" customFormat="1" x14ac:dyDescent="0.25">
      <c r="A1737" s="90"/>
      <c r="B1737" s="90"/>
      <c r="C1737" s="91"/>
      <c r="D1737" s="92"/>
      <c r="E1737" s="91"/>
      <c r="F1737" s="93"/>
    </row>
    <row r="1738" spans="1:6" s="22" customFormat="1" x14ac:dyDescent="0.25">
      <c r="A1738" s="90"/>
      <c r="B1738" s="90"/>
      <c r="C1738" s="91"/>
      <c r="D1738" s="92"/>
      <c r="E1738" s="91"/>
      <c r="F1738" s="93"/>
    </row>
    <row r="1739" spans="1:6" s="22" customFormat="1" x14ac:dyDescent="0.25">
      <c r="A1739" s="90"/>
      <c r="B1739" s="90"/>
      <c r="C1739" s="91"/>
      <c r="D1739" s="92"/>
      <c r="E1739" s="91"/>
      <c r="F1739" s="93"/>
    </row>
    <row r="1740" spans="1:6" s="22" customFormat="1" x14ac:dyDescent="0.25">
      <c r="A1740" s="90"/>
      <c r="B1740" s="90"/>
      <c r="C1740" s="91"/>
      <c r="D1740" s="92"/>
      <c r="E1740" s="91"/>
      <c r="F1740" s="93"/>
    </row>
    <row r="1741" spans="1:6" s="22" customFormat="1" x14ac:dyDescent="0.25">
      <c r="A1741" s="90"/>
      <c r="B1741" s="90"/>
      <c r="C1741" s="91"/>
      <c r="D1741" s="92"/>
      <c r="E1741" s="91"/>
      <c r="F1741" s="93"/>
    </row>
    <row r="1742" spans="1:6" s="22" customFormat="1" x14ac:dyDescent="0.25">
      <c r="A1742" s="90"/>
      <c r="B1742" s="90"/>
      <c r="C1742" s="91"/>
      <c r="D1742" s="92"/>
      <c r="E1742" s="91"/>
      <c r="F1742" s="93"/>
    </row>
    <row r="1743" spans="1:6" s="22" customFormat="1" x14ac:dyDescent="0.25">
      <c r="A1743" s="90"/>
      <c r="B1743" s="90"/>
      <c r="C1743" s="91"/>
      <c r="D1743" s="92"/>
      <c r="E1743" s="91"/>
      <c r="F1743" s="93"/>
    </row>
    <row r="1744" spans="1:6" s="22" customFormat="1" x14ac:dyDescent="0.25">
      <c r="A1744" s="90"/>
      <c r="B1744" s="90"/>
      <c r="C1744" s="91"/>
      <c r="D1744" s="92"/>
      <c r="E1744" s="91"/>
      <c r="F1744" s="93"/>
    </row>
    <row r="1745" spans="1:6" s="22" customFormat="1" x14ac:dyDescent="0.25">
      <c r="A1745" s="90"/>
      <c r="B1745" s="90"/>
      <c r="C1745" s="91"/>
      <c r="D1745" s="92"/>
      <c r="E1745" s="91"/>
      <c r="F1745" s="93"/>
    </row>
    <row r="1746" spans="1:6" s="22" customFormat="1" x14ac:dyDescent="0.25">
      <c r="A1746" s="90"/>
      <c r="B1746" s="90"/>
      <c r="C1746" s="91"/>
      <c r="D1746" s="92"/>
      <c r="E1746" s="91"/>
      <c r="F1746" s="93"/>
    </row>
    <row r="1747" spans="1:6" s="22" customFormat="1" x14ac:dyDescent="0.25">
      <c r="A1747" s="90"/>
      <c r="B1747" s="90"/>
      <c r="C1747" s="91"/>
      <c r="D1747" s="92"/>
      <c r="E1747" s="91"/>
      <c r="F1747" s="93"/>
    </row>
    <row r="1748" spans="1:6" s="22" customFormat="1" x14ac:dyDescent="0.25">
      <c r="A1748" s="90"/>
      <c r="B1748" s="90"/>
      <c r="C1748" s="91"/>
      <c r="D1748" s="92"/>
      <c r="E1748" s="91"/>
      <c r="F1748" s="93"/>
    </row>
    <row r="1749" spans="1:6" s="22" customFormat="1" x14ac:dyDescent="0.25">
      <c r="A1749" s="90"/>
      <c r="B1749" s="90"/>
      <c r="C1749" s="91"/>
      <c r="D1749" s="92"/>
      <c r="E1749" s="91"/>
      <c r="F1749" s="93"/>
    </row>
    <row r="1750" spans="1:6" s="22" customFormat="1" x14ac:dyDescent="0.25">
      <c r="A1750" s="90"/>
      <c r="B1750" s="90"/>
      <c r="C1750" s="91"/>
      <c r="D1750" s="92"/>
      <c r="E1750" s="91"/>
      <c r="F1750" s="93"/>
    </row>
    <row r="1751" spans="1:6" s="22" customFormat="1" x14ac:dyDescent="0.25">
      <c r="A1751" s="90"/>
      <c r="B1751" s="90"/>
      <c r="C1751" s="91"/>
      <c r="D1751" s="92"/>
      <c r="E1751" s="91"/>
      <c r="F1751" s="93"/>
    </row>
    <row r="1752" spans="1:6" s="22" customFormat="1" x14ac:dyDescent="0.25">
      <c r="A1752" s="90"/>
      <c r="B1752" s="90"/>
      <c r="C1752" s="91"/>
      <c r="D1752" s="92"/>
      <c r="E1752" s="91"/>
      <c r="F1752" s="93"/>
    </row>
    <row r="1753" spans="1:6" s="22" customFormat="1" x14ac:dyDescent="0.25">
      <c r="A1753" s="90"/>
      <c r="B1753" s="90"/>
      <c r="C1753" s="91"/>
      <c r="D1753" s="92"/>
      <c r="E1753" s="91"/>
      <c r="F1753" s="93"/>
    </row>
    <row r="1754" spans="1:6" s="22" customFormat="1" x14ac:dyDescent="0.25">
      <c r="A1754" s="90"/>
      <c r="B1754" s="90"/>
      <c r="C1754" s="91"/>
      <c r="D1754" s="92"/>
      <c r="E1754" s="91"/>
      <c r="F1754" s="93"/>
    </row>
    <row r="1755" spans="1:6" x14ac:dyDescent="0.25">
      <c r="A1755" s="39"/>
      <c r="B1755" s="39"/>
      <c r="C1755" s="40"/>
      <c r="D1755" s="72"/>
      <c r="E1755" s="40"/>
      <c r="F1755" s="86"/>
    </row>
  </sheetData>
  <mergeCells count="1">
    <mergeCell ref="A1:E1"/>
  </mergeCells>
  <pageMargins left="0.7" right="0.7" top="0.75" bottom="0.75" header="0.3" footer="0.3"/>
  <pageSetup paperSize="8" scale="6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321"/>
  <sheetViews>
    <sheetView topLeftCell="A1197" zoomScale="85" zoomScaleNormal="85" workbookViewId="0">
      <selection activeCell="I1320" sqref="I1320"/>
    </sheetView>
  </sheetViews>
  <sheetFormatPr defaultRowHeight="15" x14ac:dyDescent="0.25"/>
  <cols>
    <col min="1" max="1" width="33.7109375" style="6" customWidth="1"/>
    <col min="2" max="2" width="58" style="17" customWidth="1"/>
    <col min="3" max="3" width="19" style="36" customWidth="1"/>
    <col min="4" max="4" width="57.140625" style="17" customWidth="1"/>
    <col min="5" max="5" width="22.85546875" style="7" customWidth="1"/>
    <col min="6" max="6" width="25.42578125" style="76" customWidth="1"/>
    <col min="7" max="7" width="23.140625" style="42" customWidth="1"/>
    <col min="10" max="10" width="13" customWidth="1"/>
    <col min="11" max="11" width="18.28515625" customWidth="1"/>
    <col min="12" max="12" width="18.7109375" customWidth="1"/>
  </cols>
  <sheetData>
    <row r="1" spans="1:12" s="69" customFormat="1" ht="20.25" x14ac:dyDescent="0.3">
      <c r="A1" s="364" t="s">
        <v>5064</v>
      </c>
      <c r="B1" s="364"/>
      <c r="C1" s="364"/>
      <c r="D1" s="364"/>
      <c r="E1" s="364"/>
      <c r="F1" s="195"/>
      <c r="G1" s="195"/>
      <c r="H1" s="110"/>
      <c r="I1" s="110"/>
      <c r="J1" s="110"/>
      <c r="K1" s="110"/>
      <c r="L1" s="110"/>
    </row>
    <row r="2" spans="1:12" s="73" customFormat="1" ht="47.25" x14ac:dyDescent="0.25">
      <c r="A2" s="112"/>
      <c r="B2" s="235"/>
      <c r="C2" s="236" t="s">
        <v>3326</v>
      </c>
      <c r="D2" s="236" t="s">
        <v>3325</v>
      </c>
      <c r="E2" s="237" t="s">
        <v>4674</v>
      </c>
      <c r="F2" s="238" t="s">
        <v>4675</v>
      </c>
      <c r="G2" s="113" t="s">
        <v>5004</v>
      </c>
      <c r="H2" s="239" t="s">
        <v>5052</v>
      </c>
      <c r="I2" s="240" t="s">
        <v>5006</v>
      </c>
      <c r="J2" s="239" t="s">
        <v>5053</v>
      </c>
      <c r="K2" s="241" t="s">
        <v>5007</v>
      </c>
      <c r="L2" s="241" t="s">
        <v>5008</v>
      </c>
    </row>
    <row r="3" spans="1:12" ht="31.5" x14ac:dyDescent="0.25">
      <c r="A3" s="242" t="s">
        <v>1429</v>
      </c>
      <c r="B3" s="221" t="s">
        <v>3752</v>
      </c>
      <c r="C3" s="243">
        <v>104022</v>
      </c>
      <c r="D3" s="204" t="s">
        <v>1430</v>
      </c>
      <c r="E3" s="126">
        <v>27.49</v>
      </c>
      <c r="F3" s="244" t="s">
        <v>4705</v>
      </c>
      <c r="G3" s="203">
        <f>_xlfn.SWITCH(F3,
"1x dan", E3,
"2x dan", 2*E3,
"3x dan", 3*E3,
"4x dan", 4*E3,
"5x dan", 5*E3,
"1x tedensko", E3/7,
"2x tedensko", 2*E3/7,
"3x tedensko", 3*E3/7,
"1x mesečno", E3/30,
"2x mesečno", 2*E3/30,
"2x letno", 2*E3/365,
"35x letno", 35*E3/365,
)</f>
        <v>27.49</v>
      </c>
      <c r="H3" s="123"/>
      <c r="I3" s="123"/>
      <c r="J3" s="123"/>
      <c r="K3" s="123"/>
      <c r="L3" s="123"/>
    </row>
    <row r="4" spans="1:12" ht="15.75" x14ac:dyDescent="0.25">
      <c r="A4" s="124"/>
      <c r="B4" s="204"/>
      <c r="C4" s="231" t="s">
        <v>1431</v>
      </c>
      <c r="D4" s="204" t="s">
        <v>1430</v>
      </c>
      <c r="E4" s="126">
        <v>24.47</v>
      </c>
      <c r="F4" s="244" t="s">
        <v>4705</v>
      </c>
      <c r="G4" s="203">
        <f t="shared" ref="G4:G67" si="0">_xlfn.SWITCH(F4,
"1x dan", E4,
"2x dan", 2*E4,
"3x dan", 3*E4,
"4x dan", 4*E4,
"5x dan", 5*E4,
"1x tedensko", E4/7,
"2x tedensko", 2*E4/7,
"3x tedensko", 3*E4/7,
"1x mesečno", E4/30,
"2x mesečno", 2*E4/30,
"2x letno", 2*E4/365,
"35x letno", 35*E4/365,
)</f>
        <v>24.47</v>
      </c>
      <c r="H4" s="123"/>
      <c r="I4" s="123"/>
      <c r="J4" s="123"/>
      <c r="K4" s="123"/>
      <c r="L4" s="123"/>
    </row>
    <row r="5" spans="1:12" ht="15.75" x14ac:dyDescent="0.25">
      <c r="A5" s="124"/>
      <c r="B5" s="204"/>
      <c r="C5" s="231" t="s">
        <v>1432</v>
      </c>
      <c r="D5" s="204" t="s">
        <v>1430</v>
      </c>
      <c r="E5" s="126">
        <v>25.98</v>
      </c>
      <c r="F5" s="244" t="s">
        <v>4705</v>
      </c>
      <c r="G5" s="203">
        <f t="shared" si="0"/>
        <v>25.98</v>
      </c>
      <c r="H5" s="123"/>
      <c r="I5" s="123"/>
      <c r="J5" s="123"/>
      <c r="K5" s="123"/>
      <c r="L5" s="123"/>
    </row>
    <row r="6" spans="1:12" ht="15.75" x14ac:dyDescent="0.25">
      <c r="A6" s="124"/>
      <c r="B6" s="204"/>
      <c r="C6" s="231" t="s">
        <v>1433</v>
      </c>
      <c r="D6" s="204" t="s">
        <v>1434</v>
      </c>
      <c r="E6" s="126">
        <v>1.54</v>
      </c>
      <c r="F6" s="244" t="s">
        <v>4705</v>
      </c>
      <c r="G6" s="203">
        <f t="shared" si="0"/>
        <v>1.54</v>
      </c>
      <c r="H6" s="123"/>
      <c r="I6" s="123"/>
      <c r="J6" s="123"/>
      <c r="K6" s="123"/>
      <c r="L6" s="123"/>
    </row>
    <row r="7" spans="1:12" ht="15.75" x14ac:dyDescent="0.25">
      <c r="A7" s="124"/>
      <c r="B7" s="204"/>
      <c r="C7" s="231" t="s">
        <v>1435</v>
      </c>
      <c r="D7" s="204" t="s">
        <v>1436</v>
      </c>
      <c r="E7" s="126">
        <v>1.54</v>
      </c>
      <c r="F7" s="244" t="s">
        <v>4705</v>
      </c>
      <c r="G7" s="203">
        <f t="shared" si="0"/>
        <v>1.54</v>
      </c>
      <c r="H7" s="123"/>
      <c r="I7" s="123"/>
      <c r="J7" s="123"/>
      <c r="K7" s="123"/>
      <c r="L7" s="123"/>
    </row>
    <row r="8" spans="1:12" ht="15.75" x14ac:dyDescent="0.25">
      <c r="A8" s="124"/>
      <c r="B8" s="204"/>
      <c r="C8" s="231" t="s">
        <v>1437</v>
      </c>
      <c r="D8" s="204" t="s">
        <v>1438</v>
      </c>
      <c r="E8" s="126">
        <v>1.54</v>
      </c>
      <c r="F8" s="244" t="s">
        <v>4705</v>
      </c>
      <c r="G8" s="203">
        <f t="shared" si="0"/>
        <v>1.54</v>
      </c>
      <c r="H8" s="123"/>
      <c r="I8" s="123"/>
      <c r="J8" s="123"/>
      <c r="K8" s="123"/>
      <c r="L8" s="123"/>
    </row>
    <row r="9" spans="1:12" ht="15.75" x14ac:dyDescent="0.25">
      <c r="A9" s="124"/>
      <c r="B9" s="204"/>
      <c r="C9" s="231" t="s">
        <v>1439</v>
      </c>
      <c r="D9" s="204" t="s">
        <v>1440</v>
      </c>
      <c r="E9" s="126">
        <v>1.54</v>
      </c>
      <c r="F9" s="244" t="s">
        <v>4705</v>
      </c>
      <c r="G9" s="203">
        <f t="shared" si="0"/>
        <v>1.54</v>
      </c>
      <c r="H9" s="123"/>
      <c r="I9" s="123"/>
      <c r="J9" s="123"/>
      <c r="K9" s="123"/>
      <c r="L9" s="123"/>
    </row>
    <row r="10" spans="1:12" ht="15.75" x14ac:dyDescent="0.25">
      <c r="A10" s="124"/>
      <c r="B10" s="204"/>
      <c r="C10" s="231" t="s">
        <v>1441</v>
      </c>
      <c r="D10" s="204" t="s">
        <v>1442</v>
      </c>
      <c r="E10" s="126">
        <v>1.54</v>
      </c>
      <c r="F10" s="244" t="s">
        <v>4705</v>
      </c>
      <c r="G10" s="203">
        <f t="shared" si="0"/>
        <v>1.54</v>
      </c>
      <c r="H10" s="123"/>
      <c r="I10" s="123"/>
      <c r="J10" s="123"/>
      <c r="K10" s="123"/>
      <c r="L10" s="123"/>
    </row>
    <row r="11" spans="1:12" ht="15.75" x14ac:dyDescent="0.25">
      <c r="A11" s="124"/>
      <c r="B11" s="204"/>
      <c r="C11" s="231" t="s">
        <v>1443</v>
      </c>
      <c r="D11" s="204" t="s">
        <v>1442</v>
      </c>
      <c r="E11" s="126">
        <v>1.54</v>
      </c>
      <c r="F11" s="244" t="s">
        <v>4705</v>
      </c>
      <c r="G11" s="203">
        <f t="shared" si="0"/>
        <v>1.54</v>
      </c>
      <c r="H11" s="123"/>
      <c r="I11" s="123"/>
      <c r="J11" s="123"/>
      <c r="K11" s="123"/>
      <c r="L11" s="123"/>
    </row>
    <row r="12" spans="1:12" ht="47.25" x14ac:dyDescent="0.25">
      <c r="A12" s="124"/>
      <c r="B12" s="245" t="s">
        <v>3753</v>
      </c>
      <c r="C12" s="231" t="s">
        <v>1444</v>
      </c>
      <c r="D12" s="204" t="s">
        <v>1445</v>
      </c>
      <c r="E12" s="126">
        <v>35.51</v>
      </c>
      <c r="F12" s="244" t="s">
        <v>4705</v>
      </c>
      <c r="G12" s="203">
        <f t="shared" si="0"/>
        <v>35.51</v>
      </c>
      <c r="H12" s="123"/>
      <c r="I12" s="123"/>
      <c r="J12" s="123"/>
      <c r="K12" s="123"/>
      <c r="L12" s="123"/>
    </row>
    <row r="13" spans="1:12" ht="15.75" x14ac:dyDescent="0.25">
      <c r="A13" s="124"/>
      <c r="B13" s="204"/>
      <c r="C13" s="231" t="s">
        <v>1446</v>
      </c>
      <c r="D13" s="204" t="s">
        <v>1447</v>
      </c>
      <c r="E13" s="126">
        <v>32.31</v>
      </c>
      <c r="F13" s="244" t="s">
        <v>5001</v>
      </c>
      <c r="G13" s="203">
        <f t="shared" si="0"/>
        <v>64.62</v>
      </c>
      <c r="H13" s="123"/>
      <c r="I13" s="123"/>
      <c r="J13" s="123"/>
      <c r="K13" s="123"/>
      <c r="L13" s="123"/>
    </row>
    <row r="14" spans="1:12" ht="15.75" x14ac:dyDescent="0.25">
      <c r="A14" s="124"/>
      <c r="B14" s="204"/>
      <c r="C14" s="231" t="s">
        <v>1448</v>
      </c>
      <c r="D14" s="204" t="s">
        <v>1449</v>
      </c>
      <c r="E14" s="126">
        <v>12.18</v>
      </c>
      <c r="F14" s="244" t="s">
        <v>589</v>
      </c>
      <c r="G14" s="203">
        <f t="shared" si="0"/>
        <v>5.22</v>
      </c>
      <c r="H14" s="123"/>
      <c r="I14" s="123"/>
      <c r="J14" s="123"/>
      <c r="K14" s="123"/>
      <c r="L14" s="123"/>
    </row>
    <row r="15" spans="1:12" ht="15.75" x14ac:dyDescent="0.25">
      <c r="A15" s="124"/>
      <c r="B15" s="204"/>
      <c r="C15" s="231" t="s">
        <v>1450</v>
      </c>
      <c r="D15" s="204" t="s">
        <v>1451</v>
      </c>
      <c r="E15" s="126">
        <v>35.68</v>
      </c>
      <c r="F15" s="244" t="s">
        <v>5001</v>
      </c>
      <c r="G15" s="203">
        <f t="shared" si="0"/>
        <v>71.36</v>
      </c>
      <c r="H15" s="123"/>
      <c r="I15" s="123"/>
      <c r="J15" s="123"/>
      <c r="K15" s="123"/>
      <c r="L15" s="123"/>
    </row>
    <row r="16" spans="1:12" ht="15.75" x14ac:dyDescent="0.25">
      <c r="A16" s="124"/>
      <c r="B16" s="204"/>
      <c r="C16" s="231" t="s">
        <v>1452</v>
      </c>
      <c r="D16" s="204" t="s">
        <v>1453</v>
      </c>
      <c r="E16" s="126">
        <v>11.59</v>
      </c>
      <c r="F16" s="244" t="s">
        <v>589</v>
      </c>
      <c r="G16" s="203">
        <f t="shared" si="0"/>
        <v>4.9671428571428562</v>
      </c>
      <c r="H16" s="123"/>
      <c r="I16" s="123"/>
      <c r="J16" s="123"/>
      <c r="K16" s="123"/>
      <c r="L16" s="123"/>
    </row>
    <row r="17" spans="1:12" ht="15.75" x14ac:dyDescent="0.25">
      <c r="A17" s="124"/>
      <c r="B17" s="204"/>
      <c r="C17" s="231" t="s">
        <v>1454</v>
      </c>
      <c r="D17" s="204" t="s">
        <v>1455</v>
      </c>
      <c r="E17" s="126">
        <v>26.08</v>
      </c>
      <c r="F17" s="244" t="s">
        <v>589</v>
      </c>
      <c r="G17" s="203">
        <f t="shared" si="0"/>
        <v>11.177142857142856</v>
      </c>
      <c r="H17" s="123"/>
      <c r="I17" s="123"/>
      <c r="J17" s="123"/>
      <c r="K17" s="123"/>
      <c r="L17" s="123"/>
    </row>
    <row r="18" spans="1:12" ht="15.75" x14ac:dyDescent="0.25">
      <c r="A18" s="124"/>
      <c r="B18" s="204"/>
      <c r="C18" s="231" t="s">
        <v>1456</v>
      </c>
      <c r="D18" s="204" t="s">
        <v>1457</v>
      </c>
      <c r="E18" s="126">
        <v>12.82</v>
      </c>
      <c r="F18" s="244" t="s">
        <v>4705</v>
      </c>
      <c r="G18" s="203">
        <f t="shared" si="0"/>
        <v>12.82</v>
      </c>
      <c r="H18" s="123"/>
      <c r="I18" s="123"/>
      <c r="J18" s="123"/>
      <c r="K18" s="123"/>
      <c r="L18" s="123"/>
    </row>
    <row r="19" spans="1:12" ht="31.5" x14ac:dyDescent="0.25">
      <c r="A19" s="124"/>
      <c r="B19" s="246" t="s">
        <v>3907</v>
      </c>
      <c r="C19" s="231" t="s">
        <v>1458</v>
      </c>
      <c r="D19" s="204" t="s">
        <v>1459</v>
      </c>
      <c r="E19" s="126">
        <v>30.57</v>
      </c>
      <c r="F19" s="244" t="s">
        <v>566</v>
      </c>
      <c r="G19" s="203">
        <f t="shared" si="0"/>
        <v>1.0189999999999999</v>
      </c>
      <c r="H19" s="123"/>
      <c r="I19" s="123"/>
      <c r="J19" s="123"/>
      <c r="K19" s="123"/>
      <c r="L19" s="123"/>
    </row>
    <row r="20" spans="1:12" ht="31.5" x14ac:dyDescent="0.25">
      <c r="A20" s="124"/>
      <c r="B20" s="246" t="s">
        <v>3908</v>
      </c>
      <c r="C20" s="231" t="s">
        <v>1460</v>
      </c>
      <c r="D20" s="204" t="s">
        <v>1461</v>
      </c>
      <c r="E20" s="126">
        <v>297.32</v>
      </c>
      <c r="F20" s="244" t="s">
        <v>623</v>
      </c>
      <c r="G20" s="203">
        <f t="shared" si="0"/>
        <v>1.6291506849315067</v>
      </c>
      <c r="H20" s="123"/>
      <c r="I20" s="123"/>
      <c r="J20" s="123"/>
      <c r="K20" s="123"/>
      <c r="L20" s="123"/>
    </row>
    <row r="21" spans="1:12" ht="15.75" x14ac:dyDescent="0.25">
      <c r="A21" s="124"/>
      <c r="B21" s="204"/>
      <c r="C21" s="231" t="s">
        <v>1462</v>
      </c>
      <c r="D21" s="204" t="s">
        <v>1463</v>
      </c>
      <c r="E21" s="126">
        <v>1.44</v>
      </c>
      <c r="F21" s="244" t="s">
        <v>623</v>
      </c>
      <c r="G21" s="203">
        <f t="shared" si="0"/>
        <v>7.8904109589041094E-3</v>
      </c>
      <c r="H21" s="123"/>
      <c r="I21" s="123"/>
      <c r="J21" s="123"/>
      <c r="K21" s="123"/>
      <c r="L21" s="123"/>
    </row>
    <row r="22" spans="1:12" ht="15.75" x14ac:dyDescent="0.25">
      <c r="A22" s="124"/>
      <c r="B22" s="204"/>
      <c r="C22" s="231" t="s">
        <v>1464</v>
      </c>
      <c r="D22" s="204" t="s">
        <v>1463</v>
      </c>
      <c r="E22" s="126">
        <v>1.08</v>
      </c>
      <c r="F22" s="244" t="s">
        <v>623</v>
      </c>
      <c r="G22" s="203">
        <f t="shared" si="0"/>
        <v>5.9178082191780829E-3</v>
      </c>
      <c r="H22" s="123"/>
      <c r="I22" s="123"/>
      <c r="J22" s="123"/>
      <c r="K22" s="123"/>
      <c r="L22" s="123"/>
    </row>
    <row r="23" spans="1:12" ht="15.75" x14ac:dyDescent="0.25">
      <c r="A23" s="124"/>
      <c r="B23" s="204"/>
      <c r="C23" s="231" t="s">
        <v>1465</v>
      </c>
      <c r="D23" s="204" t="s">
        <v>1466</v>
      </c>
      <c r="E23" s="126">
        <v>33.29</v>
      </c>
      <c r="F23" s="244" t="s">
        <v>623</v>
      </c>
      <c r="G23" s="203">
        <f t="shared" si="0"/>
        <v>0.18241095890410958</v>
      </c>
      <c r="H23" s="123"/>
      <c r="I23" s="123"/>
      <c r="J23" s="123"/>
      <c r="K23" s="123"/>
      <c r="L23" s="123"/>
    </row>
    <row r="24" spans="1:12" ht="15.75" x14ac:dyDescent="0.25">
      <c r="A24" s="124"/>
      <c r="B24" s="247" t="s">
        <v>3909</v>
      </c>
      <c r="C24" s="231" t="s">
        <v>1468</v>
      </c>
      <c r="D24" s="204" t="s">
        <v>1469</v>
      </c>
      <c r="E24" s="126">
        <v>1561.8</v>
      </c>
      <c r="F24" s="244" t="s">
        <v>627</v>
      </c>
      <c r="G24" s="203">
        <f t="shared" si="0"/>
        <v>223.1142857142857</v>
      </c>
      <c r="H24" s="123"/>
      <c r="I24" s="123"/>
      <c r="J24" s="123"/>
      <c r="K24" s="123"/>
      <c r="L24" s="123"/>
    </row>
    <row r="25" spans="1:12" ht="15.75" x14ac:dyDescent="0.25">
      <c r="A25" s="124"/>
      <c r="B25" s="204"/>
      <c r="C25" s="231" t="s">
        <v>1470</v>
      </c>
      <c r="D25" s="204" t="s">
        <v>1471</v>
      </c>
      <c r="E25" s="126">
        <v>10.93</v>
      </c>
      <c r="F25" s="244" t="s">
        <v>623</v>
      </c>
      <c r="G25" s="203">
        <f t="shared" si="0"/>
        <v>5.9890410958904107E-2</v>
      </c>
      <c r="H25" s="123"/>
      <c r="I25" s="123"/>
      <c r="J25" s="123"/>
      <c r="K25" s="123"/>
      <c r="L25" s="123"/>
    </row>
    <row r="26" spans="1:12" ht="15.75" x14ac:dyDescent="0.25">
      <c r="A26" s="124"/>
      <c r="B26" s="204"/>
      <c r="C26" s="231" t="s">
        <v>1472</v>
      </c>
      <c r="D26" s="204" t="s">
        <v>1473</v>
      </c>
      <c r="E26" s="126">
        <v>210.54</v>
      </c>
      <c r="F26" s="244" t="s">
        <v>627</v>
      </c>
      <c r="G26" s="203">
        <f t="shared" si="0"/>
        <v>30.077142857142857</v>
      </c>
      <c r="H26" s="123"/>
      <c r="I26" s="123"/>
      <c r="J26" s="123"/>
      <c r="K26" s="123"/>
      <c r="L26" s="123"/>
    </row>
    <row r="27" spans="1:12" ht="15.75" x14ac:dyDescent="0.25">
      <c r="A27" s="124"/>
      <c r="B27" s="204"/>
      <c r="C27" s="231" t="s">
        <v>1474</v>
      </c>
      <c r="D27" s="204" t="s">
        <v>1475</v>
      </c>
      <c r="E27" s="126">
        <v>15.33</v>
      </c>
      <c r="F27" s="244" t="s">
        <v>623</v>
      </c>
      <c r="G27" s="203">
        <f t="shared" si="0"/>
        <v>8.4000000000000005E-2</v>
      </c>
      <c r="H27" s="123"/>
      <c r="I27" s="123"/>
      <c r="J27" s="123"/>
      <c r="K27" s="123"/>
      <c r="L27" s="123"/>
    </row>
    <row r="28" spans="1:12" ht="15.75" x14ac:dyDescent="0.25">
      <c r="A28" s="124"/>
      <c r="B28" s="247" t="s">
        <v>3754</v>
      </c>
      <c r="C28" s="231" t="s">
        <v>1476</v>
      </c>
      <c r="D28" s="204" t="s">
        <v>1477</v>
      </c>
      <c r="E28" s="126">
        <v>20.86</v>
      </c>
      <c r="F28" s="244" t="s">
        <v>4705</v>
      </c>
      <c r="G28" s="203">
        <f t="shared" si="0"/>
        <v>20.86</v>
      </c>
      <c r="H28" s="123"/>
      <c r="I28" s="123"/>
      <c r="J28" s="123"/>
      <c r="K28" s="123"/>
      <c r="L28" s="123"/>
    </row>
    <row r="29" spans="1:12" ht="15.75" x14ac:dyDescent="0.25">
      <c r="A29" s="124"/>
      <c r="B29" s="204"/>
      <c r="C29" s="231" t="s">
        <v>1478</v>
      </c>
      <c r="D29" s="204" t="s">
        <v>1479</v>
      </c>
      <c r="E29" s="126">
        <v>26.82</v>
      </c>
      <c r="F29" s="244" t="s">
        <v>4705</v>
      </c>
      <c r="G29" s="203">
        <f t="shared" si="0"/>
        <v>26.82</v>
      </c>
      <c r="H29" s="123"/>
      <c r="I29" s="123"/>
      <c r="J29" s="123"/>
      <c r="K29" s="123"/>
      <c r="L29" s="123"/>
    </row>
    <row r="30" spans="1:12" ht="15.75" x14ac:dyDescent="0.25">
      <c r="A30" s="124"/>
      <c r="B30" s="204"/>
      <c r="C30" s="231" t="s">
        <v>1480</v>
      </c>
      <c r="D30" s="204" t="s">
        <v>1481</v>
      </c>
      <c r="E30" s="126">
        <v>38.799999999999997</v>
      </c>
      <c r="F30" s="244" t="s">
        <v>4705</v>
      </c>
      <c r="G30" s="203">
        <f t="shared" si="0"/>
        <v>38.799999999999997</v>
      </c>
      <c r="H30" s="123"/>
      <c r="I30" s="123"/>
      <c r="J30" s="123"/>
      <c r="K30" s="123"/>
      <c r="L30" s="123"/>
    </row>
    <row r="31" spans="1:12" ht="15.75" x14ac:dyDescent="0.25">
      <c r="A31" s="124"/>
      <c r="B31" s="204"/>
      <c r="C31" s="231" t="s">
        <v>1482</v>
      </c>
      <c r="D31" s="204" t="s">
        <v>1483</v>
      </c>
      <c r="E31" s="126">
        <v>36.130000000000003</v>
      </c>
      <c r="F31" s="244" t="s">
        <v>4705</v>
      </c>
      <c r="G31" s="203">
        <f t="shared" si="0"/>
        <v>36.130000000000003</v>
      </c>
      <c r="H31" s="123"/>
      <c r="I31" s="123"/>
      <c r="J31" s="123"/>
      <c r="K31" s="123"/>
      <c r="L31" s="123"/>
    </row>
    <row r="32" spans="1:12" ht="15.75" x14ac:dyDescent="0.25">
      <c r="A32" s="124"/>
      <c r="B32" s="204"/>
      <c r="C32" s="231" t="s">
        <v>1484</v>
      </c>
      <c r="D32" s="204" t="s">
        <v>1485</v>
      </c>
      <c r="E32" s="126">
        <v>52.12</v>
      </c>
      <c r="F32" s="244" t="s">
        <v>4705</v>
      </c>
      <c r="G32" s="203">
        <f t="shared" si="0"/>
        <v>52.12</v>
      </c>
      <c r="H32" s="123"/>
      <c r="I32" s="123"/>
      <c r="J32" s="123"/>
      <c r="K32" s="123"/>
      <c r="L32" s="123"/>
    </row>
    <row r="33" spans="1:12" ht="15.75" x14ac:dyDescent="0.25">
      <c r="A33" s="124"/>
      <c r="B33" s="247" t="s">
        <v>3755</v>
      </c>
      <c r="C33" s="231" t="s">
        <v>1486</v>
      </c>
      <c r="D33" s="204" t="s">
        <v>1487</v>
      </c>
      <c r="E33" s="126">
        <v>18.63</v>
      </c>
      <c r="F33" s="244" t="s">
        <v>627</v>
      </c>
      <c r="G33" s="203">
        <f t="shared" si="0"/>
        <v>2.6614285714285715</v>
      </c>
      <c r="H33" s="123"/>
      <c r="I33" s="123"/>
      <c r="J33" s="123"/>
      <c r="K33" s="123"/>
      <c r="L33" s="123"/>
    </row>
    <row r="34" spans="1:12" ht="15.75" x14ac:dyDescent="0.25">
      <c r="A34" s="124"/>
      <c r="B34" s="204"/>
      <c r="C34" s="231" t="s">
        <v>1488</v>
      </c>
      <c r="D34" s="204" t="s">
        <v>1489</v>
      </c>
      <c r="E34" s="126">
        <v>18.489999999999998</v>
      </c>
      <c r="F34" s="244" t="s">
        <v>4705</v>
      </c>
      <c r="G34" s="203">
        <f t="shared" si="0"/>
        <v>18.489999999999998</v>
      </c>
      <c r="H34" s="123"/>
      <c r="I34" s="123"/>
      <c r="J34" s="123"/>
      <c r="K34" s="123"/>
      <c r="L34" s="123"/>
    </row>
    <row r="35" spans="1:12" ht="47.25" x14ac:dyDescent="0.25">
      <c r="A35" s="124"/>
      <c r="B35" s="246" t="s">
        <v>3910</v>
      </c>
      <c r="C35" s="231" t="s">
        <v>1490</v>
      </c>
      <c r="D35" s="204" t="s">
        <v>1491</v>
      </c>
      <c r="E35" s="126">
        <v>52.1</v>
      </c>
      <c r="F35" s="244" t="s">
        <v>4705</v>
      </c>
      <c r="G35" s="203">
        <f t="shared" si="0"/>
        <v>52.1</v>
      </c>
      <c r="H35" s="123"/>
      <c r="I35" s="123"/>
      <c r="J35" s="123"/>
      <c r="K35" s="123"/>
      <c r="L35" s="123"/>
    </row>
    <row r="36" spans="1:12" ht="15.75" x14ac:dyDescent="0.25">
      <c r="A36" s="124"/>
      <c r="B36" s="204"/>
      <c r="C36" s="231" t="s">
        <v>1492</v>
      </c>
      <c r="D36" s="204" t="s">
        <v>1493</v>
      </c>
      <c r="E36" s="126">
        <v>33.46</v>
      </c>
      <c r="F36" s="244" t="s">
        <v>4705</v>
      </c>
      <c r="G36" s="203">
        <f t="shared" si="0"/>
        <v>33.46</v>
      </c>
      <c r="H36" s="123"/>
      <c r="I36" s="123"/>
      <c r="J36" s="123"/>
      <c r="K36" s="123"/>
      <c r="L36" s="123"/>
    </row>
    <row r="37" spans="1:12" ht="15.75" x14ac:dyDescent="0.25">
      <c r="A37" s="124"/>
      <c r="B37" s="204"/>
      <c r="C37" s="231" t="s">
        <v>1494</v>
      </c>
      <c r="D37" s="204" t="s">
        <v>1495</v>
      </c>
      <c r="E37" s="126">
        <v>24.3</v>
      </c>
      <c r="F37" s="244" t="s">
        <v>4705</v>
      </c>
      <c r="G37" s="203">
        <f t="shared" si="0"/>
        <v>24.3</v>
      </c>
      <c r="H37" s="123"/>
      <c r="I37" s="123"/>
      <c r="J37" s="123"/>
      <c r="K37" s="123"/>
      <c r="L37" s="123"/>
    </row>
    <row r="38" spans="1:12" ht="15.75" x14ac:dyDescent="0.25">
      <c r="A38" s="124"/>
      <c r="B38" s="204"/>
      <c r="C38" s="231" t="s">
        <v>1496</v>
      </c>
      <c r="D38" s="204" t="s">
        <v>1497</v>
      </c>
      <c r="E38" s="126">
        <v>20.350000000000001</v>
      </c>
      <c r="F38" s="244" t="s">
        <v>4705</v>
      </c>
      <c r="G38" s="203">
        <f t="shared" si="0"/>
        <v>20.350000000000001</v>
      </c>
      <c r="H38" s="123"/>
      <c r="I38" s="123"/>
      <c r="J38" s="123"/>
      <c r="K38" s="123"/>
      <c r="L38" s="123"/>
    </row>
    <row r="39" spans="1:12" ht="15.75" x14ac:dyDescent="0.25">
      <c r="A39" s="124"/>
      <c r="B39" s="204"/>
      <c r="C39" s="231" t="s">
        <v>1498</v>
      </c>
      <c r="D39" s="204" t="s">
        <v>1499</v>
      </c>
      <c r="E39" s="126">
        <v>27.24</v>
      </c>
      <c r="F39" s="244" t="s">
        <v>4705</v>
      </c>
      <c r="G39" s="203">
        <f t="shared" si="0"/>
        <v>27.24</v>
      </c>
      <c r="H39" s="123"/>
      <c r="I39" s="123"/>
      <c r="J39" s="123"/>
      <c r="K39" s="123"/>
      <c r="L39" s="123"/>
    </row>
    <row r="40" spans="1:12" ht="15.75" x14ac:dyDescent="0.25">
      <c r="A40" s="124"/>
      <c r="B40" s="247" t="s">
        <v>3756</v>
      </c>
      <c r="C40" s="231" t="s">
        <v>1500</v>
      </c>
      <c r="D40" s="204" t="s">
        <v>1501</v>
      </c>
      <c r="E40" s="126">
        <v>22.77</v>
      </c>
      <c r="F40" s="244" t="s">
        <v>566</v>
      </c>
      <c r="G40" s="203">
        <f t="shared" si="0"/>
        <v>0.75900000000000001</v>
      </c>
      <c r="H40" s="123"/>
      <c r="I40" s="123"/>
      <c r="J40" s="123"/>
      <c r="K40" s="123"/>
      <c r="L40" s="123"/>
    </row>
    <row r="41" spans="1:12" ht="15.75" x14ac:dyDescent="0.25">
      <c r="A41" s="124"/>
      <c r="B41" s="204"/>
      <c r="C41" s="231" t="s">
        <v>1500</v>
      </c>
      <c r="D41" s="204" t="s">
        <v>1501</v>
      </c>
      <c r="E41" s="126">
        <v>198.06</v>
      </c>
      <c r="F41" s="244" t="s">
        <v>566</v>
      </c>
      <c r="G41" s="203">
        <f t="shared" si="0"/>
        <v>6.6020000000000003</v>
      </c>
      <c r="H41" s="123"/>
      <c r="I41" s="123"/>
      <c r="J41" s="123"/>
      <c r="K41" s="123"/>
      <c r="L41" s="123"/>
    </row>
    <row r="42" spans="1:12" ht="15.75" x14ac:dyDescent="0.25">
      <c r="A42" s="124"/>
      <c r="B42" s="204"/>
      <c r="C42" s="231" t="s">
        <v>1502</v>
      </c>
      <c r="D42" s="204" t="s">
        <v>1503</v>
      </c>
      <c r="E42" s="126">
        <v>25.33</v>
      </c>
      <c r="F42" s="244" t="s">
        <v>566</v>
      </c>
      <c r="G42" s="203">
        <f t="shared" si="0"/>
        <v>0.84433333333333327</v>
      </c>
      <c r="H42" s="123"/>
      <c r="I42" s="123"/>
      <c r="J42" s="123"/>
      <c r="K42" s="123"/>
      <c r="L42" s="123"/>
    </row>
    <row r="43" spans="1:12" s="5" customFormat="1" ht="20.25" x14ac:dyDescent="0.3">
      <c r="A43" s="321"/>
      <c r="B43" s="303"/>
      <c r="C43" s="322"/>
      <c r="D43" s="303" t="s">
        <v>3980</v>
      </c>
      <c r="E43" s="323">
        <f>SUM(E3:E42)</f>
        <v>3031.1099999999997</v>
      </c>
      <c r="F43" s="324"/>
      <c r="G43" s="304"/>
      <c r="H43" s="305">
        <v>0</v>
      </c>
      <c r="I43" s="306">
        <v>22</v>
      </c>
      <c r="J43" s="305">
        <f>+(1+I43/100)*H43</f>
        <v>0</v>
      </c>
      <c r="K43" s="307">
        <f>+H43*E43</f>
        <v>0</v>
      </c>
      <c r="L43" s="307">
        <f>+J43*E43</f>
        <v>0</v>
      </c>
    </row>
    <row r="44" spans="1:12" ht="31.5" x14ac:dyDescent="0.25">
      <c r="A44" s="124"/>
      <c r="B44" s="221" t="s">
        <v>3757</v>
      </c>
      <c r="C44" s="231" t="s">
        <v>1506</v>
      </c>
      <c r="D44" s="204" t="s">
        <v>488</v>
      </c>
      <c r="E44" s="126">
        <v>17.07</v>
      </c>
      <c r="F44" s="244" t="s">
        <v>589</v>
      </c>
      <c r="G44" s="203">
        <f t="shared" si="0"/>
        <v>7.3157142857142858</v>
      </c>
      <c r="H44" s="123"/>
      <c r="I44" s="123"/>
      <c r="J44" s="123"/>
      <c r="K44" s="123"/>
      <c r="L44" s="123"/>
    </row>
    <row r="45" spans="1:12" ht="15.75" x14ac:dyDescent="0.25">
      <c r="A45" s="124"/>
      <c r="B45" s="204"/>
      <c r="C45" s="231" t="s">
        <v>1507</v>
      </c>
      <c r="D45" s="204" t="s">
        <v>1508</v>
      </c>
      <c r="E45" s="126">
        <v>12.29</v>
      </c>
      <c r="F45" s="244" t="s">
        <v>589</v>
      </c>
      <c r="G45" s="203">
        <f t="shared" si="0"/>
        <v>5.2671428571428569</v>
      </c>
      <c r="H45" s="123"/>
      <c r="I45" s="123"/>
      <c r="J45" s="123"/>
      <c r="K45" s="123"/>
      <c r="L45" s="123"/>
    </row>
    <row r="46" spans="1:12" ht="15.75" x14ac:dyDescent="0.25">
      <c r="A46" s="124"/>
      <c r="B46" s="204"/>
      <c r="C46" s="231" t="s">
        <v>1509</v>
      </c>
      <c r="D46" s="204" t="s">
        <v>1510</v>
      </c>
      <c r="E46" s="126">
        <v>40.729999999999997</v>
      </c>
      <c r="F46" s="244" t="s">
        <v>566</v>
      </c>
      <c r="G46" s="203">
        <f t="shared" si="0"/>
        <v>1.3576666666666666</v>
      </c>
      <c r="H46" s="123"/>
      <c r="I46" s="123"/>
      <c r="J46" s="123"/>
      <c r="K46" s="123"/>
      <c r="L46" s="123"/>
    </row>
    <row r="47" spans="1:12" ht="15.75" x14ac:dyDescent="0.25">
      <c r="A47" s="124"/>
      <c r="B47" s="204"/>
      <c r="C47" s="231" t="s">
        <v>1511</v>
      </c>
      <c r="D47" s="204" t="s">
        <v>1512</v>
      </c>
      <c r="E47" s="126">
        <v>111.95</v>
      </c>
      <c r="F47" s="244" t="s">
        <v>566</v>
      </c>
      <c r="G47" s="203">
        <f t="shared" si="0"/>
        <v>3.7316666666666669</v>
      </c>
      <c r="H47" s="123"/>
      <c r="I47" s="123"/>
      <c r="J47" s="123"/>
      <c r="K47" s="123"/>
      <c r="L47" s="123"/>
    </row>
    <row r="48" spans="1:12" ht="15.75" x14ac:dyDescent="0.25">
      <c r="A48" s="124"/>
      <c r="B48" s="247" t="s">
        <v>3911</v>
      </c>
      <c r="C48" s="231" t="s">
        <v>1513</v>
      </c>
      <c r="D48" s="204" t="s">
        <v>1514</v>
      </c>
      <c r="E48" s="126">
        <v>17.73</v>
      </c>
      <c r="F48" s="244" t="s">
        <v>4705</v>
      </c>
      <c r="G48" s="203">
        <f t="shared" si="0"/>
        <v>17.73</v>
      </c>
      <c r="H48" s="123"/>
      <c r="I48" s="123"/>
      <c r="J48" s="123"/>
      <c r="K48" s="123"/>
      <c r="L48" s="123"/>
    </row>
    <row r="49" spans="1:12" ht="15.75" x14ac:dyDescent="0.25">
      <c r="A49" s="124"/>
      <c r="B49" s="204"/>
      <c r="C49" s="231" t="s">
        <v>1515</v>
      </c>
      <c r="D49" s="204" t="s">
        <v>1516</v>
      </c>
      <c r="E49" s="126">
        <v>27.49</v>
      </c>
      <c r="F49" s="244" t="s">
        <v>4705</v>
      </c>
      <c r="G49" s="203">
        <f t="shared" si="0"/>
        <v>27.49</v>
      </c>
      <c r="H49" s="123"/>
      <c r="I49" s="123"/>
      <c r="J49" s="123"/>
      <c r="K49" s="123"/>
      <c r="L49" s="123"/>
    </row>
    <row r="50" spans="1:12" ht="15.75" x14ac:dyDescent="0.25">
      <c r="A50" s="124"/>
      <c r="B50" s="204"/>
      <c r="C50" s="231" t="s">
        <v>1517</v>
      </c>
      <c r="D50" s="204" t="s">
        <v>1518</v>
      </c>
      <c r="E50" s="126">
        <v>27.93</v>
      </c>
      <c r="F50" s="244" t="s">
        <v>4705</v>
      </c>
      <c r="G50" s="203">
        <f t="shared" si="0"/>
        <v>27.93</v>
      </c>
      <c r="H50" s="123"/>
      <c r="I50" s="123"/>
      <c r="J50" s="123"/>
      <c r="K50" s="123"/>
      <c r="L50" s="123"/>
    </row>
    <row r="51" spans="1:12" ht="15.75" x14ac:dyDescent="0.25">
      <c r="A51" s="124"/>
      <c r="B51" s="204"/>
      <c r="C51" s="231" t="s">
        <v>1519</v>
      </c>
      <c r="D51" s="204" t="s">
        <v>1520</v>
      </c>
      <c r="E51" s="126">
        <v>17.88</v>
      </c>
      <c r="F51" s="244" t="s">
        <v>4705</v>
      </c>
      <c r="G51" s="203">
        <f t="shared" si="0"/>
        <v>17.88</v>
      </c>
      <c r="H51" s="123"/>
      <c r="I51" s="123"/>
      <c r="J51" s="123"/>
      <c r="K51" s="123"/>
      <c r="L51" s="123"/>
    </row>
    <row r="52" spans="1:12" ht="15.75" x14ac:dyDescent="0.25">
      <c r="A52" s="124"/>
      <c r="B52" s="204"/>
      <c r="C52" s="231" t="s">
        <v>1521</v>
      </c>
      <c r="D52" s="204" t="s">
        <v>1522</v>
      </c>
      <c r="E52" s="126">
        <v>27.48</v>
      </c>
      <c r="F52" s="244" t="s">
        <v>4705</v>
      </c>
      <c r="G52" s="203">
        <f t="shared" si="0"/>
        <v>27.48</v>
      </c>
      <c r="H52" s="123"/>
      <c r="I52" s="123"/>
      <c r="J52" s="123"/>
      <c r="K52" s="123"/>
      <c r="L52" s="123"/>
    </row>
    <row r="53" spans="1:12" ht="15.75" x14ac:dyDescent="0.25">
      <c r="A53" s="124"/>
      <c r="B53" s="204"/>
      <c r="C53" s="231" t="s">
        <v>1523</v>
      </c>
      <c r="D53" s="204" t="s">
        <v>1524</v>
      </c>
      <c r="E53" s="126">
        <v>25.38</v>
      </c>
      <c r="F53" s="244" t="s">
        <v>4705</v>
      </c>
      <c r="G53" s="203">
        <f t="shared" si="0"/>
        <v>25.38</v>
      </c>
      <c r="H53" s="123"/>
      <c r="I53" s="123"/>
      <c r="J53" s="123"/>
      <c r="K53" s="123"/>
      <c r="L53" s="123"/>
    </row>
    <row r="54" spans="1:12" ht="15.75" x14ac:dyDescent="0.25">
      <c r="A54" s="124"/>
      <c r="B54" s="204"/>
      <c r="C54" s="231" t="s">
        <v>1525</v>
      </c>
      <c r="D54" s="204" t="s">
        <v>1524</v>
      </c>
      <c r="E54" s="126">
        <v>25.23</v>
      </c>
      <c r="F54" s="244" t="s">
        <v>4705</v>
      </c>
      <c r="G54" s="203">
        <f t="shared" si="0"/>
        <v>25.23</v>
      </c>
      <c r="H54" s="123"/>
      <c r="I54" s="123"/>
      <c r="J54" s="123"/>
      <c r="K54" s="123"/>
      <c r="L54" s="123"/>
    </row>
    <row r="55" spans="1:12" ht="15.75" x14ac:dyDescent="0.25">
      <c r="A55" s="124"/>
      <c r="B55" s="204"/>
      <c r="C55" s="231" t="s">
        <v>1526</v>
      </c>
      <c r="D55" s="204" t="s">
        <v>1527</v>
      </c>
      <c r="E55" s="126">
        <v>43.67</v>
      </c>
      <c r="F55" s="244" t="s">
        <v>4705</v>
      </c>
      <c r="G55" s="203">
        <f t="shared" si="0"/>
        <v>43.67</v>
      </c>
      <c r="H55" s="123"/>
      <c r="I55" s="123"/>
      <c r="J55" s="123"/>
      <c r="K55" s="123"/>
      <c r="L55" s="123"/>
    </row>
    <row r="56" spans="1:12" ht="15.75" x14ac:dyDescent="0.25">
      <c r="A56" s="124"/>
      <c r="B56" s="204"/>
      <c r="C56" s="231" t="s">
        <v>1528</v>
      </c>
      <c r="D56" s="204" t="s">
        <v>1529</v>
      </c>
      <c r="E56" s="126">
        <v>19.23</v>
      </c>
      <c r="F56" s="244" t="s">
        <v>4705</v>
      </c>
      <c r="G56" s="203">
        <f t="shared" si="0"/>
        <v>19.23</v>
      </c>
      <c r="H56" s="123"/>
      <c r="I56" s="123"/>
      <c r="J56" s="123"/>
      <c r="K56" s="123"/>
      <c r="L56" s="123"/>
    </row>
    <row r="57" spans="1:12" ht="15.75" x14ac:dyDescent="0.25">
      <c r="A57" s="124"/>
      <c r="B57" s="204"/>
      <c r="C57" s="231" t="s">
        <v>1530</v>
      </c>
      <c r="D57" s="204" t="s">
        <v>1436</v>
      </c>
      <c r="E57" s="126">
        <v>1.5</v>
      </c>
      <c r="F57" s="244" t="s">
        <v>4705</v>
      </c>
      <c r="G57" s="203">
        <f t="shared" si="0"/>
        <v>1.5</v>
      </c>
      <c r="H57" s="123"/>
      <c r="I57" s="123"/>
      <c r="J57" s="123"/>
      <c r="K57" s="123"/>
      <c r="L57" s="123"/>
    </row>
    <row r="58" spans="1:12" ht="15.75" x14ac:dyDescent="0.25">
      <c r="A58" s="124"/>
      <c r="B58" s="204"/>
      <c r="C58" s="231" t="s">
        <v>1531</v>
      </c>
      <c r="D58" s="204" t="s">
        <v>1434</v>
      </c>
      <c r="E58" s="126">
        <v>1.5</v>
      </c>
      <c r="F58" s="244" t="s">
        <v>4705</v>
      </c>
      <c r="G58" s="203">
        <f t="shared" si="0"/>
        <v>1.5</v>
      </c>
      <c r="H58" s="123"/>
      <c r="I58" s="123"/>
      <c r="J58" s="123"/>
      <c r="K58" s="123"/>
      <c r="L58" s="123"/>
    </row>
    <row r="59" spans="1:12" ht="15.75" x14ac:dyDescent="0.25">
      <c r="A59" s="124"/>
      <c r="B59" s="204"/>
      <c r="C59" s="231" t="s">
        <v>1532</v>
      </c>
      <c r="D59" s="204" t="s">
        <v>1434</v>
      </c>
      <c r="E59" s="126">
        <v>1.5</v>
      </c>
      <c r="F59" s="244" t="s">
        <v>4705</v>
      </c>
      <c r="G59" s="203">
        <f t="shared" si="0"/>
        <v>1.5</v>
      </c>
      <c r="H59" s="123"/>
      <c r="I59" s="123"/>
      <c r="J59" s="123"/>
      <c r="K59" s="123"/>
      <c r="L59" s="123"/>
    </row>
    <row r="60" spans="1:12" ht="15.75" x14ac:dyDescent="0.25">
      <c r="A60" s="124"/>
      <c r="B60" s="204"/>
      <c r="C60" s="231" t="s">
        <v>1533</v>
      </c>
      <c r="D60" s="204" t="s">
        <v>1534</v>
      </c>
      <c r="E60" s="126">
        <v>1.5</v>
      </c>
      <c r="F60" s="244" t="s">
        <v>4705</v>
      </c>
      <c r="G60" s="203">
        <f t="shared" si="0"/>
        <v>1.5</v>
      </c>
      <c r="H60" s="123"/>
      <c r="I60" s="123"/>
      <c r="J60" s="123"/>
      <c r="K60" s="123"/>
      <c r="L60" s="123"/>
    </row>
    <row r="61" spans="1:12" ht="15.75" x14ac:dyDescent="0.25">
      <c r="A61" s="124"/>
      <c r="B61" s="204"/>
      <c r="C61" s="231" t="s">
        <v>1535</v>
      </c>
      <c r="D61" s="204" t="s">
        <v>1436</v>
      </c>
      <c r="E61" s="126">
        <v>1.5</v>
      </c>
      <c r="F61" s="244" t="s">
        <v>4705</v>
      </c>
      <c r="G61" s="203">
        <f t="shared" si="0"/>
        <v>1.5</v>
      </c>
      <c r="H61" s="123"/>
      <c r="I61" s="123"/>
      <c r="J61" s="123"/>
      <c r="K61" s="123"/>
      <c r="L61" s="123"/>
    </row>
    <row r="62" spans="1:12" ht="15.75" x14ac:dyDescent="0.25">
      <c r="A62" s="124"/>
      <c r="B62" s="204"/>
      <c r="C62" s="231" t="s">
        <v>1536</v>
      </c>
      <c r="D62" s="204" t="s">
        <v>1434</v>
      </c>
      <c r="E62" s="126">
        <v>1.5</v>
      </c>
      <c r="F62" s="244" t="s">
        <v>4705</v>
      </c>
      <c r="G62" s="203">
        <f t="shared" si="0"/>
        <v>1.5</v>
      </c>
      <c r="H62" s="123"/>
      <c r="I62" s="123"/>
      <c r="J62" s="123"/>
      <c r="K62" s="123"/>
      <c r="L62" s="123"/>
    </row>
    <row r="63" spans="1:12" ht="15.75" x14ac:dyDescent="0.25">
      <c r="A63" s="124"/>
      <c r="B63" s="204"/>
      <c r="C63" s="231" t="s">
        <v>1537</v>
      </c>
      <c r="D63" s="204" t="s">
        <v>1436</v>
      </c>
      <c r="E63" s="126">
        <v>1.5</v>
      </c>
      <c r="F63" s="244" t="s">
        <v>4705</v>
      </c>
      <c r="G63" s="203">
        <f t="shared" si="0"/>
        <v>1.5</v>
      </c>
      <c r="H63" s="123"/>
      <c r="I63" s="123"/>
      <c r="J63" s="123"/>
      <c r="K63" s="123"/>
      <c r="L63" s="123"/>
    </row>
    <row r="64" spans="1:12" ht="15.75" x14ac:dyDescent="0.25">
      <c r="A64" s="124"/>
      <c r="B64" s="204"/>
      <c r="C64" s="231" t="s">
        <v>1538</v>
      </c>
      <c r="D64" s="204" t="s">
        <v>1440</v>
      </c>
      <c r="E64" s="126">
        <v>1.5</v>
      </c>
      <c r="F64" s="244" t="s">
        <v>4705</v>
      </c>
      <c r="G64" s="203">
        <f t="shared" si="0"/>
        <v>1.5</v>
      </c>
      <c r="H64" s="123"/>
      <c r="I64" s="123"/>
      <c r="J64" s="123"/>
      <c r="K64" s="123"/>
      <c r="L64" s="123"/>
    </row>
    <row r="65" spans="1:12" ht="15.75" x14ac:dyDescent="0.25">
      <c r="A65" s="124"/>
      <c r="B65" s="204"/>
      <c r="C65" s="231" t="s">
        <v>1539</v>
      </c>
      <c r="D65" s="204" t="s">
        <v>1440</v>
      </c>
      <c r="E65" s="126">
        <v>1.5</v>
      </c>
      <c r="F65" s="244" t="s">
        <v>4705</v>
      </c>
      <c r="G65" s="203">
        <f t="shared" si="0"/>
        <v>1.5</v>
      </c>
      <c r="H65" s="123"/>
      <c r="I65" s="123"/>
      <c r="J65" s="123"/>
      <c r="K65" s="123"/>
      <c r="L65" s="123"/>
    </row>
    <row r="66" spans="1:12" ht="15.75" x14ac:dyDescent="0.25">
      <c r="A66" s="124"/>
      <c r="B66" s="204"/>
      <c r="C66" s="231" t="s">
        <v>1540</v>
      </c>
      <c r="D66" s="204" t="s">
        <v>1440</v>
      </c>
      <c r="E66" s="126">
        <v>1.5</v>
      </c>
      <c r="F66" s="244" t="s">
        <v>4705</v>
      </c>
      <c r="G66" s="203">
        <f t="shared" si="0"/>
        <v>1.5</v>
      </c>
      <c r="H66" s="123"/>
      <c r="I66" s="123"/>
      <c r="J66" s="123"/>
      <c r="K66" s="123"/>
      <c r="L66" s="123"/>
    </row>
    <row r="67" spans="1:12" ht="15.75" x14ac:dyDescent="0.25">
      <c r="A67" s="124"/>
      <c r="B67" s="204"/>
      <c r="C67" s="231" t="s">
        <v>1541</v>
      </c>
      <c r="D67" s="204" t="s">
        <v>1440</v>
      </c>
      <c r="E67" s="126">
        <v>1.5</v>
      </c>
      <c r="F67" s="244" t="s">
        <v>4705</v>
      </c>
      <c r="G67" s="203">
        <f t="shared" si="0"/>
        <v>1.5</v>
      </c>
      <c r="H67" s="123"/>
      <c r="I67" s="123"/>
      <c r="J67" s="123"/>
      <c r="K67" s="123"/>
      <c r="L67" s="123"/>
    </row>
    <row r="68" spans="1:12" ht="15.75" x14ac:dyDescent="0.25">
      <c r="A68" s="124"/>
      <c r="B68" s="204"/>
      <c r="C68" s="231" t="s">
        <v>1542</v>
      </c>
      <c r="D68" s="204" t="s">
        <v>1442</v>
      </c>
      <c r="E68" s="126">
        <v>1.6</v>
      </c>
      <c r="F68" s="244" t="s">
        <v>4705</v>
      </c>
      <c r="G68" s="203">
        <f t="shared" ref="G68:G131" si="1">_xlfn.SWITCH(F68,
"1x dan", E68,
"2x dan", 2*E68,
"3x dan", 3*E68,
"4x dan", 4*E68,
"5x dan", 5*E68,
"1x tedensko", E68/7,
"2x tedensko", 2*E68/7,
"3x tedensko", 3*E68/7,
"1x mesečno", E68/30,
"2x mesečno", 2*E68/30,
"2x letno", 2*E68/365,
"35x letno", 35*E68/365,
)</f>
        <v>1.6</v>
      </c>
      <c r="H68" s="123"/>
      <c r="I68" s="123"/>
      <c r="J68" s="123"/>
      <c r="K68" s="123"/>
      <c r="L68" s="123"/>
    </row>
    <row r="69" spans="1:12" ht="15.75" x14ac:dyDescent="0.25">
      <c r="A69" s="124"/>
      <c r="B69" s="204"/>
      <c r="C69" s="231" t="s">
        <v>1543</v>
      </c>
      <c r="D69" s="204" t="s">
        <v>1440</v>
      </c>
      <c r="E69" s="126">
        <v>1.6</v>
      </c>
      <c r="F69" s="244" t="s">
        <v>4705</v>
      </c>
      <c r="G69" s="203">
        <f t="shared" si="1"/>
        <v>1.6</v>
      </c>
      <c r="H69" s="123"/>
      <c r="I69" s="123"/>
      <c r="J69" s="123"/>
      <c r="K69" s="123"/>
      <c r="L69" s="123"/>
    </row>
    <row r="70" spans="1:12" ht="15.75" x14ac:dyDescent="0.25">
      <c r="A70" s="124"/>
      <c r="B70" s="204"/>
      <c r="C70" s="231" t="s">
        <v>1544</v>
      </c>
      <c r="D70" s="204" t="s">
        <v>1442</v>
      </c>
      <c r="E70" s="126">
        <v>1.6</v>
      </c>
      <c r="F70" s="244" t="s">
        <v>4705</v>
      </c>
      <c r="G70" s="203">
        <f t="shared" si="1"/>
        <v>1.6</v>
      </c>
      <c r="H70" s="123"/>
      <c r="I70" s="123"/>
      <c r="J70" s="123"/>
      <c r="K70" s="123"/>
      <c r="L70" s="123"/>
    </row>
    <row r="71" spans="1:12" ht="31.5" x14ac:dyDescent="0.25">
      <c r="A71" s="124"/>
      <c r="B71" s="246" t="s">
        <v>3758</v>
      </c>
      <c r="C71" s="231" t="s">
        <v>1545</v>
      </c>
      <c r="D71" s="204" t="s">
        <v>1546</v>
      </c>
      <c r="E71" s="126">
        <v>31.01</v>
      </c>
      <c r="F71" s="244" t="s">
        <v>4705</v>
      </c>
      <c r="G71" s="203">
        <f t="shared" si="1"/>
        <v>31.01</v>
      </c>
      <c r="H71" s="123"/>
      <c r="I71" s="123"/>
      <c r="J71" s="123"/>
      <c r="K71" s="123"/>
      <c r="L71" s="123"/>
    </row>
    <row r="72" spans="1:12" ht="15.75" x14ac:dyDescent="0.25">
      <c r="A72" s="124"/>
      <c r="B72" s="204"/>
      <c r="C72" s="231" t="s">
        <v>1547</v>
      </c>
      <c r="D72" s="204" t="s">
        <v>1548</v>
      </c>
      <c r="E72" s="126">
        <v>16.98</v>
      </c>
      <c r="F72" s="244" t="s">
        <v>4705</v>
      </c>
      <c r="G72" s="203">
        <f t="shared" si="1"/>
        <v>16.98</v>
      </c>
      <c r="H72" s="123"/>
      <c r="I72" s="123"/>
      <c r="J72" s="123"/>
      <c r="K72" s="123"/>
      <c r="L72" s="123"/>
    </row>
    <row r="73" spans="1:12" s="14" customFormat="1" ht="15.75" x14ac:dyDescent="0.25">
      <c r="A73" s="159"/>
      <c r="B73" s="216"/>
      <c r="C73" s="233" t="s">
        <v>1549</v>
      </c>
      <c r="D73" s="216" t="s">
        <v>1550</v>
      </c>
      <c r="E73" s="161">
        <v>10.76</v>
      </c>
      <c r="F73" s="248" t="s">
        <v>4523</v>
      </c>
      <c r="G73" s="203">
        <f t="shared" si="1"/>
        <v>0</v>
      </c>
      <c r="H73" s="163"/>
      <c r="I73" s="163"/>
      <c r="J73" s="163"/>
      <c r="K73" s="163"/>
      <c r="L73" s="163"/>
    </row>
    <row r="74" spans="1:12" s="14" customFormat="1" ht="15.75" x14ac:dyDescent="0.25">
      <c r="A74" s="159"/>
      <c r="B74" s="216"/>
      <c r="C74" s="233" t="s">
        <v>1551</v>
      </c>
      <c r="D74" s="216" t="s">
        <v>1552</v>
      </c>
      <c r="E74" s="161">
        <v>10.77</v>
      </c>
      <c r="F74" s="248" t="s">
        <v>4523</v>
      </c>
      <c r="G74" s="203">
        <f t="shared" si="1"/>
        <v>0</v>
      </c>
      <c r="H74" s="163"/>
      <c r="I74" s="163"/>
      <c r="J74" s="163"/>
      <c r="K74" s="163"/>
      <c r="L74" s="163"/>
    </row>
    <row r="75" spans="1:12" s="14" customFormat="1" ht="15.75" x14ac:dyDescent="0.25">
      <c r="A75" s="159"/>
      <c r="B75" s="216"/>
      <c r="C75" s="233" t="s">
        <v>1553</v>
      </c>
      <c r="D75" s="216" t="s">
        <v>1554</v>
      </c>
      <c r="E75" s="161">
        <v>2.65</v>
      </c>
      <c r="F75" s="248" t="s">
        <v>4523</v>
      </c>
      <c r="G75" s="203">
        <f t="shared" si="1"/>
        <v>0</v>
      </c>
      <c r="H75" s="163"/>
      <c r="I75" s="163"/>
      <c r="J75" s="163"/>
      <c r="K75" s="163"/>
      <c r="L75" s="163"/>
    </row>
    <row r="76" spans="1:12" s="14" customFormat="1" ht="15.75" x14ac:dyDescent="0.25">
      <c r="A76" s="159"/>
      <c r="B76" s="216"/>
      <c r="C76" s="233" t="s">
        <v>1555</v>
      </c>
      <c r="D76" s="216" t="s">
        <v>1556</v>
      </c>
      <c r="E76" s="161">
        <v>5.07</v>
      </c>
      <c r="F76" s="248" t="s">
        <v>4523</v>
      </c>
      <c r="G76" s="203">
        <f t="shared" si="1"/>
        <v>0</v>
      </c>
      <c r="H76" s="163"/>
      <c r="I76" s="163"/>
      <c r="J76" s="163"/>
      <c r="K76" s="163"/>
      <c r="L76" s="163"/>
    </row>
    <row r="77" spans="1:12" s="14" customFormat="1" ht="15.75" x14ac:dyDescent="0.25">
      <c r="A77" s="159"/>
      <c r="B77" s="216"/>
      <c r="C77" s="233" t="s">
        <v>1557</v>
      </c>
      <c r="D77" s="216" t="s">
        <v>1558</v>
      </c>
      <c r="E77" s="161">
        <v>12.18</v>
      </c>
      <c r="F77" s="248" t="s">
        <v>4523</v>
      </c>
      <c r="G77" s="203">
        <f t="shared" si="1"/>
        <v>0</v>
      </c>
      <c r="H77" s="163"/>
      <c r="I77" s="163"/>
      <c r="J77" s="163"/>
      <c r="K77" s="163"/>
      <c r="L77" s="163"/>
    </row>
    <row r="78" spans="1:12" s="14" customFormat="1" ht="15.75" x14ac:dyDescent="0.25">
      <c r="A78" s="159"/>
      <c r="B78" s="216"/>
      <c r="C78" s="233" t="s">
        <v>1559</v>
      </c>
      <c r="D78" s="216" t="s">
        <v>1560</v>
      </c>
      <c r="E78" s="161">
        <v>9.6199999999999992</v>
      </c>
      <c r="F78" s="248" t="s">
        <v>4523</v>
      </c>
      <c r="G78" s="203">
        <f t="shared" si="1"/>
        <v>0</v>
      </c>
      <c r="H78" s="163"/>
      <c r="I78" s="163"/>
      <c r="J78" s="163"/>
      <c r="K78" s="163"/>
      <c r="L78" s="163"/>
    </row>
    <row r="79" spans="1:12" s="14" customFormat="1" ht="15.75" x14ac:dyDescent="0.25">
      <c r="A79" s="159"/>
      <c r="B79" s="216"/>
      <c r="C79" s="233" t="s">
        <v>1561</v>
      </c>
      <c r="D79" s="216" t="s">
        <v>1562</v>
      </c>
      <c r="E79" s="161">
        <v>3.55</v>
      </c>
      <c r="F79" s="248" t="s">
        <v>4523</v>
      </c>
      <c r="G79" s="203">
        <f t="shared" si="1"/>
        <v>0</v>
      </c>
      <c r="H79" s="163"/>
      <c r="I79" s="163"/>
      <c r="J79" s="163"/>
      <c r="K79" s="163"/>
      <c r="L79" s="163"/>
    </row>
    <row r="80" spans="1:12" s="14" customFormat="1" ht="15.75" x14ac:dyDescent="0.25">
      <c r="A80" s="159"/>
      <c r="B80" s="216"/>
      <c r="C80" s="233" t="s">
        <v>1563</v>
      </c>
      <c r="D80" s="216" t="s">
        <v>1556</v>
      </c>
      <c r="E80" s="161">
        <v>5.24</v>
      </c>
      <c r="F80" s="248" t="s">
        <v>4523</v>
      </c>
      <c r="G80" s="203">
        <f t="shared" si="1"/>
        <v>0</v>
      </c>
      <c r="H80" s="163"/>
      <c r="I80" s="163"/>
      <c r="J80" s="163"/>
      <c r="K80" s="163"/>
      <c r="L80" s="163"/>
    </row>
    <row r="81" spans="1:12" s="14" customFormat="1" ht="15.75" x14ac:dyDescent="0.25">
      <c r="A81" s="159"/>
      <c r="B81" s="216"/>
      <c r="C81" s="233" t="s">
        <v>1564</v>
      </c>
      <c r="D81" s="216" t="s">
        <v>1565</v>
      </c>
      <c r="E81" s="161">
        <v>9.1199999999999992</v>
      </c>
      <c r="F81" s="248" t="s">
        <v>4523</v>
      </c>
      <c r="G81" s="203">
        <f t="shared" si="1"/>
        <v>0</v>
      </c>
      <c r="H81" s="163"/>
      <c r="I81" s="163"/>
      <c r="J81" s="163"/>
      <c r="K81" s="163"/>
      <c r="L81" s="163"/>
    </row>
    <row r="82" spans="1:12" s="14" customFormat="1" ht="15.75" x14ac:dyDescent="0.25">
      <c r="A82" s="159"/>
      <c r="B82" s="216"/>
      <c r="C82" s="233" t="s">
        <v>1566</v>
      </c>
      <c r="D82" s="216" t="s">
        <v>1567</v>
      </c>
      <c r="E82" s="161">
        <v>9.3000000000000007</v>
      </c>
      <c r="F82" s="248" t="s">
        <v>4523</v>
      </c>
      <c r="G82" s="203">
        <f t="shared" si="1"/>
        <v>0</v>
      </c>
      <c r="H82" s="163"/>
      <c r="I82" s="163"/>
      <c r="J82" s="163"/>
      <c r="K82" s="163"/>
      <c r="L82" s="163"/>
    </row>
    <row r="83" spans="1:12" s="14" customFormat="1" ht="15.75" x14ac:dyDescent="0.25">
      <c r="A83" s="159"/>
      <c r="B83" s="216"/>
      <c r="C83" s="233" t="s">
        <v>1568</v>
      </c>
      <c r="D83" s="216" t="s">
        <v>1569</v>
      </c>
      <c r="E83" s="161">
        <v>3.02</v>
      </c>
      <c r="F83" s="248" t="s">
        <v>4523</v>
      </c>
      <c r="G83" s="203">
        <f t="shared" si="1"/>
        <v>0</v>
      </c>
      <c r="H83" s="163"/>
      <c r="I83" s="163"/>
      <c r="J83" s="163"/>
      <c r="K83" s="163"/>
      <c r="L83" s="163"/>
    </row>
    <row r="84" spans="1:12" s="14" customFormat="1" ht="15.75" x14ac:dyDescent="0.25">
      <c r="A84" s="159"/>
      <c r="B84" s="216"/>
      <c r="C84" s="233" t="s">
        <v>1570</v>
      </c>
      <c r="D84" s="216" t="s">
        <v>1556</v>
      </c>
      <c r="E84" s="161">
        <v>4.76</v>
      </c>
      <c r="F84" s="248" t="s">
        <v>4523</v>
      </c>
      <c r="G84" s="203">
        <f t="shared" si="1"/>
        <v>0</v>
      </c>
      <c r="H84" s="163"/>
      <c r="I84" s="163"/>
      <c r="J84" s="163"/>
      <c r="K84" s="163"/>
      <c r="L84" s="163"/>
    </row>
    <row r="85" spans="1:12" ht="15.75" x14ac:dyDescent="0.25">
      <c r="A85" s="124"/>
      <c r="B85" s="204"/>
      <c r="C85" s="231" t="s">
        <v>1571</v>
      </c>
      <c r="D85" s="204" t="s">
        <v>1572</v>
      </c>
      <c r="E85" s="126">
        <v>21.34</v>
      </c>
      <c r="F85" s="244" t="s">
        <v>4705</v>
      </c>
      <c r="G85" s="203">
        <f t="shared" si="1"/>
        <v>21.34</v>
      </c>
      <c r="H85" s="123"/>
      <c r="I85" s="123"/>
      <c r="J85" s="123"/>
      <c r="K85" s="123"/>
      <c r="L85" s="123"/>
    </row>
    <row r="86" spans="1:12" ht="15.75" x14ac:dyDescent="0.25">
      <c r="A86" s="124"/>
      <c r="B86" s="204"/>
      <c r="C86" s="231" t="s">
        <v>1573</v>
      </c>
      <c r="D86" s="204" t="s">
        <v>1574</v>
      </c>
      <c r="E86" s="126">
        <v>6.67</v>
      </c>
      <c r="F86" s="244" t="s">
        <v>4705</v>
      </c>
      <c r="G86" s="203">
        <f t="shared" si="1"/>
        <v>6.67</v>
      </c>
      <c r="H86" s="123"/>
      <c r="I86" s="123"/>
      <c r="J86" s="123"/>
      <c r="K86" s="123"/>
      <c r="L86" s="123"/>
    </row>
    <row r="87" spans="1:12" ht="15.75" x14ac:dyDescent="0.25">
      <c r="A87" s="124"/>
      <c r="B87" s="204"/>
      <c r="C87" s="231" t="s">
        <v>1575</v>
      </c>
      <c r="D87" s="204" t="s">
        <v>1576</v>
      </c>
      <c r="E87" s="126">
        <v>6.62</v>
      </c>
      <c r="F87" s="244" t="s">
        <v>4705</v>
      </c>
      <c r="G87" s="203">
        <f t="shared" si="1"/>
        <v>6.62</v>
      </c>
      <c r="H87" s="123"/>
      <c r="I87" s="123"/>
      <c r="J87" s="123"/>
      <c r="K87" s="123"/>
      <c r="L87" s="123"/>
    </row>
    <row r="88" spans="1:12" ht="15.75" x14ac:dyDescent="0.25">
      <c r="A88" s="124"/>
      <c r="B88" s="204"/>
      <c r="C88" s="231" t="s">
        <v>1577</v>
      </c>
      <c r="D88" s="204" t="s">
        <v>1578</v>
      </c>
      <c r="E88" s="126">
        <v>12.24</v>
      </c>
      <c r="F88" s="244" t="s">
        <v>4705</v>
      </c>
      <c r="G88" s="203">
        <f t="shared" si="1"/>
        <v>12.24</v>
      </c>
      <c r="H88" s="123"/>
      <c r="I88" s="123"/>
      <c r="J88" s="123"/>
      <c r="K88" s="123"/>
      <c r="L88" s="123"/>
    </row>
    <row r="89" spans="1:12" ht="15.75" x14ac:dyDescent="0.25">
      <c r="A89" s="124"/>
      <c r="B89" s="204"/>
      <c r="C89" s="231" t="s">
        <v>1579</v>
      </c>
      <c r="D89" s="204" t="s">
        <v>1580</v>
      </c>
      <c r="E89" s="126">
        <v>3.84</v>
      </c>
      <c r="F89" s="244" t="s">
        <v>4523</v>
      </c>
      <c r="G89" s="203">
        <f t="shared" si="1"/>
        <v>0</v>
      </c>
      <c r="H89" s="123"/>
      <c r="I89" s="123"/>
      <c r="J89" s="123"/>
      <c r="K89" s="123"/>
      <c r="L89" s="123"/>
    </row>
    <row r="90" spans="1:12" ht="15.75" x14ac:dyDescent="0.25">
      <c r="A90" s="124"/>
      <c r="B90" s="204"/>
      <c r="C90" s="231" t="s">
        <v>1581</v>
      </c>
      <c r="D90" s="204" t="s">
        <v>1582</v>
      </c>
      <c r="E90" s="126">
        <v>7.93</v>
      </c>
      <c r="F90" s="244" t="s">
        <v>4705</v>
      </c>
      <c r="G90" s="203">
        <f t="shared" si="1"/>
        <v>7.93</v>
      </c>
      <c r="H90" s="123"/>
      <c r="I90" s="123"/>
      <c r="J90" s="123"/>
      <c r="K90" s="123"/>
      <c r="L90" s="123"/>
    </row>
    <row r="91" spans="1:12" ht="15.75" x14ac:dyDescent="0.25">
      <c r="A91" s="124"/>
      <c r="B91" s="204"/>
      <c r="C91" s="231" t="s">
        <v>1583</v>
      </c>
      <c r="D91" s="204" t="s">
        <v>1584</v>
      </c>
      <c r="E91" s="126">
        <v>10.65</v>
      </c>
      <c r="F91" s="244" t="s">
        <v>4705</v>
      </c>
      <c r="G91" s="203">
        <f t="shared" si="1"/>
        <v>10.65</v>
      </c>
      <c r="H91" s="123"/>
      <c r="I91" s="123"/>
      <c r="J91" s="123"/>
      <c r="K91" s="123"/>
      <c r="L91" s="123"/>
    </row>
    <row r="92" spans="1:12" ht="15.75" x14ac:dyDescent="0.25">
      <c r="A92" s="124"/>
      <c r="B92" s="204"/>
      <c r="C92" s="231" t="s">
        <v>1585</v>
      </c>
      <c r="D92" s="204" t="s">
        <v>1562</v>
      </c>
      <c r="E92" s="126">
        <v>3.68</v>
      </c>
      <c r="F92" s="244" t="s">
        <v>4523</v>
      </c>
      <c r="G92" s="203">
        <f t="shared" si="1"/>
        <v>0</v>
      </c>
      <c r="H92" s="123"/>
      <c r="I92" s="123"/>
      <c r="J92" s="123"/>
      <c r="K92" s="123"/>
      <c r="L92" s="123"/>
    </row>
    <row r="93" spans="1:12" ht="15.75" x14ac:dyDescent="0.25">
      <c r="A93" s="124"/>
      <c r="B93" s="204"/>
      <c r="C93" s="231" t="s">
        <v>1586</v>
      </c>
      <c r="D93" s="204" t="s">
        <v>1587</v>
      </c>
      <c r="E93" s="126">
        <v>5.91</v>
      </c>
      <c r="F93" s="244" t="s">
        <v>4523</v>
      </c>
      <c r="G93" s="203">
        <f t="shared" si="1"/>
        <v>0</v>
      </c>
      <c r="H93" s="123"/>
      <c r="I93" s="123"/>
      <c r="J93" s="123"/>
      <c r="K93" s="123"/>
      <c r="L93" s="123"/>
    </row>
    <row r="94" spans="1:12" ht="15.75" x14ac:dyDescent="0.25">
      <c r="A94" s="124"/>
      <c r="B94" s="204"/>
      <c r="C94" s="231" t="s">
        <v>1588</v>
      </c>
      <c r="D94" s="204" t="s">
        <v>1589</v>
      </c>
      <c r="E94" s="126">
        <v>4.18</v>
      </c>
      <c r="F94" s="244" t="s">
        <v>4705</v>
      </c>
      <c r="G94" s="203">
        <f t="shared" si="1"/>
        <v>4.18</v>
      </c>
      <c r="H94" s="123"/>
      <c r="I94" s="123"/>
      <c r="J94" s="123"/>
      <c r="K94" s="123"/>
      <c r="L94" s="123"/>
    </row>
    <row r="95" spans="1:12" ht="15.75" x14ac:dyDescent="0.25">
      <c r="A95" s="124"/>
      <c r="B95" s="204"/>
      <c r="C95" s="231" t="s">
        <v>1590</v>
      </c>
      <c r="D95" s="204" t="s">
        <v>1438</v>
      </c>
      <c r="E95" s="126">
        <v>1.51</v>
      </c>
      <c r="F95" s="244" t="s">
        <v>4705</v>
      </c>
      <c r="G95" s="203">
        <f t="shared" si="1"/>
        <v>1.51</v>
      </c>
      <c r="H95" s="123"/>
      <c r="I95" s="123"/>
      <c r="J95" s="123"/>
      <c r="K95" s="123"/>
      <c r="L95" s="123"/>
    </row>
    <row r="96" spans="1:12" s="2" customFormat="1" ht="47.25" x14ac:dyDescent="0.25">
      <c r="A96" s="139"/>
      <c r="B96" s="246" t="s">
        <v>3759</v>
      </c>
      <c r="C96" s="249" t="s">
        <v>1591</v>
      </c>
      <c r="D96" s="250" t="s">
        <v>1592</v>
      </c>
      <c r="E96" s="138">
        <v>4.12</v>
      </c>
      <c r="F96" s="251" t="s">
        <v>4705</v>
      </c>
      <c r="G96" s="203">
        <f t="shared" si="1"/>
        <v>4.12</v>
      </c>
      <c r="H96" s="252"/>
      <c r="I96" s="252"/>
      <c r="J96" s="252"/>
      <c r="K96" s="252"/>
      <c r="L96" s="252"/>
    </row>
    <row r="97" spans="1:12" s="2" customFormat="1" ht="15.75" x14ac:dyDescent="0.25">
      <c r="A97" s="139"/>
      <c r="B97" s="250"/>
      <c r="C97" s="249" t="s">
        <v>1593</v>
      </c>
      <c r="D97" s="250" t="s">
        <v>1594</v>
      </c>
      <c r="E97" s="138">
        <v>13.3</v>
      </c>
      <c r="F97" s="251">
        <v>0</v>
      </c>
      <c r="G97" s="203">
        <f t="shared" si="1"/>
        <v>0</v>
      </c>
      <c r="H97" s="252"/>
      <c r="I97" s="252"/>
      <c r="J97" s="252"/>
      <c r="K97" s="252"/>
      <c r="L97" s="252"/>
    </row>
    <row r="98" spans="1:12" s="2" customFormat="1" ht="15.75" x14ac:dyDescent="0.25">
      <c r="A98" s="139"/>
      <c r="B98" s="250"/>
      <c r="C98" s="249" t="s">
        <v>1595</v>
      </c>
      <c r="D98" s="250" t="s">
        <v>1596</v>
      </c>
      <c r="E98" s="138">
        <v>11.17</v>
      </c>
      <c r="F98" s="251">
        <v>0</v>
      </c>
      <c r="G98" s="203">
        <f t="shared" si="1"/>
        <v>0</v>
      </c>
      <c r="H98" s="252"/>
      <c r="I98" s="252"/>
      <c r="J98" s="252"/>
      <c r="K98" s="252"/>
      <c r="L98" s="252"/>
    </row>
    <row r="99" spans="1:12" ht="15.75" x14ac:dyDescent="0.25">
      <c r="A99" s="124"/>
      <c r="B99" s="204"/>
      <c r="C99" s="231" t="s">
        <v>1597</v>
      </c>
      <c r="D99" s="204" t="s">
        <v>1598</v>
      </c>
      <c r="E99" s="126">
        <v>8.67</v>
      </c>
      <c r="F99" s="251">
        <v>0</v>
      </c>
      <c r="G99" s="203">
        <f t="shared" si="1"/>
        <v>0</v>
      </c>
      <c r="H99" s="123"/>
      <c r="I99" s="123"/>
      <c r="J99" s="123"/>
      <c r="K99" s="123"/>
      <c r="L99" s="123"/>
    </row>
    <row r="100" spans="1:12" ht="15.75" x14ac:dyDescent="0.25">
      <c r="A100" s="124"/>
      <c r="B100" s="204"/>
      <c r="C100" s="231" t="s">
        <v>1599</v>
      </c>
      <c r="D100" s="204" t="s">
        <v>1600</v>
      </c>
      <c r="E100" s="126">
        <v>9.06</v>
      </c>
      <c r="F100" s="251">
        <v>0</v>
      </c>
      <c r="G100" s="203">
        <f t="shared" si="1"/>
        <v>0</v>
      </c>
      <c r="H100" s="123"/>
      <c r="I100" s="123"/>
      <c r="J100" s="123"/>
      <c r="K100" s="123"/>
      <c r="L100" s="123"/>
    </row>
    <row r="101" spans="1:12" ht="15.75" x14ac:dyDescent="0.25">
      <c r="A101" s="124"/>
      <c r="B101" s="204"/>
      <c r="C101" s="231" t="s">
        <v>1601</v>
      </c>
      <c r="D101" s="204" t="s">
        <v>1602</v>
      </c>
      <c r="E101" s="126">
        <v>7.96</v>
      </c>
      <c r="F101" s="251">
        <v>0</v>
      </c>
      <c r="G101" s="203">
        <f t="shared" si="1"/>
        <v>0</v>
      </c>
      <c r="H101" s="123"/>
      <c r="I101" s="123"/>
      <c r="J101" s="123"/>
      <c r="K101" s="123"/>
      <c r="L101" s="123"/>
    </row>
    <row r="102" spans="1:12" ht="15.75" x14ac:dyDescent="0.25">
      <c r="A102" s="124"/>
      <c r="B102" s="204"/>
      <c r="C102" s="231" t="s">
        <v>1603</v>
      </c>
      <c r="D102" s="204" t="s">
        <v>1604</v>
      </c>
      <c r="E102" s="126">
        <v>3.76</v>
      </c>
      <c r="F102" s="251">
        <v>0</v>
      </c>
      <c r="G102" s="203">
        <f t="shared" si="1"/>
        <v>0</v>
      </c>
      <c r="H102" s="123"/>
      <c r="I102" s="123"/>
      <c r="J102" s="123"/>
      <c r="K102" s="123"/>
      <c r="L102" s="123"/>
    </row>
    <row r="103" spans="1:12" ht="15.75" x14ac:dyDescent="0.25">
      <c r="A103" s="124"/>
      <c r="B103" s="204"/>
      <c r="C103" s="231" t="s">
        <v>1605</v>
      </c>
      <c r="D103" s="204" t="s">
        <v>1606</v>
      </c>
      <c r="E103" s="126">
        <v>11.89</v>
      </c>
      <c r="F103" s="251">
        <v>0</v>
      </c>
      <c r="G103" s="203">
        <f t="shared" si="1"/>
        <v>0</v>
      </c>
      <c r="H103" s="123"/>
      <c r="I103" s="123"/>
      <c r="J103" s="123"/>
      <c r="K103" s="123"/>
      <c r="L103" s="123"/>
    </row>
    <row r="104" spans="1:12" ht="15.75" x14ac:dyDescent="0.25">
      <c r="A104" s="124"/>
      <c r="B104" s="204"/>
      <c r="C104" s="231" t="s">
        <v>1607</v>
      </c>
      <c r="D104" s="204" t="s">
        <v>1608</v>
      </c>
      <c r="E104" s="126">
        <v>11.89</v>
      </c>
      <c r="F104" s="251">
        <v>0</v>
      </c>
      <c r="G104" s="203">
        <f t="shared" si="1"/>
        <v>0</v>
      </c>
      <c r="H104" s="123"/>
      <c r="I104" s="123"/>
      <c r="J104" s="123"/>
      <c r="K104" s="123"/>
      <c r="L104" s="123"/>
    </row>
    <row r="105" spans="1:12" ht="15.75" x14ac:dyDescent="0.25">
      <c r="A105" s="124"/>
      <c r="B105" s="204"/>
      <c r="C105" s="231" t="s">
        <v>1609</v>
      </c>
      <c r="D105" s="204" t="s">
        <v>1610</v>
      </c>
      <c r="E105" s="126">
        <v>10.59</v>
      </c>
      <c r="F105" s="251">
        <v>0</v>
      </c>
      <c r="G105" s="203">
        <f t="shared" si="1"/>
        <v>0</v>
      </c>
      <c r="H105" s="123"/>
      <c r="I105" s="123"/>
      <c r="J105" s="123"/>
      <c r="K105" s="123"/>
      <c r="L105" s="123"/>
    </row>
    <row r="106" spans="1:12" ht="15.75" x14ac:dyDescent="0.25">
      <c r="A106" s="124"/>
      <c r="B106" s="204"/>
      <c r="C106" s="231" t="s">
        <v>1611</v>
      </c>
      <c r="D106" s="204" t="s">
        <v>1612</v>
      </c>
      <c r="E106" s="126">
        <v>15.92</v>
      </c>
      <c r="F106" s="251">
        <v>0</v>
      </c>
      <c r="G106" s="203">
        <f t="shared" si="1"/>
        <v>0</v>
      </c>
      <c r="H106" s="123"/>
      <c r="I106" s="123"/>
      <c r="J106" s="123"/>
      <c r="K106" s="123"/>
      <c r="L106" s="123"/>
    </row>
    <row r="107" spans="1:12" ht="15.75" x14ac:dyDescent="0.25">
      <c r="A107" s="124"/>
      <c r="B107" s="204"/>
      <c r="C107" s="231" t="s">
        <v>1613</v>
      </c>
      <c r="D107" s="204" t="s">
        <v>1614</v>
      </c>
      <c r="E107" s="126">
        <v>90.13</v>
      </c>
      <c r="F107" s="251">
        <v>0</v>
      </c>
      <c r="G107" s="203">
        <f t="shared" si="1"/>
        <v>0</v>
      </c>
      <c r="H107" s="123"/>
      <c r="I107" s="123"/>
      <c r="J107" s="123"/>
      <c r="K107" s="123"/>
      <c r="L107" s="123"/>
    </row>
    <row r="108" spans="1:12" ht="15.75" x14ac:dyDescent="0.25">
      <c r="A108" s="124"/>
      <c r="B108" s="204"/>
      <c r="C108" s="231" t="s">
        <v>1615</v>
      </c>
      <c r="D108" s="204" t="s">
        <v>1587</v>
      </c>
      <c r="E108" s="126">
        <v>23.82</v>
      </c>
      <c r="F108" s="251">
        <v>0</v>
      </c>
      <c r="G108" s="203">
        <f t="shared" si="1"/>
        <v>0</v>
      </c>
      <c r="H108" s="123"/>
      <c r="I108" s="123"/>
      <c r="J108" s="123"/>
      <c r="K108" s="123"/>
      <c r="L108" s="123"/>
    </row>
    <row r="109" spans="1:12" ht="15.75" x14ac:dyDescent="0.25">
      <c r="A109" s="124"/>
      <c r="B109" s="204"/>
      <c r="C109" s="231" t="s">
        <v>1616</v>
      </c>
      <c r="D109" s="204" t="s">
        <v>1617</v>
      </c>
      <c r="E109" s="126">
        <v>10.029999999999999</v>
      </c>
      <c r="F109" s="251">
        <v>0</v>
      </c>
      <c r="G109" s="203">
        <f t="shared" si="1"/>
        <v>0</v>
      </c>
      <c r="H109" s="123"/>
      <c r="I109" s="123"/>
      <c r="J109" s="123"/>
      <c r="K109" s="123"/>
      <c r="L109" s="123"/>
    </row>
    <row r="110" spans="1:12" ht="15.75" x14ac:dyDescent="0.25">
      <c r="A110" s="124"/>
      <c r="B110" s="204"/>
      <c r="C110" s="231" t="s">
        <v>1618</v>
      </c>
      <c r="D110" s="204" t="s">
        <v>1619</v>
      </c>
      <c r="E110" s="126">
        <v>6.89</v>
      </c>
      <c r="F110" s="251">
        <v>0</v>
      </c>
      <c r="G110" s="203">
        <f t="shared" si="1"/>
        <v>0</v>
      </c>
      <c r="H110" s="123"/>
      <c r="I110" s="123"/>
      <c r="J110" s="123"/>
      <c r="K110" s="123"/>
      <c r="L110" s="123"/>
    </row>
    <row r="111" spans="1:12" ht="15.75" x14ac:dyDescent="0.25">
      <c r="A111" s="124"/>
      <c r="B111" s="204"/>
      <c r="C111" s="231" t="s">
        <v>1620</v>
      </c>
      <c r="D111" s="204" t="s">
        <v>1621</v>
      </c>
      <c r="E111" s="126">
        <v>10.5</v>
      </c>
      <c r="F111" s="251">
        <v>0</v>
      </c>
      <c r="G111" s="203">
        <f t="shared" si="1"/>
        <v>0</v>
      </c>
      <c r="H111" s="123"/>
      <c r="I111" s="123"/>
      <c r="J111" s="123"/>
      <c r="K111" s="123"/>
      <c r="L111" s="123"/>
    </row>
    <row r="112" spans="1:12" ht="15.75" x14ac:dyDescent="0.25">
      <c r="A112" s="124"/>
      <c r="B112" s="204"/>
      <c r="C112" s="231" t="s">
        <v>1622</v>
      </c>
      <c r="D112" s="204" t="s">
        <v>1623</v>
      </c>
      <c r="E112" s="126">
        <v>11.89</v>
      </c>
      <c r="F112" s="251">
        <v>0</v>
      </c>
      <c r="G112" s="203">
        <f t="shared" si="1"/>
        <v>0</v>
      </c>
      <c r="H112" s="123"/>
      <c r="I112" s="123"/>
      <c r="J112" s="123"/>
      <c r="K112" s="123"/>
      <c r="L112" s="123"/>
    </row>
    <row r="113" spans="1:12" ht="15.75" x14ac:dyDescent="0.25">
      <c r="A113" s="124"/>
      <c r="B113" s="204"/>
      <c r="C113" s="231" t="s">
        <v>1624</v>
      </c>
      <c r="D113" s="204" t="s">
        <v>1625</v>
      </c>
      <c r="E113" s="126">
        <v>8.59</v>
      </c>
      <c r="F113" s="251">
        <v>0</v>
      </c>
      <c r="G113" s="203">
        <f t="shared" si="1"/>
        <v>0</v>
      </c>
      <c r="H113" s="123"/>
      <c r="I113" s="123"/>
      <c r="J113" s="123"/>
      <c r="K113" s="123"/>
      <c r="L113" s="123"/>
    </row>
    <row r="114" spans="1:12" ht="15.75" x14ac:dyDescent="0.25">
      <c r="A114" s="124"/>
      <c r="B114" s="204"/>
      <c r="C114" s="231" t="s">
        <v>1626</v>
      </c>
      <c r="D114" s="204" t="s">
        <v>1627</v>
      </c>
      <c r="E114" s="126">
        <v>14.98</v>
      </c>
      <c r="F114" s="251">
        <v>0</v>
      </c>
      <c r="G114" s="203">
        <f t="shared" si="1"/>
        <v>0</v>
      </c>
      <c r="H114" s="123"/>
      <c r="I114" s="123"/>
      <c r="J114" s="123"/>
      <c r="K114" s="123"/>
      <c r="L114" s="123"/>
    </row>
    <row r="115" spans="1:12" ht="15.75" x14ac:dyDescent="0.25">
      <c r="A115" s="124"/>
      <c r="B115" s="204"/>
      <c r="C115" s="231" t="s">
        <v>1628</v>
      </c>
      <c r="D115" s="204" t="s">
        <v>1629</v>
      </c>
      <c r="E115" s="126">
        <v>5.64</v>
      </c>
      <c r="F115" s="251">
        <v>0</v>
      </c>
      <c r="G115" s="203">
        <f t="shared" si="1"/>
        <v>0</v>
      </c>
      <c r="H115" s="123"/>
      <c r="I115" s="123"/>
      <c r="J115" s="123"/>
      <c r="K115" s="123"/>
      <c r="L115" s="123"/>
    </row>
    <row r="116" spans="1:12" ht="15.75" x14ac:dyDescent="0.25">
      <c r="A116" s="124"/>
      <c r="B116" s="204"/>
      <c r="C116" s="231" t="s">
        <v>1630</v>
      </c>
      <c r="D116" s="204" t="s">
        <v>1631</v>
      </c>
      <c r="E116" s="126">
        <v>18.05</v>
      </c>
      <c r="F116" s="251">
        <v>0</v>
      </c>
      <c r="G116" s="203">
        <f t="shared" si="1"/>
        <v>0</v>
      </c>
      <c r="H116" s="123"/>
      <c r="I116" s="123"/>
      <c r="J116" s="123"/>
      <c r="K116" s="123"/>
      <c r="L116" s="123"/>
    </row>
    <row r="117" spans="1:12" ht="15.75" x14ac:dyDescent="0.25">
      <c r="A117" s="124"/>
      <c r="B117" s="204"/>
      <c r="C117" s="231" t="s">
        <v>1632</v>
      </c>
      <c r="D117" s="204" t="s">
        <v>1633</v>
      </c>
      <c r="E117" s="126">
        <v>7.76</v>
      </c>
      <c r="F117" s="251">
        <v>0</v>
      </c>
      <c r="G117" s="203">
        <f t="shared" si="1"/>
        <v>0</v>
      </c>
      <c r="H117" s="123"/>
      <c r="I117" s="123"/>
      <c r="J117" s="123"/>
      <c r="K117" s="123"/>
      <c r="L117" s="123"/>
    </row>
    <row r="118" spans="1:12" ht="15.75" x14ac:dyDescent="0.25">
      <c r="A118" s="124"/>
      <c r="B118" s="204"/>
      <c r="C118" s="231" t="s">
        <v>1634</v>
      </c>
      <c r="D118" s="204" t="s">
        <v>1635</v>
      </c>
      <c r="E118" s="126">
        <v>11.56</v>
      </c>
      <c r="F118" s="244" t="s">
        <v>589</v>
      </c>
      <c r="G118" s="203">
        <f t="shared" si="1"/>
        <v>4.9542857142857146</v>
      </c>
      <c r="H118" s="123"/>
      <c r="I118" s="123"/>
      <c r="J118" s="123"/>
      <c r="K118" s="123"/>
      <c r="L118" s="123"/>
    </row>
    <row r="119" spans="1:12" ht="15.75" x14ac:dyDescent="0.25">
      <c r="A119" s="124"/>
      <c r="B119" s="204"/>
      <c r="C119" s="231" t="s">
        <v>1636</v>
      </c>
      <c r="D119" s="204" t="s">
        <v>1637</v>
      </c>
      <c r="E119" s="126">
        <v>9.8000000000000007</v>
      </c>
      <c r="F119" s="244" t="s">
        <v>589</v>
      </c>
      <c r="G119" s="203">
        <f t="shared" si="1"/>
        <v>4.2</v>
      </c>
      <c r="H119" s="123"/>
      <c r="I119" s="123"/>
      <c r="J119" s="123"/>
      <c r="K119" s="123"/>
      <c r="L119" s="123"/>
    </row>
    <row r="120" spans="1:12" ht="15.75" x14ac:dyDescent="0.25">
      <c r="A120" s="124"/>
      <c r="B120" s="204"/>
      <c r="C120" s="231" t="s">
        <v>1638</v>
      </c>
      <c r="D120" s="204" t="s">
        <v>1639</v>
      </c>
      <c r="E120" s="126">
        <v>3.45</v>
      </c>
      <c r="F120" s="244" t="s">
        <v>589</v>
      </c>
      <c r="G120" s="203">
        <f t="shared" si="1"/>
        <v>1.4785714285714289</v>
      </c>
      <c r="H120" s="123"/>
      <c r="I120" s="123"/>
      <c r="J120" s="123"/>
      <c r="K120" s="123"/>
      <c r="L120" s="123"/>
    </row>
    <row r="121" spans="1:12" ht="15.75" x14ac:dyDescent="0.25">
      <c r="A121" s="124"/>
      <c r="B121" s="204"/>
      <c r="C121" s="231" t="s">
        <v>1640</v>
      </c>
      <c r="D121" s="204" t="s">
        <v>1582</v>
      </c>
      <c r="E121" s="126">
        <v>14.83</v>
      </c>
      <c r="F121" s="244">
        <v>0</v>
      </c>
      <c r="G121" s="203">
        <f t="shared" si="1"/>
        <v>0</v>
      </c>
      <c r="H121" s="123"/>
      <c r="I121" s="123"/>
      <c r="J121" s="123"/>
      <c r="K121" s="123"/>
      <c r="L121" s="123"/>
    </row>
    <row r="122" spans="1:12" ht="15.75" x14ac:dyDescent="0.25">
      <c r="A122" s="124"/>
      <c r="B122" s="204"/>
      <c r="C122" s="231" t="s">
        <v>1641</v>
      </c>
      <c r="D122" s="204" t="s">
        <v>1642</v>
      </c>
      <c r="E122" s="126">
        <v>20.16</v>
      </c>
      <c r="F122" s="244" t="s">
        <v>4705</v>
      </c>
      <c r="G122" s="203">
        <f t="shared" si="1"/>
        <v>20.16</v>
      </c>
      <c r="H122" s="123"/>
      <c r="I122" s="123"/>
      <c r="J122" s="123"/>
      <c r="K122" s="123"/>
      <c r="L122" s="123"/>
    </row>
    <row r="123" spans="1:12" ht="15.75" x14ac:dyDescent="0.25">
      <c r="A123" s="124"/>
      <c r="B123" s="204"/>
      <c r="C123" s="231" t="s">
        <v>1643</v>
      </c>
      <c r="D123" s="204" t="s">
        <v>1644</v>
      </c>
      <c r="E123" s="126">
        <v>3.1</v>
      </c>
      <c r="F123" s="244" t="s">
        <v>4705</v>
      </c>
      <c r="G123" s="203">
        <f t="shared" si="1"/>
        <v>3.1</v>
      </c>
      <c r="H123" s="123"/>
      <c r="I123" s="123"/>
      <c r="J123" s="123"/>
      <c r="K123" s="123"/>
      <c r="L123" s="123"/>
    </row>
    <row r="124" spans="1:12" ht="15.75" x14ac:dyDescent="0.25">
      <c r="A124" s="124"/>
      <c r="B124" s="204"/>
      <c r="C124" s="231" t="s">
        <v>1645</v>
      </c>
      <c r="D124" s="204" t="s">
        <v>1646</v>
      </c>
      <c r="E124" s="126">
        <v>10.53</v>
      </c>
      <c r="F124" s="244">
        <v>0</v>
      </c>
      <c r="G124" s="203">
        <f t="shared" si="1"/>
        <v>0</v>
      </c>
      <c r="H124" s="123"/>
      <c r="I124" s="123"/>
      <c r="J124" s="123"/>
      <c r="K124" s="123"/>
      <c r="L124" s="123"/>
    </row>
    <row r="125" spans="1:12" ht="15.75" x14ac:dyDescent="0.25">
      <c r="A125" s="124"/>
      <c r="B125" s="204"/>
      <c r="C125" s="231" t="s">
        <v>1647</v>
      </c>
      <c r="D125" s="204" t="s">
        <v>1434</v>
      </c>
      <c r="E125" s="126">
        <v>1.54</v>
      </c>
      <c r="F125" s="244" t="s">
        <v>5001</v>
      </c>
      <c r="G125" s="203">
        <f t="shared" si="1"/>
        <v>3.08</v>
      </c>
      <c r="H125" s="123"/>
      <c r="I125" s="123"/>
      <c r="J125" s="123"/>
      <c r="K125" s="123"/>
      <c r="L125" s="123"/>
    </row>
    <row r="126" spans="1:12" ht="15.75" x14ac:dyDescent="0.25">
      <c r="A126" s="124"/>
      <c r="B126" s="204"/>
      <c r="C126" s="231" t="s">
        <v>1648</v>
      </c>
      <c r="D126" s="204" t="s">
        <v>1436</v>
      </c>
      <c r="E126" s="126">
        <v>1.54</v>
      </c>
      <c r="F126" s="244" t="s">
        <v>5001</v>
      </c>
      <c r="G126" s="203">
        <f t="shared" si="1"/>
        <v>3.08</v>
      </c>
      <c r="H126" s="123"/>
      <c r="I126" s="123"/>
      <c r="J126" s="123"/>
      <c r="K126" s="123"/>
      <c r="L126" s="123"/>
    </row>
    <row r="127" spans="1:12" ht="15.75" x14ac:dyDescent="0.25">
      <c r="A127" s="124"/>
      <c r="B127" s="204"/>
      <c r="C127" s="231" t="s">
        <v>1649</v>
      </c>
      <c r="D127" s="204" t="s">
        <v>1534</v>
      </c>
      <c r="E127" s="126">
        <v>1.57</v>
      </c>
      <c r="F127" s="244" t="s">
        <v>5001</v>
      </c>
      <c r="G127" s="203">
        <f t="shared" si="1"/>
        <v>3.14</v>
      </c>
      <c r="H127" s="123"/>
      <c r="I127" s="123"/>
      <c r="J127" s="123"/>
      <c r="K127" s="123"/>
      <c r="L127" s="123"/>
    </row>
    <row r="128" spans="1:12" ht="15.75" x14ac:dyDescent="0.25">
      <c r="A128" s="124"/>
      <c r="B128" s="204"/>
      <c r="C128" s="231" t="s">
        <v>1650</v>
      </c>
      <c r="D128" s="204" t="s">
        <v>1440</v>
      </c>
      <c r="E128" s="126">
        <v>1.57</v>
      </c>
      <c r="F128" s="244" t="s">
        <v>5001</v>
      </c>
      <c r="G128" s="203">
        <f t="shared" si="1"/>
        <v>3.14</v>
      </c>
      <c r="H128" s="123"/>
      <c r="I128" s="123"/>
      <c r="J128" s="123"/>
      <c r="K128" s="123"/>
      <c r="L128" s="123"/>
    </row>
    <row r="129" spans="1:12" ht="15.75" x14ac:dyDescent="0.25">
      <c r="A129" s="124"/>
      <c r="B129" s="204"/>
      <c r="C129" s="231" t="s">
        <v>1651</v>
      </c>
      <c r="D129" s="204" t="s">
        <v>1440</v>
      </c>
      <c r="E129" s="126">
        <v>1.57</v>
      </c>
      <c r="F129" s="244" t="s">
        <v>5001</v>
      </c>
      <c r="G129" s="203">
        <f t="shared" si="1"/>
        <v>3.14</v>
      </c>
      <c r="H129" s="123"/>
      <c r="I129" s="123"/>
      <c r="J129" s="123"/>
      <c r="K129" s="123"/>
      <c r="L129" s="123"/>
    </row>
    <row r="130" spans="1:12" ht="15.75" x14ac:dyDescent="0.25">
      <c r="A130" s="124"/>
      <c r="B130" s="204"/>
      <c r="C130" s="231" t="s">
        <v>1652</v>
      </c>
      <c r="D130" s="204" t="s">
        <v>1653</v>
      </c>
      <c r="E130" s="126"/>
      <c r="F130" s="244">
        <v>0</v>
      </c>
      <c r="G130" s="203">
        <f t="shared" si="1"/>
        <v>0</v>
      </c>
      <c r="H130" s="123"/>
      <c r="I130" s="123"/>
      <c r="J130" s="123"/>
      <c r="K130" s="123"/>
      <c r="L130" s="123"/>
    </row>
    <row r="131" spans="1:12" ht="15.75" x14ac:dyDescent="0.25">
      <c r="A131" s="124"/>
      <c r="B131" s="204"/>
      <c r="C131" s="231" t="s">
        <v>1654</v>
      </c>
      <c r="D131" s="204" t="s">
        <v>1655</v>
      </c>
      <c r="E131" s="126">
        <v>12.25</v>
      </c>
      <c r="F131" s="244">
        <v>0</v>
      </c>
      <c r="G131" s="203">
        <f t="shared" si="1"/>
        <v>0</v>
      </c>
      <c r="H131" s="123"/>
      <c r="I131" s="123"/>
      <c r="J131" s="123"/>
      <c r="K131" s="123"/>
      <c r="L131" s="123"/>
    </row>
    <row r="132" spans="1:12" ht="15.75" x14ac:dyDescent="0.25">
      <c r="A132" s="124"/>
      <c r="B132" s="204"/>
      <c r="C132" s="231" t="s">
        <v>1656</v>
      </c>
      <c r="D132" s="204" t="s">
        <v>1657</v>
      </c>
      <c r="E132" s="126">
        <v>29.69</v>
      </c>
      <c r="F132" s="244">
        <v>0</v>
      </c>
      <c r="G132" s="203">
        <f t="shared" ref="G132:G195" si="2">_xlfn.SWITCH(F132,
"1x dan", E132,
"2x dan", 2*E132,
"3x dan", 3*E132,
"4x dan", 4*E132,
"5x dan", 5*E132,
"1x tedensko", E132/7,
"2x tedensko", 2*E132/7,
"3x tedensko", 3*E132/7,
"1x mesečno", E132/30,
"2x mesečno", 2*E132/30,
"2x letno", 2*E132/365,
"35x letno", 35*E132/365,
)</f>
        <v>0</v>
      </c>
      <c r="H132" s="123"/>
      <c r="I132" s="123"/>
      <c r="J132" s="123"/>
      <c r="K132" s="123"/>
      <c r="L132" s="123"/>
    </row>
    <row r="133" spans="1:12" ht="15.75" x14ac:dyDescent="0.25">
      <c r="A133" s="124"/>
      <c r="B133" s="204"/>
      <c r="C133" s="231" t="s">
        <v>1658</v>
      </c>
      <c r="D133" s="204" t="s">
        <v>1659</v>
      </c>
      <c r="E133" s="126">
        <v>37.18</v>
      </c>
      <c r="F133" s="244">
        <v>0</v>
      </c>
      <c r="G133" s="203">
        <f t="shared" si="2"/>
        <v>0</v>
      </c>
      <c r="H133" s="123"/>
      <c r="I133" s="123"/>
      <c r="J133" s="123"/>
      <c r="K133" s="123"/>
      <c r="L133" s="123"/>
    </row>
    <row r="134" spans="1:12" ht="15.75" x14ac:dyDescent="0.25">
      <c r="A134" s="124"/>
      <c r="B134" s="204"/>
      <c r="C134" s="231" t="s">
        <v>1660</v>
      </c>
      <c r="D134" s="204" t="s">
        <v>1661</v>
      </c>
      <c r="E134" s="126">
        <v>8.2200000000000006</v>
      </c>
      <c r="F134" s="244">
        <v>0</v>
      </c>
      <c r="G134" s="203">
        <f>_xlfn.SWITCH(F134,
"1x dan", E134,
"2x dan", 2*E134,
"3x dan", 3*E134,
"4x dan", 4*E134,
"5x dan", 5*E134,
"1x tedensko", E134/7,
"2x tedensko", 2*E134/7,
"3x tedensko", 3*E134/7,
"1x mesečno", E134/30,
"2x mesečno", 2*E134/30,
"2x letno", 2*E134/365,
"35x letno", 35*E134/365,
)</f>
        <v>0</v>
      </c>
      <c r="H134" s="123"/>
      <c r="I134" s="123"/>
      <c r="J134" s="123"/>
      <c r="K134" s="123"/>
      <c r="L134" s="123"/>
    </row>
    <row r="135" spans="1:12" ht="15.75" x14ac:dyDescent="0.25">
      <c r="A135" s="124"/>
      <c r="B135" s="204"/>
      <c r="C135" s="231" t="s">
        <v>1662</v>
      </c>
      <c r="D135" s="204" t="s">
        <v>1617</v>
      </c>
      <c r="E135" s="126">
        <v>9.69</v>
      </c>
      <c r="F135" s="244">
        <v>0</v>
      </c>
      <c r="G135" s="203">
        <f t="shared" si="2"/>
        <v>0</v>
      </c>
      <c r="H135" s="123"/>
      <c r="I135" s="123"/>
      <c r="J135" s="123"/>
      <c r="K135" s="123"/>
      <c r="L135" s="123"/>
    </row>
    <row r="136" spans="1:12" ht="15.75" x14ac:dyDescent="0.25">
      <c r="A136" s="124"/>
      <c r="B136" s="204"/>
      <c r="C136" s="231" t="s">
        <v>1663</v>
      </c>
      <c r="D136" s="204" t="s">
        <v>1584</v>
      </c>
      <c r="E136" s="126">
        <v>6.86</v>
      </c>
      <c r="F136" s="244">
        <v>0</v>
      </c>
      <c r="G136" s="203">
        <f t="shared" si="2"/>
        <v>0</v>
      </c>
      <c r="H136" s="123"/>
      <c r="I136" s="123"/>
      <c r="J136" s="123"/>
      <c r="K136" s="123"/>
      <c r="L136" s="123"/>
    </row>
    <row r="137" spans="1:12" ht="15.75" x14ac:dyDescent="0.25">
      <c r="A137" s="124"/>
      <c r="B137" s="204"/>
      <c r="C137" s="231" t="s">
        <v>1664</v>
      </c>
      <c r="D137" s="204" t="s">
        <v>1556</v>
      </c>
      <c r="E137" s="126">
        <v>5.66</v>
      </c>
      <c r="F137" s="244">
        <v>0</v>
      </c>
      <c r="G137" s="203">
        <f t="shared" si="2"/>
        <v>0</v>
      </c>
      <c r="H137" s="123"/>
      <c r="I137" s="123"/>
      <c r="J137" s="123"/>
      <c r="K137" s="123"/>
      <c r="L137" s="123"/>
    </row>
    <row r="138" spans="1:12" ht="15.75" x14ac:dyDescent="0.25">
      <c r="A138" s="124"/>
      <c r="B138" s="204"/>
      <c r="C138" s="231" t="s">
        <v>1665</v>
      </c>
      <c r="D138" s="204" t="s">
        <v>1666</v>
      </c>
      <c r="E138" s="126">
        <v>5.44</v>
      </c>
      <c r="F138" s="244">
        <v>0</v>
      </c>
      <c r="G138" s="203">
        <f t="shared" si="2"/>
        <v>0</v>
      </c>
      <c r="H138" s="123"/>
      <c r="I138" s="123"/>
      <c r="J138" s="123"/>
      <c r="K138" s="123"/>
      <c r="L138" s="123"/>
    </row>
    <row r="139" spans="1:12" ht="15.75" x14ac:dyDescent="0.25">
      <c r="A139" s="124"/>
      <c r="B139" s="208" t="s">
        <v>3760</v>
      </c>
      <c r="C139" s="231" t="s">
        <v>1667</v>
      </c>
      <c r="D139" s="204" t="s">
        <v>1668</v>
      </c>
      <c r="E139" s="126">
        <v>17.47</v>
      </c>
      <c r="F139" s="244" t="s">
        <v>566</v>
      </c>
      <c r="G139" s="203">
        <f t="shared" si="2"/>
        <v>0.58233333333333326</v>
      </c>
      <c r="H139" s="123"/>
      <c r="I139" s="123"/>
      <c r="J139" s="123"/>
      <c r="K139" s="123"/>
      <c r="L139" s="123"/>
    </row>
    <row r="140" spans="1:12" ht="15.75" x14ac:dyDescent="0.25">
      <c r="A140" s="124"/>
      <c r="B140" s="204"/>
      <c r="C140" s="231" t="s">
        <v>1669</v>
      </c>
      <c r="D140" s="204" t="s">
        <v>1668</v>
      </c>
      <c r="E140" s="126">
        <v>30.56</v>
      </c>
      <c r="F140" s="244" t="s">
        <v>566</v>
      </c>
      <c r="G140" s="203">
        <f t="shared" si="2"/>
        <v>1.0186666666666666</v>
      </c>
      <c r="H140" s="123"/>
      <c r="I140" s="123"/>
      <c r="J140" s="123"/>
      <c r="K140" s="123"/>
      <c r="L140" s="123"/>
    </row>
    <row r="141" spans="1:12" ht="15.75" x14ac:dyDescent="0.25">
      <c r="A141" s="124"/>
      <c r="B141" s="204"/>
      <c r="C141" s="231" t="s">
        <v>1670</v>
      </c>
      <c r="D141" s="204" t="s">
        <v>1671</v>
      </c>
      <c r="E141" s="126">
        <v>41.11</v>
      </c>
      <c r="F141" s="244" t="s">
        <v>623</v>
      </c>
      <c r="G141" s="203">
        <f t="shared" si="2"/>
        <v>0.22526027397260273</v>
      </c>
      <c r="H141" s="123"/>
      <c r="I141" s="123"/>
      <c r="J141" s="123"/>
      <c r="K141" s="123"/>
      <c r="L141" s="123"/>
    </row>
    <row r="142" spans="1:12" ht="31.5" x14ac:dyDescent="0.25">
      <c r="A142" s="124"/>
      <c r="B142" s="246" t="s">
        <v>3761</v>
      </c>
      <c r="C142" s="231" t="s">
        <v>1672</v>
      </c>
      <c r="D142" s="204" t="s">
        <v>1673</v>
      </c>
      <c r="E142" s="126">
        <v>315.14999999999998</v>
      </c>
      <c r="F142" s="244" t="s">
        <v>623</v>
      </c>
      <c r="G142" s="203">
        <f t="shared" si="2"/>
        <v>1.7268493150684929</v>
      </c>
      <c r="H142" s="123"/>
      <c r="I142" s="123"/>
      <c r="J142" s="123"/>
      <c r="K142" s="123"/>
      <c r="L142" s="123"/>
    </row>
    <row r="143" spans="1:12" ht="15.75" x14ac:dyDescent="0.25">
      <c r="A143" s="124"/>
      <c r="B143" s="204"/>
      <c r="C143" s="231" t="s">
        <v>1674</v>
      </c>
      <c r="D143" s="204" t="s">
        <v>1675</v>
      </c>
      <c r="E143" s="126">
        <v>44.07</v>
      </c>
      <c r="F143" s="244" t="s">
        <v>623</v>
      </c>
      <c r="G143" s="203">
        <f t="shared" si="2"/>
        <v>0.24147945205479451</v>
      </c>
      <c r="H143" s="123"/>
      <c r="I143" s="123"/>
      <c r="J143" s="123"/>
      <c r="K143" s="123"/>
      <c r="L143" s="123"/>
    </row>
    <row r="144" spans="1:12" ht="15.75" x14ac:dyDescent="0.25">
      <c r="A144" s="124"/>
      <c r="B144" s="204"/>
      <c r="C144" s="231" t="s">
        <v>1676</v>
      </c>
      <c r="D144" s="204" t="s">
        <v>1677</v>
      </c>
      <c r="E144" s="126">
        <v>36.909999999999997</v>
      </c>
      <c r="F144" s="244" t="s">
        <v>623</v>
      </c>
      <c r="G144" s="203">
        <f t="shared" si="2"/>
        <v>0.20224657534246573</v>
      </c>
      <c r="H144" s="123"/>
      <c r="I144" s="123"/>
      <c r="J144" s="123"/>
      <c r="K144" s="123"/>
      <c r="L144" s="123"/>
    </row>
    <row r="145" spans="1:12" ht="31.5" x14ac:dyDescent="0.25">
      <c r="A145" s="124"/>
      <c r="B145" s="246" t="s">
        <v>3762</v>
      </c>
      <c r="C145" s="231" t="s">
        <v>1678</v>
      </c>
      <c r="D145" s="204" t="s">
        <v>1679</v>
      </c>
      <c r="E145" s="126">
        <v>128.54</v>
      </c>
      <c r="F145" s="244" t="s">
        <v>623</v>
      </c>
      <c r="G145" s="203">
        <f t="shared" si="2"/>
        <v>0.70432876712328762</v>
      </c>
      <c r="H145" s="123"/>
      <c r="I145" s="123"/>
      <c r="J145" s="123"/>
      <c r="K145" s="123"/>
      <c r="L145" s="123"/>
    </row>
    <row r="146" spans="1:12" ht="15.75" x14ac:dyDescent="0.25">
      <c r="A146" s="124"/>
      <c r="B146" s="204"/>
      <c r="C146" s="231" t="s">
        <v>1680</v>
      </c>
      <c r="D146" s="204" t="s">
        <v>1681</v>
      </c>
      <c r="E146" s="126">
        <v>63.48</v>
      </c>
      <c r="F146" s="244" t="s">
        <v>623</v>
      </c>
      <c r="G146" s="203">
        <f t="shared" si="2"/>
        <v>0.34783561643835614</v>
      </c>
      <c r="H146" s="123"/>
      <c r="I146" s="123"/>
      <c r="J146" s="123"/>
      <c r="K146" s="123"/>
      <c r="L146" s="123"/>
    </row>
    <row r="147" spans="1:12" ht="15.75" x14ac:dyDescent="0.25">
      <c r="A147" s="124"/>
      <c r="B147" s="247" t="s">
        <v>3763</v>
      </c>
      <c r="C147" s="231" t="s">
        <v>1682</v>
      </c>
      <c r="D147" s="204" t="s">
        <v>1683</v>
      </c>
      <c r="E147" s="126">
        <v>6.57</v>
      </c>
      <c r="F147" s="244" t="s">
        <v>623</v>
      </c>
      <c r="G147" s="203">
        <f t="shared" si="2"/>
        <v>3.6000000000000004E-2</v>
      </c>
      <c r="H147" s="123"/>
      <c r="I147" s="123"/>
      <c r="J147" s="123"/>
      <c r="K147" s="123"/>
      <c r="L147" s="123"/>
    </row>
    <row r="148" spans="1:12" ht="15.75" x14ac:dyDescent="0.25">
      <c r="A148" s="124"/>
      <c r="B148" s="204"/>
      <c r="C148" s="231" t="s">
        <v>1684</v>
      </c>
      <c r="D148" s="204" t="s">
        <v>1685</v>
      </c>
      <c r="E148" s="126">
        <v>6.56</v>
      </c>
      <c r="F148" s="244" t="s">
        <v>623</v>
      </c>
      <c r="G148" s="203">
        <f t="shared" si="2"/>
        <v>3.5945205479452055E-2</v>
      </c>
      <c r="H148" s="123"/>
      <c r="I148" s="123"/>
      <c r="J148" s="123"/>
      <c r="K148" s="123"/>
      <c r="L148" s="123"/>
    </row>
    <row r="149" spans="1:12" ht="15.75" x14ac:dyDescent="0.25">
      <c r="A149" s="124"/>
      <c r="B149" s="204"/>
      <c r="C149" s="231" t="s">
        <v>1686</v>
      </c>
      <c r="D149" s="204" t="s">
        <v>1687</v>
      </c>
      <c r="E149" s="126">
        <v>6.53</v>
      </c>
      <c r="F149" s="244" t="s">
        <v>623</v>
      </c>
      <c r="G149" s="203">
        <f t="shared" si="2"/>
        <v>3.5780821917808223E-2</v>
      </c>
      <c r="H149" s="123"/>
      <c r="I149" s="123"/>
      <c r="J149" s="123"/>
      <c r="K149" s="123"/>
      <c r="L149" s="123"/>
    </row>
    <row r="150" spans="1:12" ht="15.75" x14ac:dyDescent="0.25">
      <c r="A150" s="124"/>
      <c r="B150" s="204"/>
      <c r="C150" s="231" t="s">
        <v>1688</v>
      </c>
      <c r="D150" s="204" t="s">
        <v>1689</v>
      </c>
      <c r="E150" s="126">
        <v>11.36</v>
      </c>
      <c r="F150" s="244" t="s">
        <v>623</v>
      </c>
      <c r="G150" s="203">
        <f t="shared" si="2"/>
        <v>6.2246575342465749E-2</v>
      </c>
      <c r="H150" s="123"/>
      <c r="I150" s="123"/>
      <c r="J150" s="123"/>
      <c r="K150" s="123"/>
      <c r="L150" s="123"/>
    </row>
    <row r="151" spans="1:12" ht="15.75" x14ac:dyDescent="0.25">
      <c r="A151" s="124"/>
      <c r="B151" s="204"/>
      <c r="C151" s="231" t="s">
        <v>1690</v>
      </c>
      <c r="D151" s="204" t="s">
        <v>1691</v>
      </c>
      <c r="E151" s="126">
        <v>57.56</v>
      </c>
      <c r="F151" s="244" t="s">
        <v>623</v>
      </c>
      <c r="G151" s="203">
        <f t="shared" si="2"/>
        <v>0.31539726027397263</v>
      </c>
      <c r="H151" s="123"/>
      <c r="I151" s="123"/>
      <c r="J151" s="123"/>
      <c r="K151" s="123"/>
      <c r="L151" s="123"/>
    </row>
    <row r="152" spans="1:12" ht="15.75" x14ac:dyDescent="0.25">
      <c r="A152" s="124"/>
      <c r="B152" s="204"/>
      <c r="C152" s="231" t="s">
        <v>1692</v>
      </c>
      <c r="D152" s="204" t="s">
        <v>1693</v>
      </c>
      <c r="E152" s="126">
        <v>12.67</v>
      </c>
      <c r="F152" s="244" t="s">
        <v>623</v>
      </c>
      <c r="G152" s="203">
        <f t="shared" si="2"/>
        <v>6.9424657534246578E-2</v>
      </c>
      <c r="H152" s="123"/>
      <c r="I152" s="123"/>
      <c r="J152" s="123"/>
      <c r="K152" s="123"/>
      <c r="L152" s="123"/>
    </row>
    <row r="153" spans="1:12" ht="15.75" x14ac:dyDescent="0.25">
      <c r="A153" s="124"/>
      <c r="B153" s="204"/>
      <c r="C153" s="231" t="s">
        <v>1694</v>
      </c>
      <c r="D153" s="204" t="s">
        <v>1695</v>
      </c>
      <c r="E153" s="126">
        <v>16.36</v>
      </c>
      <c r="F153" s="244" t="s">
        <v>623</v>
      </c>
      <c r="G153" s="203">
        <f t="shared" si="2"/>
        <v>8.964383561643835E-2</v>
      </c>
      <c r="H153" s="123"/>
      <c r="I153" s="123"/>
      <c r="J153" s="123"/>
      <c r="K153" s="123"/>
      <c r="L153" s="123"/>
    </row>
    <row r="154" spans="1:12" ht="15.75" x14ac:dyDescent="0.25">
      <c r="A154" s="124"/>
      <c r="B154" s="204"/>
      <c r="C154" s="231" t="s">
        <v>1696</v>
      </c>
      <c r="D154" s="204" t="s">
        <v>1697</v>
      </c>
      <c r="E154" s="126">
        <v>7.13</v>
      </c>
      <c r="F154" s="244" t="s">
        <v>623</v>
      </c>
      <c r="G154" s="203">
        <f t="shared" si="2"/>
        <v>3.9068493150684933E-2</v>
      </c>
      <c r="H154" s="123"/>
      <c r="I154" s="123"/>
      <c r="J154" s="123"/>
      <c r="K154" s="123"/>
      <c r="L154" s="123"/>
    </row>
    <row r="155" spans="1:12" ht="15.75" x14ac:dyDescent="0.25">
      <c r="A155" s="124"/>
      <c r="B155" s="204"/>
      <c r="C155" s="231" t="s">
        <v>1698</v>
      </c>
      <c r="D155" s="204" t="s">
        <v>1699</v>
      </c>
      <c r="E155" s="126">
        <v>46.61</v>
      </c>
      <c r="F155" s="244" t="s">
        <v>623</v>
      </c>
      <c r="G155" s="203">
        <f t="shared" si="2"/>
        <v>0.25539726027397258</v>
      </c>
      <c r="H155" s="123"/>
      <c r="I155" s="123"/>
      <c r="J155" s="123"/>
      <c r="K155" s="123"/>
      <c r="L155" s="123"/>
    </row>
    <row r="156" spans="1:12" ht="15.75" x14ac:dyDescent="0.25">
      <c r="A156" s="124"/>
      <c r="B156" s="208" t="s">
        <v>3764</v>
      </c>
      <c r="C156" s="231" t="s">
        <v>1700</v>
      </c>
      <c r="D156" s="204" t="s">
        <v>1701</v>
      </c>
      <c r="E156" s="126">
        <v>19.96</v>
      </c>
      <c r="F156" s="244" t="s">
        <v>623</v>
      </c>
      <c r="G156" s="203">
        <f t="shared" si="2"/>
        <v>0.10936986301369864</v>
      </c>
      <c r="H156" s="123"/>
      <c r="I156" s="123"/>
      <c r="J156" s="123"/>
      <c r="K156" s="123"/>
      <c r="L156" s="123"/>
    </row>
    <row r="157" spans="1:12" ht="15.75" x14ac:dyDescent="0.25">
      <c r="A157" s="124"/>
      <c r="B157" s="208" t="s">
        <v>3765</v>
      </c>
      <c r="C157" s="231" t="s">
        <v>1702</v>
      </c>
      <c r="D157" s="204" t="s">
        <v>1703</v>
      </c>
      <c r="E157" s="126">
        <v>9.27</v>
      </c>
      <c r="F157" s="244" t="s">
        <v>623</v>
      </c>
      <c r="G157" s="203">
        <f t="shared" si="2"/>
        <v>5.0794520547945206E-2</v>
      </c>
      <c r="H157" s="123"/>
      <c r="I157" s="123"/>
      <c r="J157" s="123"/>
      <c r="K157" s="123"/>
      <c r="L157" s="123"/>
    </row>
    <row r="158" spans="1:12" ht="15.75" x14ac:dyDescent="0.25">
      <c r="A158" s="124"/>
      <c r="B158" s="204"/>
      <c r="C158" s="231" t="s">
        <v>1704</v>
      </c>
      <c r="D158" s="204" t="s">
        <v>1705</v>
      </c>
      <c r="E158" s="126">
        <v>3.75</v>
      </c>
      <c r="F158" s="244" t="s">
        <v>623</v>
      </c>
      <c r="G158" s="203">
        <f t="shared" si="2"/>
        <v>2.0547945205479451E-2</v>
      </c>
      <c r="H158" s="123"/>
      <c r="I158" s="123"/>
      <c r="J158" s="123"/>
      <c r="K158" s="123"/>
      <c r="L158" s="123"/>
    </row>
    <row r="159" spans="1:12" ht="15.75" x14ac:dyDescent="0.25">
      <c r="A159" s="124"/>
      <c r="B159" s="204"/>
      <c r="C159" s="231" t="s">
        <v>1706</v>
      </c>
      <c r="D159" s="204" t="s">
        <v>1707</v>
      </c>
      <c r="E159" s="126">
        <v>92.94</v>
      </c>
      <c r="F159" s="244" t="s">
        <v>623</v>
      </c>
      <c r="G159" s="203">
        <f t="shared" si="2"/>
        <v>0.50926027397260276</v>
      </c>
      <c r="H159" s="123"/>
      <c r="I159" s="123"/>
      <c r="J159" s="123"/>
      <c r="K159" s="123"/>
      <c r="L159" s="123"/>
    </row>
    <row r="160" spans="1:12" ht="15.75" x14ac:dyDescent="0.25">
      <c r="A160" s="124"/>
      <c r="B160" s="204"/>
      <c r="C160" s="231" t="s">
        <v>1708</v>
      </c>
      <c r="D160" s="204" t="s">
        <v>1709</v>
      </c>
      <c r="E160" s="126">
        <v>22.03</v>
      </c>
      <c r="F160" s="244" t="s">
        <v>623</v>
      </c>
      <c r="G160" s="203">
        <f t="shared" si="2"/>
        <v>0.12071232876712329</v>
      </c>
      <c r="H160" s="123"/>
      <c r="I160" s="123"/>
      <c r="J160" s="123"/>
      <c r="K160" s="123"/>
      <c r="L160" s="123"/>
    </row>
    <row r="161" spans="1:12" ht="15.75" x14ac:dyDescent="0.25">
      <c r="A161" s="124"/>
      <c r="B161" s="204"/>
      <c r="C161" s="231" t="s">
        <v>1710</v>
      </c>
      <c r="D161" s="204" t="s">
        <v>1711</v>
      </c>
      <c r="E161" s="126">
        <v>8.49</v>
      </c>
      <c r="F161" s="244" t="s">
        <v>623</v>
      </c>
      <c r="G161" s="203">
        <f t="shared" si="2"/>
        <v>4.6520547945205479E-2</v>
      </c>
      <c r="H161" s="123"/>
      <c r="I161" s="123"/>
      <c r="J161" s="123"/>
      <c r="K161" s="123"/>
      <c r="L161" s="123"/>
    </row>
    <row r="162" spans="1:12" ht="15.75" x14ac:dyDescent="0.25">
      <c r="A162" s="124"/>
      <c r="B162" s="204"/>
      <c r="C162" s="231" t="s">
        <v>1712</v>
      </c>
      <c r="D162" s="204" t="s">
        <v>1713</v>
      </c>
      <c r="E162" s="126">
        <v>13.42</v>
      </c>
      <c r="F162" s="244" t="s">
        <v>623</v>
      </c>
      <c r="G162" s="203">
        <f t="shared" si="2"/>
        <v>7.3534246575342466E-2</v>
      </c>
      <c r="H162" s="123"/>
      <c r="I162" s="123"/>
      <c r="J162" s="123"/>
      <c r="K162" s="123"/>
      <c r="L162" s="123"/>
    </row>
    <row r="163" spans="1:12" ht="15.75" x14ac:dyDescent="0.25">
      <c r="A163" s="124"/>
      <c r="B163" s="204"/>
      <c r="C163" s="231" t="s">
        <v>1714</v>
      </c>
      <c r="D163" s="204" t="s">
        <v>1715</v>
      </c>
      <c r="E163" s="126">
        <v>10.38</v>
      </c>
      <c r="F163" s="244" t="s">
        <v>623</v>
      </c>
      <c r="G163" s="203">
        <f t="shared" si="2"/>
        <v>5.6876712328767128E-2</v>
      </c>
      <c r="H163" s="123"/>
      <c r="I163" s="123"/>
      <c r="J163" s="123"/>
      <c r="K163" s="123"/>
      <c r="L163" s="123"/>
    </row>
    <row r="164" spans="1:12" ht="15.75" x14ac:dyDescent="0.25">
      <c r="A164" s="124"/>
      <c r="B164" s="204"/>
      <c r="C164" s="231" t="s">
        <v>1716</v>
      </c>
      <c r="D164" s="204" t="s">
        <v>1717</v>
      </c>
      <c r="E164" s="126">
        <v>9.36</v>
      </c>
      <c r="F164" s="244" t="s">
        <v>623</v>
      </c>
      <c r="G164" s="203">
        <f t="shared" si="2"/>
        <v>5.1287671232876711E-2</v>
      </c>
      <c r="H164" s="123"/>
      <c r="I164" s="123"/>
      <c r="J164" s="123"/>
      <c r="K164" s="123"/>
      <c r="L164" s="123"/>
    </row>
    <row r="165" spans="1:12" ht="15.75" x14ac:dyDescent="0.25">
      <c r="A165" s="124"/>
      <c r="B165" s="204"/>
      <c r="C165" s="231" t="s">
        <v>1718</v>
      </c>
      <c r="D165" s="204" t="s">
        <v>1719</v>
      </c>
      <c r="E165" s="126">
        <v>5.48</v>
      </c>
      <c r="F165" s="244" t="s">
        <v>623</v>
      </c>
      <c r="G165" s="203">
        <f t="shared" si="2"/>
        <v>3.0027397260273973E-2</v>
      </c>
      <c r="H165" s="123"/>
      <c r="I165" s="123"/>
      <c r="J165" s="123"/>
      <c r="K165" s="123"/>
      <c r="L165" s="123"/>
    </row>
    <row r="166" spans="1:12" ht="15.75" x14ac:dyDescent="0.25">
      <c r="A166" s="124"/>
      <c r="B166" s="247" t="s">
        <v>3766</v>
      </c>
      <c r="C166" s="231" t="s">
        <v>1720</v>
      </c>
      <c r="D166" s="204" t="s">
        <v>1721</v>
      </c>
      <c r="E166" s="126">
        <v>24.52</v>
      </c>
      <c r="F166" s="244" t="s">
        <v>5001</v>
      </c>
      <c r="G166" s="203">
        <f t="shared" si="2"/>
        <v>49.04</v>
      </c>
      <c r="H166" s="123"/>
      <c r="I166" s="123"/>
      <c r="J166" s="123"/>
      <c r="K166" s="123"/>
      <c r="L166" s="123"/>
    </row>
    <row r="167" spans="1:12" ht="15.75" x14ac:dyDescent="0.25">
      <c r="A167" s="124"/>
      <c r="B167" s="204"/>
      <c r="C167" s="231" t="s">
        <v>1722</v>
      </c>
      <c r="D167" s="204" t="s">
        <v>1723</v>
      </c>
      <c r="E167" s="126">
        <v>36.619999999999997</v>
      </c>
      <c r="F167" s="244" t="s">
        <v>5001</v>
      </c>
      <c r="G167" s="203">
        <f t="shared" si="2"/>
        <v>73.239999999999995</v>
      </c>
      <c r="H167" s="123"/>
      <c r="I167" s="123"/>
      <c r="J167" s="123"/>
      <c r="K167" s="123"/>
      <c r="L167" s="123"/>
    </row>
    <row r="168" spans="1:12" ht="15.75" x14ac:dyDescent="0.25">
      <c r="A168" s="124"/>
      <c r="B168" s="204"/>
      <c r="C168" s="231" t="s">
        <v>1724</v>
      </c>
      <c r="D168" s="204" t="s">
        <v>1725</v>
      </c>
      <c r="E168" s="126">
        <v>21.96</v>
      </c>
      <c r="F168" s="244" t="s">
        <v>4705</v>
      </c>
      <c r="G168" s="203">
        <f t="shared" si="2"/>
        <v>21.96</v>
      </c>
      <c r="H168" s="123"/>
      <c r="I168" s="123"/>
      <c r="J168" s="123"/>
      <c r="K168" s="123"/>
      <c r="L168" s="123"/>
    </row>
    <row r="169" spans="1:12" ht="15.75" x14ac:dyDescent="0.25">
      <c r="A169" s="124"/>
      <c r="B169" s="204"/>
      <c r="C169" s="231" t="s">
        <v>1726</v>
      </c>
      <c r="D169" s="204" t="s">
        <v>1727</v>
      </c>
      <c r="E169" s="126">
        <v>11.1</v>
      </c>
      <c r="F169" s="244" t="s">
        <v>4705</v>
      </c>
      <c r="G169" s="203">
        <f t="shared" si="2"/>
        <v>11.1</v>
      </c>
      <c r="H169" s="123"/>
      <c r="I169" s="123"/>
      <c r="J169" s="123"/>
      <c r="K169" s="123"/>
      <c r="L169" s="123"/>
    </row>
    <row r="170" spans="1:12" ht="15.75" x14ac:dyDescent="0.25">
      <c r="A170" s="124"/>
      <c r="B170" s="204"/>
      <c r="C170" s="231" t="s">
        <v>1728</v>
      </c>
      <c r="D170" s="204" t="s">
        <v>1729</v>
      </c>
      <c r="E170" s="126">
        <v>60.61</v>
      </c>
      <c r="F170" s="244" t="s">
        <v>5001</v>
      </c>
      <c r="G170" s="203">
        <f t="shared" si="2"/>
        <v>121.22</v>
      </c>
      <c r="H170" s="123"/>
      <c r="I170" s="123"/>
      <c r="J170" s="123"/>
      <c r="K170" s="123"/>
      <c r="L170" s="123"/>
    </row>
    <row r="171" spans="1:12" ht="15.75" x14ac:dyDescent="0.25">
      <c r="A171" s="124"/>
      <c r="B171" s="204"/>
      <c r="C171" s="231" t="s">
        <v>1730</v>
      </c>
      <c r="D171" s="204" t="s">
        <v>1731</v>
      </c>
      <c r="E171" s="126">
        <v>36.79</v>
      </c>
      <c r="F171" s="244" t="s">
        <v>5001</v>
      </c>
      <c r="G171" s="203">
        <f t="shared" si="2"/>
        <v>73.58</v>
      </c>
      <c r="H171" s="123"/>
      <c r="I171" s="123"/>
      <c r="J171" s="123"/>
      <c r="K171" s="123"/>
      <c r="L171" s="123"/>
    </row>
    <row r="172" spans="1:12" ht="15.75" x14ac:dyDescent="0.25">
      <c r="A172" s="124"/>
      <c r="B172" s="204"/>
      <c r="C172" s="231" t="s">
        <v>1732</v>
      </c>
      <c r="D172" s="204" t="s">
        <v>1733</v>
      </c>
      <c r="E172" s="126">
        <v>43.39</v>
      </c>
      <c r="F172" s="244" t="s">
        <v>4705</v>
      </c>
      <c r="G172" s="203">
        <f t="shared" si="2"/>
        <v>43.39</v>
      </c>
      <c r="H172" s="123"/>
      <c r="I172" s="123"/>
      <c r="J172" s="123"/>
      <c r="K172" s="123"/>
      <c r="L172" s="123"/>
    </row>
    <row r="173" spans="1:12" ht="15.75" x14ac:dyDescent="0.25">
      <c r="A173" s="124"/>
      <c r="B173" s="204"/>
      <c r="C173" s="231" t="s">
        <v>1734</v>
      </c>
      <c r="D173" s="204" t="s">
        <v>1735</v>
      </c>
      <c r="E173" s="126">
        <v>17.32</v>
      </c>
      <c r="F173" s="244" t="s">
        <v>4705</v>
      </c>
      <c r="G173" s="203">
        <f t="shared" si="2"/>
        <v>17.32</v>
      </c>
      <c r="H173" s="123"/>
      <c r="I173" s="123"/>
      <c r="J173" s="123"/>
      <c r="K173" s="123"/>
      <c r="L173" s="123"/>
    </row>
    <row r="174" spans="1:12" ht="15.75" x14ac:dyDescent="0.25">
      <c r="A174" s="124"/>
      <c r="B174" s="204"/>
      <c r="C174" s="231" t="s">
        <v>1736</v>
      </c>
      <c r="D174" s="204" t="s">
        <v>1737</v>
      </c>
      <c r="E174" s="126">
        <v>157.80000000000001</v>
      </c>
      <c r="F174" s="244" t="s">
        <v>4705</v>
      </c>
      <c r="G174" s="203">
        <f t="shared" si="2"/>
        <v>157.80000000000001</v>
      </c>
      <c r="H174" s="123"/>
      <c r="I174" s="123"/>
      <c r="J174" s="123"/>
      <c r="K174" s="123"/>
      <c r="L174" s="123"/>
    </row>
    <row r="175" spans="1:12" ht="15.75" x14ac:dyDescent="0.25">
      <c r="A175" s="124"/>
      <c r="B175" s="204"/>
      <c r="C175" s="231" t="s">
        <v>1738</v>
      </c>
      <c r="D175" s="204" t="s">
        <v>1739</v>
      </c>
      <c r="E175" s="126">
        <v>155.78</v>
      </c>
      <c r="F175" s="244" t="s">
        <v>5001</v>
      </c>
      <c r="G175" s="203">
        <f t="shared" si="2"/>
        <v>311.56</v>
      </c>
      <c r="H175" s="123"/>
      <c r="I175" s="123"/>
      <c r="J175" s="123"/>
      <c r="K175" s="123"/>
      <c r="L175" s="123"/>
    </row>
    <row r="176" spans="1:12" ht="15.75" x14ac:dyDescent="0.25">
      <c r="A176" s="124"/>
      <c r="B176" s="204"/>
      <c r="C176" s="231" t="s">
        <v>1740</v>
      </c>
      <c r="D176" s="204" t="s">
        <v>1741</v>
      </c>
      <c r="E176" s="126">
        <v>50.43</v>
      </c>
      <c r="F176" s="244" t="s">
        <v>5001</v>
      </c>
      <c r="G176" s="203">
        <f t="shared" si="2"/>
        <v>100.86</v>
      </c>
      <c r="H176" s="123"/>
      <c r="I176" s="123"/>
      <c r="J176" s="123"/>
      <c r="K176" s="123"/>
      <c r="L176" s="123"/>
    </row>
    <row r="177" spans="1:12" ht="15.75" x14ac:dyDescent="0.25">
      <c r="A177" s="124"/>
      <c r="B177" s="204"/>
      <c r="C177" s="231" t="s">
        <v>1742</v>
      </c>
      <c r="D177" s="204" t="s">
        <v>1743</v>
      </c>
      <c r="E177" s="126">
        <v>29.58</v>
      </c>
      <c r="F177" s="244" t="s">
        <v>5001</v>
      </c>
      <c r="G177" s="203">
        <f t="shared" si="2"/>
        <v>59.16</v>
      </c>
      <c r="H177" s="123"/>
      <c r="I177" s="123"/>
      <c r="J177" s="123"/>
      <c r="K177" s="123"/>
      <c r="L177" s="123"/>
    </row>
    <row r="178" spans="1:12" ht="15.75" x14ac:dyDescent="0.25">
      <c r="A178" s="124"/>
      <c r="B178" s="204"/>
      <c r="C178" s="231" t="s">
        <v>1744</v>
      </c>
      <c r="D178" s="204" t="s">
        <v>1745</v>
      </c>
      <c r="E178" s="126">
        <v>22.25</v>
      </c>
      <c r="F178" s="244" t="s">
        <v>4705</v>
      </c>
      <c r="G178" s="203">
        <f t="shared" si="2"/>
        <v>22.25</v>
      </c>
      <c r="H178" s="123"/>
      <c r="I178" s="123"/>
      <c r="J178" s="123"/>
      <c r="K178" s="123"/>
      <c r="L178" s="123"/>
    </row>
    <row r="179" spans="1:12" ht="15.75" x14ac:dyDescent="0.25">
      <c r="A179" s="124"/>
      <c r="B179" s="204"/>
      <c r="C179" s="231" t="s">
        <v>1746</v>
      </c>
      <c r="D179" s="204" t="s">
        <v>1745</v>
      </c>
      <c r="E179" s="126">
        <v>22.85</v>
      </c>
      <c r="F179" s="244" t="s">
        <v>4705</v>
      </c>
      <c r="G179" s="203">
        <f t="shared" si="2"/>
        <v>22.85</v>
      </c>
      <c r="H179" s="123"/>
      <c r="I179" s="123"/>
      <c r="J179" s="123"/>
      <c r="K179" s="123"/>
      <c r="L179" s="123"/>
    </row>
    <row r="180" spans="1:12" ht="15.75" x14ac:dyDescent="0.25">
      <c r="A180" s="124"/>
      <c r="B180" s="204"/>
      <c r="C180" s="231" t="s">
        <v>1747</v>
      </c>
      <c r="D180" s="204" t="s">
        <v>1745</v>
      </c>
      <c r="E180" s="126">
        <v>17.71</v>
      </c>
      <c r="F180" s="244" t="s">
        <v>4705</v>
      </c>
      <c r="G180" s="203">
        <f t="shared" si="2"/>
        <v>17.71</v>
      </c>
      <c r="H180" s="123"/>
      <c r="I180" s="123"/>
      <c r="J180" s="123"/>
      <c r="K180" s="123"/>
      <c r="L180" s="123"/>
    </row>
    <row r="181" spans="1:12" ht="15.75" x14ac:dyDescent="0.25">
      <c r="A181" s="124"/>
      <c r="B181" s="204"/>
      <c r="C181" s="231" t="s">
        <v>1748</v>
      </c>
      <c r="D181" s="204" t="s">
        <v>1749</v>
      </c>
      <c r="E181" s="126">
        <v>108.49</v>
      </c>
      <c r="F181" s="244" t="s">
        <v>627</v>
      </c>
      <c r="G181" s="203">
        <f t="shared" si="2"/>
        <v>15.498571428571427</v>
      </c>
      <c r="H181" s="123"/>
      <c r="I181" s="123"/>
      <c r="J181" s="123"/>
      <c r="K181" s="123"/>
      <c r="L181" s="123"/>
    </row>
    <row r="182" spans="1:12" ht="15.75" x14ac:dyDescent="0.25">
      <c r="A182" s="124"/>
      <c r="B182" s="247" t="s">
        <v>3769</v>
      </c>
      <c r="C182" s="231" t="s">
        <v>1750</v>
      </c>
      <c r="D182" s="204" t="s">
        <v>1487</v>
      </c>
      <c r="E182" s="126">
        <v>18.63</v>
      </c>
      <c r="F182" s="244" t="s">
        <v>627</v>
      </c>
      <c r="G182" s="203">
        <f t="shared" si="2"/>
        <v>2.6614285714285715</v>
      </c>
      <c r="H182" s="123"/>
      <c r="I182" s="123"/>
      <c r="J182" s="123"/>
      <c r="K182" s="123"/>
      <c r="L182" s="123"/>
    </row>
    <row r="183" spans="1:12" ht="15.75" x14ac:dyDescent="0.25">
      <c r="A183" s="124"/>
      <c r="B183" s="204"/>
      <c r="C183" s="231" t="s">
        <v>1751</v>
      </c>
      <c r="D183" s="204" t="s">
        <v>1489</v>
      </c>
      <c r="E183" s="126">
        <v>18.48</v>
      </c>
      <c r="F183" s="244" t="s">
        <v>4705</v>
      </c>
      <c r="G183" s="203">
        <f t="shared" si="2"/>
        <v>18.48</v>
      </c>
      <c r="H183" s="123"/>
      <c r="I183" s="123"/>
      <c r="J183" s="123"/>
      <c r="K183" s="123"/>
      <c r="L183" s="123"/>
    </row>
    <row r="184" spans="1:12" ht="15.75" x14ac:dyDescent="0.25">
      <c r="A184" s="124"/>
      <c r="B184" s="247" t="s">
        <v>3770</v>
      </c>
      <c r="C184" s="231" t="s">
        <v>1752</v>
      </c>
      <c r="D184" s="204" t="s">
        <v>1463</v>
      </c>
      <c r="E184" s="126">
        <v>2.54</v>
      </c>
      <c r="F184" s="244" t="s">
        <v>5001</v>
      </c>
      <c r="G184" s="203">
        <f t="shared" si="2"/>
        <v>5.08</v>
      </c>
      <c r="H184" s="123"/>
      <c r="I184" s="123"/>
      <c r="J184" s="123"/>
      <c r="K184" s="123"/>
      <c r="L184" s="123"/>
    </row>
    <row r="185" spans="1:12" ht="15.75" x14ac:dyDescent="0.25">
      <c r="A185" s="124"/>
      <c r="B185" s="204"/>
      <c r="C185" s="231" t="s">
        <v>1753</v>
      </c>
      <c r="D185" s="204" t="s">
        <v>1463</v>
      </c>
      <c r="E185" s="126">
        <v>2.54</v>
      </c>
      <c r="F185" s="244" t="s">
        <v>5001</v>
      </c>
      <c r="G185" s="203">
        <f t="shared" si="2"/>
        <v>5.08</v>
      </c>
      <c r="H185" s="123"/>
      <c r="I185" s="123"/>
      <c r="J185" s="123"/>
      <c r="K185" s="123"/>
      <c r="L185" s="123"/>
    </row>
    <row r="186" spans="1:12" ht="15.75" x14ac:dyDescent="0.25">
      <c r="A186" s="124"/>
      <c r="B186" s="204"/>
      <c r="C186" s="231" t="s">
        <v>1754</v>
      </c>
      <c r="D186" s="204" t="s">
        <v>1534</v>
      </c>
      <c r="E186" s="126">
        <v>1.54</v>
      </c>
      <c r="F186" s="244" t="s">
        <v>5001</v>
      </c>
      <c r="G186" s="203">
        <f t="shared" si="2"/>
        <v>3.08</v>
      </c>
      <c r="H186" s="123"/>
      <c r="I186" s="123"/>
      <c r="J186" s="123"/>
      <c r="K186" s="123"/>
      <c r="L186" s="123"/>
    </row>
    <row r="187" spans="1:12" ht="15.75" x14ac:dyDescent="0.25">
      <c r="A187" s="124"/>
      <c r="B187" s="204"/>
      <c r="C187" s="231" t="s">
        <v>1755</v>
      </c>
      <c r="D187" s="204" t="s">
        <v>1438</v>
      </c>
      <c r="E187" s="126">
        <v>1.54</v>
      </c>
      <c r="F187" s="244" t="s">
        <v>5001</v>
      </c>
      <c r="G187" s="203">
        <f t="shared" si="2"/>
        <v>3.08</v>
      </c>
      <c r="H187" s="123"/>
      <c r="I187" s="123"/>
      <c r="J187" s="123"/>
      <c r="K187" s="123"/>
      <c r="L187" s="123"/>
    </row>
    <row r="188" spans="1:12" ht="15.75" x14ac:dyDescent="0.25">
      <c r="A188" s="124"/>
      <c r="B188" s="247" t="s">
        <v>3768</v>
      </c>
      <c r="C188" s="231" t="s">
        <v>1756</v>
      </c>
      <c r="D188" s="204" t="s">
        <v>1757</v>
      </c>
      <c r="E188" s="126">
        <v>143.47</v>
      </c>
      <c r="F188" s="244" t="s">
        <v>5001</v>
      </c>
      <c r="G188" s="203">
        <f t="shared" si="2"/>
        <v>286.94</v>
      </c>
      <c r="H188" s="123"/>
      <c r="I188" s="123"/>
      <c r="J188" s="123"/>
      <c r="K188" s="123"/>
      <c r="L188" s="123"/>
    </row>
    <row r="189" spans="1:12" s="5" customFormat="1" ht="20.25" x14ac:dyDescent="0.3">
      <c r="A189" s="321"/>
      <c r="B189" s="325"/>
      <c r="C189" s="322"/>
      <c r="D189" s="303" t="s">
        <v>3980</v>
      </c>
      <c r="E189" s="323">
        <f>SUM(E44:E188)</f>
        <v>3216.4399999999987</v>
      </c>
      <c r="F189" s="324"/>
      <c r="G189" s="304"/>
      <c r="H189" s="305">
        <v>0</v>
      </c>
      <c r="I189" s="306">
        <v>22</v>
      </c>
      <c r="J189" s="305">
        <f>+(1+I189/100)*H189</f>
        <v>0</v>
      </c>
      <c r="K189" s="307">
        <f>+H189*E189</f>
        <v>0</v>
      </c>
      <c r="L189" s="307">
        <f>+J189*E189</f>
        <v>0</v>
      </c>
    </row>
    <row r="190" spans="1:12" ht="31.5" x14ac:dyDescent="0.25">
      <c r="A190" s="124"/>
      <c r="B190" s="221" t="s">
        <v>3767</v>
      </c>
      <c r="C190" s="243">
        <v>104011</v>
      </c>
      <c r="D190" s="204" t="s">
        <v>1758</v>
      </c>
      <c r="E190" s="126">
        <v>43.98</v>
      </c>
      <c r="F190" s="244" t="s">
        <v>4705</v>
      </c>
      <c r="G190" s="203">
        <f t="shared" si="2"/>
        <v>43.98</v>
      </c>
      <c r="H190" s="123"/>
      <c r="I190" s="123"/>
      <c r="J190" s="123"/>
      <c r="K190" s="123"/>
      <c r="L190" s="123"/>
    </row>
    <row r="191" spans="1:12" ht="15.75" x14ac:dyDescent="0.25">
      <c r="A191" s="124"/>
      <c r="B191" s="204"/>
      <c r="C191" s="231" t="s">
        <v>1759</v>
      </c>
      <c r="D191" s="204" t="s">
        <v>1760</v>
      </c>
      <c r="E191" s="126">
        <v>20.22</v>
      </c>
      <c r="F191" s="244" t="s">
        <v>4705</v>
      </c>
      <c r="G191" s="203">
        <f t="shared" si="2"/>
        <v>20.22</v>
      </c>
      <c r="H191" s="123"/>
      <c r="I191" s="123"/>
      <c r="J191" s="123"/>
      <c r="K191" s="123"/>
      <c r="L191" s="123"/>
    </row>
    <row r="192" spans="1:12" ht="15.75" x14ac:dyDescent="0.25">
      <c r="A192" s="124"/>
      <c r="B192" s="204"/>
      <c r="C192" s="231" t="s">
        <v>1761</v>
      </c>
      <c r="D192" s="204" t="s">
        <v>1520</v>
      </c>
      <c r="E192" s="126">
        <v>22.17</v>
      </c>
      <c r="F192" s="244" t="s">
        <v>4705</v>
      </c>
      <c r="G192" s="203">
        <f t="shared" si="2"/>
        <v>22.17</v>
      </c>
      <c r="H192" s="123"/>
      <c r="I192" s="123"/>
      <c r="J192" s="123"/>
      <c r="K192" s="123"/>
      <c r="L192" s="123"/>
    </row>
    <row r="193" spans="1:12" ht="15.75" x14ac:dyDescent="0.25">
      <c r="A193" s="124"/>
      <c r="B193" s="204"/>
      <c r="C193" s="231" t="s">
        <v>1762</v>
      </c>
      <c r="D193" s="204" t="s">
        <v>1763</v>
      </c>
      <c r="E193" s="126">
        <v>11.35</v>
      </c>
      <c r="F193" s="244" t="s">
        <v>4705</v>
      </c>
      <c r="G193" s="203">
        <f t="shared" si="2"/>
        <v>11.35</v>
      </c>
      <c r="H193" s="123"/>
      <c r="I193" s="123"/>
      <c r="J193" s="123"/>
      <c r="K193" s="123"/>
      <c r="L193" s="123"/>
    </row>
    <row r="194" spans="1:12" ht="15.75" x14ac:dyDescent="0.25">
      <c r="A194" s="124"/>
      <c r="B194" s="204"/>
      <c r="C194" s="231" t="s">
        <v>1764</v>
      </c>
      <c r="D194" s="204" t="s">
        <v>1520</v>
      </c>
      <c r="E194" s="126">
        <v>16.75</v>
      </c>
      <c r="F194" s="244" t="s">
        <v>4705</v>
      </c>
      <c r="G194" s="203">
        <f t="shared" si="2"/>
        <v>16.75</v>
      </c>
      <c r="H194" s="123"/>
      <c r="I194" s="123"/>
      <c r="J194" s="123"/>
      <c r="K194" s="123"/>
      <c r="L194" s="123"/>
    </row>
    <row r="195" spans="1:12" ht="15.75" x14ac:dyDescent="0.25">
      <c r="A195" s="124"/>
      <c r="B195" s="204"/>
      <c r="C195" s="231" t="s">
        <v>1765</v>
      </c>
      <c r="D195" s="204" t="s">
        <v>1520</v>
      </c>
      <c r="E195" s="126">
        <v>19.04</v>
      </c>
      <c r="F195" s="244" t="s">
        <v>4705</v>
      </c>
      <c r="G195" s="203">
        <f t="shared" si="2"/>
        <v>19.04</v>
      </c>
      <c r="H195" s="123"/>
      <c r="I195" s="123"/>
      <c r="J195" s="123"/>
      <c r="K195" s="123"/>
      <c r="L195" s="123"/>
    </row>
    <row r="196" spans="1:12" ht="15.75" x14ac:dyDescent="0.25">
      <c r="A196" s="124"/>
      <c r="B196" s="204"/>
      <c r="C196" s="231" t="s">
        <v>1766</v>
      </c>
      <c r="D196" s="204" t="s">
        <v>1767</v>
      </c>
      <c r="E196" s="126">
        <v>16.649999999999999</v>
      </c>
      <c r="F196" s="244" t="s">
        <v>4705</v>
      </c>
      <c r="G196" s="203">
        <f t="shared" ref="G196:G259" si="3">_xlfn.SWITCH(F196,
"1x dan", E196,
"2x dan", 2*E196,
"3x dan", 3*E196,
"4x dan", 4*E196,
"5x dan", 5*E196,
"1x tedensko", E196/7,
"2x tedensko", 2*E196/7,
"3x tedensko", 3*E196/7,
"1x mesečno", E196/30,
"2x mesečno", 2*E196/30,
"2x letno", 2*E196/365,
"35x letno", 35*E196/365,
)</f>
        <v>16.649999999999999</v>
      </c>
      <c r="H196" s="123"/>
      <c r="I196" s="123"/>
      <c r="J196" s="123"/>
      <c r="K196" s="123"/>
      <c r="L196" s="123"/>
    </row>
    <row r="197" spans="1:12" ht="15.75" x14ac:dyDescent="0.25">
      <c r="A197" s="124"/>
      <c r="B197" s="204"/>
      <c r="C197" s="231" t="s">
        <v>1768</v>
      </c>
      <c r="D197" s="204" t="s">
        <v>1769</v>
      </c>
      <c r="E197" s="126">
        <v>16.91</v>
      </c>
      <c r="F197" s="244" t="s">
        <v>4705</v>
      </c>
      <c r="G197" s="203">
        <f t="shared" si="3"/>
        <v>16.91</v>
      </c>
      <c r="H197" s="123"/>
      <c r="I197" s="123"/>
      <c r="J197" s="123"/>
      <c r="K197" s="123"/>
      <c r="L197" s="123"/>
    </row>
    <row r="198" spans="1:12" ht="15.75" x14ac:dyDescent="0.25">
      <c r="A198" s="124"/>
      <c r="B198" s="204"/>
      <c r="C198" s="231" t="s">
        <v>1770</v>
      </c>
      <c r="D198" s="204" t="s">
        <v>1520</v>
      </c>
      <c r="E198" s="126">
        <v>18.899999999999999</v>
      </c>
      <c r="F198" s="244" t="s">
        <v>4705</v>
      </c>
      <c r="G198" s="203">
        <f t="shared" si="3"/>
        <v>18.899999999999999</v>
      </c>
      <c r="H198" s="123"/>
      <c r="I198" s="123"/>
      <c r="J198" s="123"/>
      <c r="K198" s="123"/>
      <c r="L198" s="123"/>
    </row>
    <row r="199" spans="1:12" ht="15.75" x14ac:dyDescent="0.25">
      <c r="A199" s="124"/>
      <c r="B199" s="204"/>
      <c r="C199" s="231" t="s">
        <v>1771</v>
      </c>
      <c r="D199" s="204" t="s">
        <v>1514</v>
      </c>
      <c r="E199" s="126">
        <v>18.399999999999999</v>
      </c>
      <c r="F199" s="244" t="s">
        <v>4705</v>
      </c>
      <c r="G199" s="203">
        <f t="shared" si="3"/>
        <v>18.399999999999999</v>
      </c>
      <c r="H199" s="123"/>
      <c r="I199" s="123"/>
      <c r="J199" s="123"/>
      <c r="K199" s="123"/>
      <c r="L199" s="123"/>
    </row>
    <row r="200" spans="1:12" ht="15.75" x14ac:dyDescent="0.25">
      <c r="A200" s="124"/>
      <c r="B200" s="204"/>
      <c r="C200" s="231" t="s">
        <v>1772</v>
      </c>
      <c r="D200" s="204" t="s">
        <v>1436</v>
      </c>
      <c r="E200" s="126">
        <v>1.6</v>
      </c>
      <c r="F200" s="244" t="s">
        <v>4705</v>
      </c>
      <c r="G200" s="203">
        <f t="shared" si="3"/>
        <v>1.6</v>
      </c>
      <c r="H200" s="123"/>
      <c r="I200" s="123"/>
      <c r="J200" s="123"/>
      <c r="K200" s="123"/>
      <c r="L200" s="123"/>
    </row>
    <row r="201" spans="1:12" ht="15.75" x14ac:dyDescent="0.25">
      <c r="A201" s="124"/>
      <c r="B201" s="204"/>
      <c r="C201" s="231" t="s">
        <v>1773</v>
      </c>
      <c r="D201" s="204" t="s">
        <v>1434</v>
      </c>
      <c r="E201" s="126">
        <v>1.5</v>
      </c>
      <c r="F201" s="244" t="s">
        <v>4705</v>
      </c>
      <c r="G201" s="203">
        <f t="shared" si="3"/>
        <v>1.5</v>
      </c>
      <c r="H201" s="123"/>
      <c r="I201" s="123"/>
      <c r="J201" s="123"/>
      <c r="K201" s="123"/>
      <c r="L201" s="123"/>
    </row>
    <row r="202" spans="1:12" ht="15.75" x14ac:dyDescent="0.25">
      <c r="A202" s="124"/>
      <c r="B202" s="204"/>
      <c r="C202" s="231" t="s">
        <v>1774</v>
      </c>
      <c r="D202" s="204" t="s">
        <v>1436</v>
      </c>
      <c r="E202" s="126">
        <v>1.5</v>
      </c>
      <c r="F202" s="244" t="s">
        <v>4705</v>
      </c>
      <c r="G202" s="203">
        <f t="shared" si="3"/>
        <v>1.5</v>
      </c>
      <c r="H202" s="123"/>
      <c r="I202" s="123"/>
      <c r="J202" s="123"/>
      <c r="K202" s="123"/>
      <c r="L202" s="123"/>
    </row>
    <row r="203" spans="1:12" ht="15.75" x14ac:dyDescent="0.25">
      <c r="A203" s="124"/>
      <c r="B203" s="204"/>
      <c r="C203" s="231" t="s">
        <v>1775</v>
      </c>
      <c r="D203" s="204" t="s">
        <v>1436</v>
      </c>
      <c r="E203" s="126">
        <v>1.6</v>
      </c>
      <c r="F203" s="244" t="s">
        <v>4705</v>
      </c>
      <c r="G203" s="203">
        <f t="shared" si="3"/>
        <v>1.6</v>
      </c>
      <c r="H203" s="123"/>
      <c r="I203" s="123"/>
      <c r="J203" s="123"/>
      <c r="K203" s="123"/>
      <c r="L203" s="123"/>
    </row>
    <row r="204" spans="1:12" ht="15.75" x14ac:dyDescent="0.25">
      <c r="A204" s="124"/>
      <c r="B204" s="204"/>
      <c r="C204" s="231" t="s">
        <v>1776</v>
      </c>
      <c r="D204" s="204" t="s">
        <v>1434</v>
      </c>
      <c r="E204" s="126">
        <v>1.5</v>
      </c>
      <c r="F204" s="244" t="s">
        <v>4705</v>
      </c>
      <c r="G204" s="203">
        <f t="shared" si="3"/>
        <v>1.5</v>
      </c>
      <c r="H204" s="123"/>
      <c r="I204" s="123"/>
      <c r="J204" s="123"/>
      <c r="K204" s="123"/>
      <c r="L204" s="123"/>
    </row>
    <row r="205" spans="1:12" ht="15.75" x14ac:dyDescent="0.25">
      <c r="A205" s="124"/>
      <c r="B205" s="204"/>
      <c r="C205" s="231" t="s">
        <v>1777</v>
      </c>
      <c r="D205" s="204" t="s">
        <v>1436</v>
      </c>
      <c r="E205" s="126">
        <v>1.5</v>
      </c>
      <c r="F205" s="244" t="s">
        <v>4705</v>
      </c>
      <c r="G205" s="203">
        <f t="shared" si="3"/>
        <v>1.5</v>
      </c>
      <c r="H205" s="123"/>
      <c r="I205" s="123"/>
      <c r="J205" s="123"/>
      <c r="K205" s="123"/>
      <c r="L205" s="123"/>
    </row>
    <row r="206" spans="1:12" ht="15.75" x14ac:dyDescent="0.25">
      <c r="A206" s="124"/>
      <c r="B206" s="204"/>
      <c r="C206" s="231" t="s">
        <v>1778</v>
      </c>
      <c r="D206" s="204" t="s">
        <v>1434</v>
      </c>
      <c r="E206" s="126">
        <v>1.5</v>
      </c>
      <c r="F206" s="244" t="s">
        <v>4705</v>
      </c>
      <c r="G206" s="203">
        <f t="shared" si="3"/>
        <v>1.5</v>
      </c>
      <c r="H206" s="123"/>
      <c r="I206" s="123"/>
      <c r="J206" s="123"/>
      <c r="K206" s="123"/>
      <c r="L206" s="123"/>
    </row>
    <row r="207" spans="1:12" ht="15.75" x14ac:dyDescent="0.25">
      <c r="A207" s="124"/>
      <c r="B207" s="204"/>
      <c r="C207" s="231" t="s">
        <v>1779</v>
      </c>
      <c r="D207" s="204" t="s">
        <v>1436</v>
      </c>
      <c r="E207" s="126">
        <v>1.5</v>
      </c>
      <c r="F207" s="244" t="s">
        <v>4705</v>
      </c>
      <c r="G207" s="203">
        <f t="shared" si="3"/>
        <v>1.5</v>
      </c>
      <c r="H207" s="123"/>
      <c r="I207" s="123"/>
      <c r="J207" s="123"/>
      <c r="K207" s="123"/>
      <c r="L207" s="123"/>
    </row>
    <row r="208" spans="1:12" ht="15.75" x14ac:dyDescent="0.25">
      <c r="A208" s="124"/>
      <c r="B208" s="204"/>
      <c r="C208" s="231" t="s">
        <v>1780</v>
      </c>
      <c r="D208" s="204" t="s">
        <v>1434</v>
      </c>
      <c r="E208" s="126">
        <v>1.5</v>
      </c>
      <c r="F208" s="244" t="s">
        <v>4705</v>
      </c>
      <c r="G208" s="203">
        <f t="shared" si="3"/>
        <v>1.5</v>
      </c>
      <c r="H208" s="123"/>
      <c r="I208" s="123"/>
      <c r="J208" s="123"/>
      <c r="K208" s="123"/>
      <c r="L208" s="123"/>
    </row>
    <row r="209" spans="1:12" ht="15.75" x14ac:dyDescent="0.25">
      <c r="A209" s="124"/>
      <c r="B209" s="204"/>
      <c r="C209" s="231" t="s">
        <v>1781</v>
      </c>
      <c r="D209" s="204" t="s">
        <v>1436</v>
      </c>
      <c r="E209" s="126">
        <v>1.5</v>
      </c>
      <c r="F209" s="244" t="s">
        <v>4705</v>
      </c>
      <c r="G209" s="203">
        <f t="shared" si="3"/>
        <v>1.5</v>
      </c>
      <c r="H209" s="123"/>
      <c r="I209" s="123"/>
      <c r="J209" s="123"/>
      <c r="K209" s="123"/>
      <c r="L209" s="123"/>
    </row>
    <row r="210" spans="1:12" ht="15.75" x14ac:dyDescent="0.25">
      <c r="A210" s="124"/>
      <c r="B210" s="204"/>
      <c r="C210" s="231" t="s">
        <v>1782</v>
      </c>
      <c r="D210" s="204" t="s">
        <v>1434</v>
      </c>
      <c r="E210" s="126">
        <v>1.6</v>
      </c>
      <c r="F210" s="244" t="s">
        <v>4705</v>
      </c>
      <c r="G210" s="203">
        <f t="shared" si="3"/>
        <v>1.6</v>
      </c>
      <c r="H210" s="123"/>
      <c r="I210" s="123"/>
      <c r="J210" s="123"/>
      <c r="K210" s="123"/>
      <c r="L210" s="123"/>
    </row>
    <row r="211" spans="1:12" ht="15.75" x14ac:dyDescent="0.25">
      <c r="A211" s="124"/>
      <c r="B211" s="204"/>
      <c r="C211" s="231" t="s">
        <v>1783</v>
      </c>
      <c r="D211" s="204" t="s">
        <v>1442</v>
      </c>
      <c r="E211" s="126">
        <v>1.5</v>
      </c>
      <c r="F211" s="244" t="s">
        <v>4705</v>
      </c>
      <c r="G211" s="203">
        <f t="shared" si="3"/>
        <v>1.5</v>
      </c>
      <c r="H211" s="123"/>
      <c r="I211" s="123"/>
      <c r="J211" s="123"/>
      <c r="K211" s="123"/>
      <c r="L211" s="123"/>
    </row>
    <row r="212" spans="1:12" ht="15.75" x14ac:dyDescent="0.25">
      <c r="A212" s="124"/>
      <c r="B212" s="204"/>
      <c r="C212" s="231" t="s">
        <v>1784</v>
      </c>
      <c r="D212" s="204" t="s">
        <v>1440</v>
      </c>
      <c r="E212" s="126">
        <v>1.5</v>
      </c>
      <c r="F212" s="244" t="s">
        <v>4705</v>
      </c>
      <c r="G212" s="203">
        <f t="shared" si="3"/>
        <v>1.5</v>
      </c>
      <c r="H212" s="123"/>
      <c r="I212" s="123"/>
      <c r="J212" s="123"/>
      <c r="K212" s="123"/>
      <c r="L212" s="123"/>
    </row>
    <row r="213" spans="1:12" ht="15.75" x14ac:dyDescent="0.25">
      <c r="A213" s="124"/>
      <c r="B213" s="204"/>
      <c r="C213" s="231" t="s">
        <v>1785</v>
      </c>
      <c r="D213" s="204" t="s">
        <v>1442</v>
      </c>
      <c r="E213" s="126">
        <v>1.5</v>
      </c>
      <c r="F213" s="244" t="s">
        <v>4705</v>
      </c>
      <c r="G213" s="203">
        <f t="shared" si="3"/>
        <v>1.5</v>
      </c>
      <c r="H213" s="123"/>
      <c r="I213" s="123"/>
      <c r="J213" s="123"/>
      <c r="K213" s="123"/>
      <c r="L213" s="123"/>
    </row>
    <row r="214" spans="1:12" ht="15.75" x14ac:dyDescent="0.25">
      <c r="A214" s="124"/>
      <c r="B214" s="204"/>
      <c r="C214" s="231" t="s">
        <v>1786</v>
      </c>
      <c r="D214" s="204" t="s">
        <v>1442</v>
      </c>
      <c r="E214" s="126">
        <v>1.6</v>
      </c>
      <c r="F214" s="244" t="s">
        <v>4705</v>
      </c>
      <c r="G214" s="203">
        <f t="shared" si="3"/>
        <v>1.6</v>
      </c>
      <c r="H214" s="123"/>
      <c r="I214" s="123"/>
      <c r="J214" s="123"/>
      <c r="K214" s="123"/>
      <c r="L214" s="123"/>
    </row>
    <row r="215" spans="1:12" ht="15.75" x14ac:dyDescent="0.25">
      <c r="A215" s="124"/>
      <c r="B215" s="204"/>
      <c r="C215" s="231" t="s">
        <v>1787</v>
      </c>
      <c r="D215" s="204" t="s">
        <v>1440</v>
      </c>
      <c r="E215" s="126">
        <v>1.6</v>
      </c>
      <c r="F215" s="244" t="s">
        <v>4705</v>
      </c>
      <c r="G215" s="203">
        <f t="shared" si="3"/>
        <v>1.6</v>
      </c>
      <c r="H215" s="123"/>
      <c r="I215" s="123"/>
      <c r="J215" s="123"/>
      <c r="K215" s="123"/>
      <c r="L215" s="123"/>
    </row>
    <row r="216" spans="1:12" ht="15.75" x14ac:dyDescent="0.25">
      <c r="A216" s="124"/>
      <c r="B216" s="204"/>
      <c r="C216" s="231" t="s">
        <v>1788</v>
      </c>
      <c r="D216" s="204" t="s">
        <v>1442</v>
      </c>
      <c r="E216" s="126">
        <v>1.6</v>
      </c>
      <c r="F216" s="244" t="s">
        <v>4705</v>
      </c>
      <c r="G216" s="203">
        <f t="shared" si="3"/>
        <v>1.6</v>
      </c>
      <c r="H216" s="123"/>
      <c r="I216" s="123"/>
      <c r="J216" s="123"/>
      <c r="K216" s="123"/>
      <c r="L216" s="123"/>
    </row>
    <row r="217" spans="1:12" ht="15.75" x14ac:dyDescent="0.25">
      <c r="A217" s="124"/>
      <c r="B217" s="204"/>
      <c r="C217" s="231" t="s">
        <v>1789</v>
      </c>
      <c r="D217" s="204" t="s">
        <v>1440</v>
      </c>
      <c r="E217" s="126">
        <v>1.6</v>
      </c>
      <c r="F217" s="244" t="s">
        <v>4705</v>
      </c>
      <c r="G217" s="203">
        <f t="shared" si="3"/>
        <v>1.6</v>
      </c>
      <c r="H217" s="123"/>
      <c r="I217" s="123"/>
      <c r="J217" s="123"/>
      <c r="K217" s="123"/>
      <c r="L217" s="123"/>
    </row>
    <row r="218" spans="1:12" ht="15.75" x14ac:dyDescent="0.25">
      <c r="A218" s="124"/>
      <c r="B218" s="204"/>
      <c r="C218" s="231" t="s">
        <v>1790</v>
      </c>
      <c r="D218" s="204" t="s">
        <v>1442</v>
      </c>
      <c r="E218" s="126">
        <v>1.6</v>
      </c>
      <c r="F218" s="244" t="s">
        <v>4705</v>
      </c>
      <c r="G218" s="203">
        <f t="shared" si="3"/>
        <v>1.6</v>
      </c>
      <c r="H218" s="123"/>
      <c r="I218" s="123"/>
      <c r="J218" s="123"/>
      <c r="K218" s="123"/>
      <c r="L218" s="123"/>
    </row>
    <row r="219" spans="1:12" ht="15.75" x14ac:dyDescent="0.25">
      <c r="A219" s="124"/>
      <c r="B219" s="204"/>
      <c r="C219" s="231" t="s">
        <v>1791</v>
      </c>
      <c r="D219" s="204" t="s">
        <v>1440</v>
      </c>
      <c r="E219" s="126">
        <v>1.6</v>
      </c>
      <c r="F219" s="244" t="s">
        <v>4705</v>
      </c>
      <c r="G219" s="203">
        <f t="shared" si="3"/>
        <v>1.6</v>
      </c>
      <c r="H219" s="123"/>
      <c r="I219" s="123"/>
      <c r="J219" s="123"/>
      <c r="K219" s="123"/>
      <c r="L219" s="123"/>
    </row>
    <row r="220" spans="1:12" ht="15.75" x14ac:dyDescent="0.25">
      <c r="A220" s="124"/>
      <c r="B220" s="204"/>
      <c r="C220" s="231" t="s">
        <v>1792</v>
      </c>
      <c r="D220" s="204" t="s">
        <v>1442</v>
      </c>
      <c r="E220" s="126">
        <v>1.6</v>
      </c>
      <c r="F220" s="244" t="s">
        <v>4705</v>
      </c>
      <c r="G220" s="203">
        <f t="shared" si="3"/>
        <v>1.6</v>
      </c>
      <c r="H220" s="123"/>
      <c r="I220" s="123"/>
      <c r="J220" s="123"/>
      <c r="K220" s="123"/>
      <c r="L220" s="123"/>
    </row>
    <row r="221" spans="1:12" ht="15.75" x14ac:dyDescent="0.25">
      <c r="A221" s="124"/>
      <c r="B221" s="204"/>
      <c r="C221" s="231" t="s">
        <v>1793</v>
      </c>
      <c r="D221" s="204" t="s">
        <v>1442</v>
      </c>
      <c r="E221" s="126">
        <v>1.6</v>
      </c>
      <c r="F221" s="244" t="s">
        <v>4705</v>
      </c>
      <c r="G221" s="203">
        <f t="shared" si="3"/>
        <v>1.6</v>
      </c>
      <c r="H221" s="123"/>
      <c r="I221" s="123"/>
      <c r="J221" s="123"/>
      <c r="K221" s="123"/>
      <c r="L221" s="123"/>
    </row>
    <row r="222" spans="1:12" ht="31.5" x14ac:dyDescent="0.25">
      <c r="A222" s="124"/>
      <c r="B222" s="246" t="s">
        <v>3772</v>
      </c>
      <c r="C222" s="231" t="s">
        <v>1794</v>
      </c>
      <c r="D222" s="204" t="s">
        <v>1795</v>
      </c>
      <c r="E222" s="126">
        <v>9.77</v>
      </c>
      <c r="F222" s="244" t="s">
        <v>4705</v>
      </c>
      <c r="G222" s="203">
        <f t="shared" si="3"/>
        <v>9.77</v>
      </c>
      <c r="H222" s="123"/>
      <c r="I222" s="123"/>
      <c r="J222" s="123"/>
      <c r="K222" s="123"/>
      <c r="L222" s="123"/>
    </row>
    <row r="223" spans="1:12" ht="15.75" x14ac:dyDescent="0.25">
      <c r="A223" s="124"/>
      <c r="B223" s="204"/>
      <c r="C223" s="231" t="s">
        <v>1796</v>
      </c>
      <c r="D223" s="204" t="s">
        <v>1797</v>
      </c>
      <c r="E223" s="126">
        <v>24.51</v>
      </c>
      <c r="F223" s="244" t="s">
        <v>4705</v>
      </c>
      <c r="G223" s="203">
        <f t="shared" si="3"/>
        <v>24.51</v>
      </c>
      <c r="H223" s="123"/>
      <c r="I223" s="123"/>
      <c r="J223" s="123"/>
      <c r="K223" s="123"/>
      <c r="L223" s="123"/>
    </row>
    <row r="224" spans="1:12" ht="15.75" x14ac:dyDescent="0.25">
      <c r="A224" s="124"/>
      <c r="B224" s="204"/>
      <c r="C224" s="231" t="s">
        <v>1798</v>
      </c>
      <c r="D224" s="204" t="s">
        <v>1799</v>
      </c>
      <c r="E224" s="126">
        <v>8.39</v>
      </c>
      <c r="F224" s="244" t="s">
        <v>4705</v>
      </c>
      <c r="G224" s="203">
        <f t="shared" si="3"/>
        <v>8.39</v>
      </c>
      <c r="H224" s="123"/>
      <c r="I224" s="123"/>
      <c r="J224" s="123"/>
      <c r="K224" s="123"/>
      <c r="L224" s="123"/>
    </row>
    <row r="225" spans="1:12" ht="15.75" x14ac:dyDescent="0.25">
      <c r="A225" s="124"/>
      <c r="B225" s="204"/>
      <c r="C225" s="231" t="s">
        <v>1800</v>
      </c>
      <c r="D225" s="253" t="s">
        <v>3773</v>
      </c>
      <c r="E225" s="126">
        <v>48.62</v>
      </c>
      <c r="F225" s="244" t="s">
        <v>627</v>
      </c>
      <c r="G225" s="203">
        <f t="shared" si="3"/>
        <v>6.9457142857142857</v>
      </c>
      <c r="H225" s="123"/>
      <c r="I225" s="123"/>
      <c r="J225" s="123"/>
      <c r="K225" s="123"/>
      <c r="L225" s="123"/>
    </row>
    <row r="226" spans="1:12" ht="15.75" x14ac:dyDescent="0.25">
      <c r="A226" s="124"/>
      <c r="B226" s="204"/>
      <c r="C226" s="231" t="s">
        <v>1801</v>
      </c>
      <c r="D226" s="204" t="s">
        <v>1802</v>
      </c>
      <c r="E226" s="126">
        <v>23.6</v>
      </c>
      <c r="F226" s="244" t="s">
        <v>4705</v>
      </c>
      <c r="G226" s="203">
        <f t="shared" si="3"/>
        <v>23.6</v>
      </c>
      <c r="H226" s="123"/>
      <c r="I226" s="123"/>
      <c r="J226" s="123"/>
      <c r="K226" s="123"/>
      <c r="L226" s="123"/>
    </row>
    <row r="227" spans="1:12" ht="15.75" x14ac:dyDescent="0.25">
      <c r="A227" s="124"/>
      <c r="B227" s="247" t="s">
        <v>3774</v>
      </c>
      <c r="C227" s="231" t="s">
        <v>1803</v>
      </c>
      <c r="D227" s="204" t="s">
        <v>1697</v>
      </c>
      <c r="E227" s="126">
        <v>9.2899999999999991</v>
      </c>
      <c r="F227" s="244" t="s">
        <v>623</v>
      </c>
      <c r="G227" s="203">
        <f t="shared" si="3"/>
        <v>5.090410958904109E-2</v>
      </c>
      <c r="H227" s="123"/>
      <c r="I227" s="123"/>
      <c r="J227" s="123"/>
      <c r="K227" s="123"/>
      <c r="L227" s="123"/>
    </row>
    <row r="228" spans="1:12" ht="15.75" x14ac:dyDescent="0.25">
      <c r="A228" s="124"/>
      <c r="B228" s="204"/>
      <c r="C228" s="231" t="s">
        <v>1804</v>
      </c>
      <c r="D228" s="204" t="s">
        <v>1805</v>
      </c>
      <c r="E228" s="126">
        <v>23.66</v>
      </c>
      <c r="F228" s="244" t="s">
        <v>623</v>
      </c>
      <c r="G228" s="203">
        <f t="shared" si="3"/>
        <v>0.12964383561643836</v>
      </c>
      <c r="H228" s="123"/>
      <c r="I228" s="123"/>
      <c r="J228" s="123"/>
      <c r="K228" s="123"/>
      <c r="L228" s="123"/>
    </row>
    <row r="229" spans="1:12" ht="15.75" x14ac:dyDescent="0.25">
      <c r="A229" s="124"/>
      <c r="B229" s="247" t="s">
        <v>3775</v>
      </c>
      <c r="C229" s="231" t="s">
        <v>1806</v>
      </c>
      <c r="D229" s="204" t="s">
        <v>1807</v>
      </c>
      <c r="E229" s="126">
        <v>6.36</v>
      </c>
      <c r="F229" s="244" t="s">
        <v>4705</v>
      </c>
      <c r="G229" s="203">
        <f t="shared" si="3"/>
        <v>6.36</v>
      </c>
      <c r="H229" s="123"/>
      <c r="I229" s="123"/>
      <c r="J229" s="123"/>
      <c r="K229" s="123"/>
      <c r="L229" s="123"/>
    </row>
    <row r="230" spans="1:12" ht="15.75" x14ac:dyDescent="0.25">
      <c r="A230" s="124"/>
      <c r="B230" s="204"/>
      <c r="C230" s="231" t="s">
        <v>1808</v>
      </c>
      <c r="D230" s="204" t="s">
        <v>1809</v>
      </c>
      <c r="E230" s="126">
        <v>9.9499999999999993</v>
      </c>
      <c r="F230" s="244" t="s">
        <v>4705</v>
      </c>
      <c r="G230" s="203">
        <f t="shared" si="3"/>
        <v>9.9499999999999993</v>
      </c>
      <c r="H230" s="123"/>
      <c r="I230" s="123"/>
      <c r="J230" s="123"/>
      <c r="K230" s="123"/>
      <c r="L230" s="123"/>
    </row>
    <row r="231" spans="1:12" ht="15.75" x14ac:dyDescent="0.25">
      <c r="A231" s="124"/>
      <c r="B231" s="204"/>
      <c r="C231" s="231" t="s">
        <v>1810</v>
      </c>
      <c r="D231" s="204" t="s">
        <v>1811</v>
      </c>
      <c r="E231" s="126">
        <v>345.3</v>
      </c>
      <c r="F231" s="244" t="s">
        <v>566</v>
      </c>
      <c r="G231" s="203">
        <f t="shared" si="3"/>
        <v>11.51</v>
      </c>
      <c r="H231" s="123"/>
      <c r="I231" s="123"/>
      <c r="J231" s="123"/>
      <c r="K231" s="123"/>
      <c r="L231" s="123"/>
    </row>
    <row r="232" spans="1:12" ht="15.75" x14ac:dyDescent="0.25">
      <c r="A232" s="124"/>
      <c r="B232" s="247" t="s">
        <v>3776</v>
      </c>
      <c r="C232" s="231" t="s">
        <v>1812</v>
      </c>
      <c r="D232" s="204" t="s">
        <v>1813</v>
      </c>
      <c r="E232" s="126">
        <v>9.66</v>
      </c>
      <c r="F232" s="244" t="s">
        <v>623</v>
      </c>
      <c r="G232" s="203">
        <f t="shared" si="3"/>
        <v>5.2931506849315066E-2</v>
      </c>
      <c r="H232" s="123"/>
      <c r="I232" s="123"/>
      <c r="J232" s="123"/>
      <c r="K232" s="123"/>
      <c r="L232" s="123"/>
    </row>
    <row r="233" spans="1:12" ht="15.75" x14ac:dyDescent="0.25">
      <c r="A233" s="124"/>
      <c r="B233" s="204"/>
      <c r="C233" s="231" t="s">
        <v>1814</v>
      </c>
      <c r="D233" s="204" t="s">
        <v>1813</v>
      </c>
      <c r="E233" s="126">
        <v>11.9</v>
      </c>
      <c r="F233" s="244" t="s">
        <v>623</v>
      </c>
      <c r="G233" s="203">
        <f t="shared" si="3"/>
        <v>6.5205479452054793E-2</v>
      </c>
      <c r="H233" s="123"/>
      <c r="I233" s="123"/>
      <c r="J233" s="123"/>
      <c r="K233" s="123"/>
      <c r="L233" s="123"/>
    </row>
    <row r="234" spans="1:12" ht="15.75" x14ac:dyDescent="0.25">
      <c r="A234" s="124"/>
      <c r="B234" s="204"/>
      <c r="C234" s="231" t="s">
        <v>1815</v>
      </c>
      <c r="D234" s="204" t="s">
        <v>1813</v>
      </c>
      <c r="E234" s="126">
        <v>6.81</v>
      </c>
      <c r="F234" s="244" t="s">
        <v>623</v>
      </c>
      <c r="G234" s="203">
        <f t="shared" si="3"/>
        <v>3.731506849315068E-2</v>
      </c>
      <c r="H234" s="123"/>
      <c r="I234" s="123"/>
      <c r="J234" s="123"/>
      <c r="K234" s="123"/>
      <c r="L234" s="123"/>
    </row>
    <row r="235" spans="1:12" ht="15.75" x14ac:dyDescent="0.25">
      <c r="A235" s="124"/>
      <c r="B235" s="247" t="s">
        <v>3777</v>
      </c>
      <c r="C235" s="231" t="s">
        <v>1718</v>
      </c>
      <c r="D235" s="204" t="s">
        <v>1816</v>
      </c>
      <c r="E235" s="126">
        <v>6.41</v>
      </c>
      <c r="F235" s="244" t="s">
        <v>623</v>
      </c>
      <c r="G235" s="203">
        <f t="shared" si="3"/>
        <v>3.5123287671232878E-2</v>
      </c>
      <c r="H235" s="123"/>
      <c r="I235" s="123"/>
      <c r="J235" s="123"/>
      <c r="K235" s="123"/>
      <c r="L235" s="123"/>
    </row>
    <row r="236" spans="1:12" ht="15.75" x14ac:dyDescent="0.25">
      <c r="A236" s="124"/>
      <c r="B236" s="247" t="s">
        <v>3778</v>
      </c>
      <c r="C236" s="231" t="s">
        <v>1817</v>
      </c>
      <c r="D236" s="204" t="s">
        <v>1818</v>
      </c>
      <c r="E236" s="126">
        <v>20.72</v>
      </c>
      <c r="F236" s="244" t="s">
        <v>5001</v>
      </c>
      <c r="G236" s="203">
        <f t="shared" si="3"/>
        <v>41.44</v>
      </c>
      <c r="H236" s="123"/>
      <c r="I236" s="123"/>
      <c r="J236" s="123"/>
      <c r="K236" s="123"/>
      <c r="L236" s="123"/>
    </row>
    <row r="237" spans="1:12" ht="15.75" x14ac:dyDescent="0.25">
      <c r="A237" s="124"/>
      <c r="B237" s="204"/>
      <c r="C237" s="231" t="s">
        <v>1819</v>
      </c>
      <c r="D237" s="204" t="s">
        <v>1820</v>
      </c>
      <c r="E237" s="126">
        <v>41.99</v>
      </c>
      <c r="F237" s="244" t="s">
        <v>4705</v>
      </c>
      <c r="G237" s="203">
        <f t="shared" si="3"/>
        <v>41.99</v>
      </c>
      <c r="H237" s="123"/>
      <c r="I237" s="123"/>
      <c r="J237" s="123"/>
      <c r="K237" s="123"/>
      <c r="L237" s="123"/>
    </row>
    <row r="238" spans="1:12" ht="15.75" x14ac:dyDescent="0.25">
      <c r="A238" s="124"/>
      <c r="B238" s="204"/>
      <c r="C238" s="231" t="s">
        <v>1821</v>
      </c>
      <c r="D238" s="204" t="s">
        <v>1822</v>
      </c>
      <c r="E238" s="126">
        <v>19.93</v>
      </c>
      <c r="F238" s="244" t="s">
        <v>4705</v>
      </c>
      <c r="G238" s="203">
        <f t="shared" si="3"/>
        <v>19.93</v>
      </c>
      <c r="H238" s="123"/>
      <c r="I238" s="123"/>
      <c r="J238" s="123"/>
      <c r="K238" s="123"/>
      <c r="L238" s="123"/>
    </row>
    <row r="239" spans="1:12" ht="15.75" x14ac:dyDescent="0.25">
      <c r="A239" s="124"/>
      <c r="B239" s="204"/>
      <c r="C239" s="231" t="s">
        <v>1823</v>
      </c>
      <c r="D239" s="204" t="s">
        <v>1824</v>
      </c>
      <c r="E239" s="126">
        <v>114.82</v>
      </c>
      <c r="F239" s="244" t="s">
        <v>4705</v>
      </c>
      <c r="G239" s="203">
        <f t="shared" si="3"/>
        <v>114.82</v>
      </c>
      <c r="H239" s="123"/>
      <c r="I239" s="123"/>
      <c r="J239" s="123"/>
      <c r="K239" s="123"/>
      <c r="L239" s="123"/>
    </row>
    <row r="240" spans="1:12" ht="15.75" x14ac:dyDescent="0.25">
      <c r="A240" s="124"/>
      <c r="B240" s="204"/>
      <c r="C240" s="231" t="s">
        <v>1825</v>
      </c>
      <c r="D240" s="204" t="s">
        <v>1826</v>
      </c>
      <c r="E240" s="126">
        <v>11.2</v>
      </c>
      <c r="F240" s="244" t="s">
        <v>4705</v>
      </c>
      <c r="G240" s="203">
        <f t="shared" si="3"/>
        <v>11.2</v>
      </c>
      <c r="H240" s="123"/>
      <c r="I240" s="123"/>
      <c r="J240" s="123"/>
      <c r="K240" s="123"/>
      <c r="L240" s="123"/>
    </row>
    <row r="241" spans="1:12" ht="15.75" x14ac:dyDescent="0.25">
      <c r="A241" s="124"/>
      <c r="B241" s="204"/>
      <c r="C241" s="231" t="s">
        <v>1827</v>
      </c>
      <c r="D241" s="204" t="s">
        <v>1828</v>
      </c>
      <c r="E241" s="126">
        <v>27.48</v>
      </c>
      <c r="F241" s="244" t="s">
        <v>4705</v>
      </c>
      <c r="G241" s="203">
        <f t="shared" si="3"/>
        <v>27.48</v>
      </c>
      <c r="H241" s="123"/>
      <c r="I241" s="123"/>
      <c r="J241" s="123"/>
      <c r="K241" s="123"/>
      <c r="L241" s="123"/>
    </row>
    <row r="242" spans="1:12" ht="15.75" x14ac:dyDescent="0.25">
      <c r="A242" s="124"/>
      <c r="B242" s="204"/>
      <c r="C242" s="231" t="s">
        <v>1829</v>
      </c>
      <c r="D242" s="204" t="s">
        <v>1830</v>
      </c>
      <c r="E242" s="126">
        <v>9.6300000000000008</v>
      </c>
      <c r="F242" s="244" t="s">
        <v>4705</v>
      </c>
      <c r="G242" s="203">
        <f t="shared" si="3"/>
        <v>9.6300000000000008</v>
      </c>
      <c r="H242" s="123"/>
      <c r="I242" s="123"/>
      <c r="J242" s="123"/>
      <c r="K242" s="123"/>
      <c r="L242" s="123"/>
    </row>
    <row r="243" spans="1:12" ht="15.75" x14ac:dyDescent="0.25">
      <c r="A243" s="124"/>
      <c r="B243" s="204"/>
      <c r="C243" s="231" t="s">
        <v>1831</v>
      </c>
      <c r="D243" s="204" t="s">
        <v>1830</v>
      </c>
      <c r="E243" s="126">
        <v>34.43</v>
      </c>
      <c r="F243" s="244" t="s">
        <v>4705</v>
      </c>
      <c r="G243" s="203">
        <f t="shared" si="3"/>
        <v>34.43</v>
      </c>
      <c r="H243" s="123"/>
      <c r="I243" s="123"/>
      <c r="J243" s="123"/>
      <c r="K243" s="123"/>
      <c r="L243" s="123"/>
    </row>
    <row r="244" spans="1:12" ht="15.75" x14ac:dyDescent="0.25">
      <c r="A244" s="124"/>
      <c r="B244" s="247" t="s">
        <v>3779</v>
      </c>
      <c r="C244" s="231" t="s">
        <v>1832</v>
      </c>
      <c r="D244" s="204" t="s">
        <v>1487</v>
      </c>
      <c r="E244" s="126">
        <v>15.35</v>
      </c>
      <c r="F244" s="244" t="s">
        <v>627</v>
      </c>
      <c r="G244" s="203">
        <f t="shared" si="3"/>
        <v>2.1928571428571426</v>
      </c>
      <c r="H244" s="123"/>
      <c r="I244" s="123"/>
      <c r="J244" s="123"/>
      <c r="K244" s="123"/>
      <c r="L244" s="123"/>
    </row>
    <row r="245" spans="1:12" ht="15.75" x14ac:dyDescent="0.25">
      <c r="A245" s="124"/>
      <c r="B245" s="204"/>
      <c r="C245" s="231" t="s">
        <v>1833</v>
      </c>
      <c r="D245" s="204" t="s">
        <v>1489</v>
      </c>
      <c r="E245" s="126">
        <v>18.63</v>
      </c>
      <c r="F245" s="244" t="s">
        <v>4705</v>
      </c>
      <c r="G245" s="203">
        <f t="shared" si="3"/>
        <v>18.63</v>
      </c>
      <c r="H245" s="123"/>
      <c r="I245" s="123"/>
      <c r="J245" s="123"/>
      <c r="K245" s="123"/>
      <c r="L245" s="123"/>
    </row>
    <row r="246" spans="1:12" ht="15.75" x14ac:dyDescent="0.25">
      <c r="A246" s="124"/>
      <c r="B246" s="247" t="s">
        <v>3771</v>
      </c>
      <c r="C246" s="231" t="s">
        <v>1834</v>
      </c>
      <c r="D246" s="204" t="s">
        <v>1463</v>
      </c>
      <c r="E246" s="126">
        <v>3.06</v>
      </c>
      <c r="F246" s="244" t="s">
        <v>5001</v>
      </c>
      <c r="G246" s="203">
        <f t="shared" si="3"/>
        <v>6.12</v>
      </c>
      <c r="H246" s="123"/>
      <c r="I246" s="123"/>
      <c r="J246" s="123"/>
      <c r="K246" s="123"/>
      <c r="L246" s="123"/>
    </row>
    <row r="247" spans="1:12" ht="15.75" x14ac:dyDescent="0.25">
      <c r="A247" s="124"/>
      <c r="B247" s="204"/>
      <c r="C247" s="231" t="s">
        <v>1835</v>
      </c>
      <c r="D247" s="204" t="s">
        <v>1836</v>
      </c>
      <c r="E247" s="126">
        <v>2.48</v>
      </c>
      <c r="F247" s="244" t="s">
        <v>5001</v>
      </c>
      <c r="G247" s="203">
        <f t="shared" si="3"/>
        <v>4.96</v>
      </c>
      <c r="H247" s="123"/>
      <c r="I247" s="123"/>
      <c r="J247" s="123"/>
      <c r="K247" s="123"/>
      <c r="L247" s="123"/>
    </row>
    <row r="248" spans="1:12" ht="15.75" x14ac:dyDescent="0.25">
      <c r="A248" s="124"/>
      <c r="B248" s="204"/>
      <c r="C248" s="231" t="s">
        <v>1837</v>
      </c>
      <c r="D248" s="204" t="s">
        <v>1534</v>
      </c>
      <c r="E248" s="126">
        <v>1.6</v>
      </c>
      <c r="F248" s="244" t="s">
        <v>5001</v>
      </c>
      <c r="G248" s="203">
        <f t="shared" si="3"/>
        <v>3.2</v>
      </c>
      <c r="H248" s="123"/>
      <c r="I248" s="123"/>
      <c r="J248" s="123"/>
      <c r="K248" s="123"/>
      <c r="L248" s="123"/>
    </row>
    <row r="249" spans="1:12" ht="15.75" x14ac:dyDescent="0.25">
      <c r="A249" s="124"/>
      <c r="B249" s="204"/>
      <c r="C249" s="231" t="s">
        <v>1838</v>
      </c>
      <c r="D249" s="204" t="s">
        <v>1438</v>
      </c>
      <c r="E249" s="126">
        <v>1.5</v>
      </c>
      <c r="F249" s="244" t="s">
        <v>5001</v>
      </c>
      <c r="G249" s="203">
        <f t="shared" si="3"/>
        <v>3</v>
      </c>
      <c r="H249" s="123"/>
      <c r="I249" s="123"/>
      <c r="J249" s="123"/>
      <c r="K249" s="123"/>
      <c r="L249" s="123"/>
    </row>
    <row r="250" spans="1:12" s="3" customFormat="1" ht="15.75" x14ac:dyDescent="0.25">
      <c r="A250" s="254"/>
      <c r="B250" s="247" t="s">
        <v>3780</v>
      </c>
      <c r="C250" s="255" t="s">
        <v>1839</v>
      </c>
      <c r="D250" s="256" t="s">
        <v>1840</v>
      </c>
      <c r="E250" s="167">
        <v>12.14</v>
      </c>
      <c r="F250" s="257" t="s">
        <v>627</v>
      </c>
      <c r="G250" s="203">
        <f t="shared" si="3"/>
        <v>1.7342857142857144</v>
      </c>
      <c r="H250" s="258"/>
      <c r="I250" s="258"/>
      <c r="J250" s="258"/>
      <c r="K250" s="258"/>
      <c r="L250" s="258"/>
    </row>
    <row r="251" spans="1:12" ht="15.75" x14ac:dyDescent="0.25">
      <c r="A251" s="124"/>
      <c r="B251" s="204"/>
      <c r="C251" s="231" t="s">
        <v>1841</v>
      </c>
      <c r="D251" s="204" t="s">
        <v>1842</v>
      </c>
      <c r="E251" s="126">
        <v>14.68</v>
      </c>
      <c r="F251" s="244" t="s">
        <v>623</v>
      </c>
      <c r="G251" s="203">
        <f t="shared" si="3"/>
        <v>8.0438356164383565E-2</v>
      </c>
      <c r="H251" s="123"/>
      <c r="I251" s="123"/>
      <c r="J251" s="123"/>
      <c r="K251" s="123"/>
      <c r="L251" s="123"/>
    </row>
    <row r="252" spans="1:12" ht="15.75" x14ac:dyDescent="0.25">
      <c r="A252" s="124"/>
      <c r="B252" s="204"/>
      <c r="C252" s="231" t="s">
        <v>1843</v>
      </c>
      <c r="D252" s="204" t="s">
        <v>1842</v>
      </c>
      <c r="E252" s="126">
        <v>7.57</v>
      </c>
      <c r="F252" s="244" t="s">
        <v>623</v>
      </c>
      <c r="G252" s="203">
        <f t="shared" si="3"/>
        <v>4.1479452054794523E-2</v>
      </c>
      <c r="H252" s="123"/>
      <c r="I252" s="123"/>
      <c r="J252" s="123"/>
      <c r="K252" s="123"/>
      <c r="L252" s="123"/>
    </row>
    <row r="253" spans="1:12" s="5" customFormat="1" ht="20.25" x14ac:dyDescent="0.3">
      <c r="A253" s="321"/>
      <c r="B253" s="325"/>
      <c r="C253" s="322"/>
      <c r="D253" s="303" t="s">
        <v>3980</v>
      </c>
      <c r="E253" s="323">
        <f>SUM(E190:E252)</f>
        <v>1139.9100000000001</v>
      </c>
      <c r="F253" s="324"/>
      <c r="G253" s="304"/>
      <c r="H253" s="305">
        <v>0</v>
      </c>
      <c r="I253" s="306">
        <v>22</v>
      </c>
      <c r="J253" s="305">
        <f>+(1+I253/100)*H253</f>
        <v>0</v>
      </c>
      <c r="K253" s="307">
        <f>+H253*E253</f>
        <v>0</v>
      </c>
      <c r="L253" s="307">
        <f>+J253*E253</f>
        <v>0</v>
      </c>
    </row>
    <row r="254" spans="1:12" ht="31.5" x14ac:dyDescent="0.25">
      <c r="A254" s="124"/>
      <c r="B254" s="221" t="s">
        <v>3781</v>
      </c>
      <c r="C254" s="231" t="s">
        <v>1844</v>
      </c>
      <c r="D254" s="204" t="s">
        <v>1845</v>
      </c>
      <c r="E254" s="126">
        <v>18.600000000000001</v>
      </c>
      <c r="F254" s="244" t="s">
        <v>4705</v>
      </c>
      <c r="G254" s="203">
        <f t="shared" si="3"/>
        <v>18.600000000000001</v>
      </c>
      <c r="H254" s="123"/>
      <c r="I254" s="123"/>
      <c r="J254" s="123"/>
      <c r="K254" s="123"/>
      <c r="L254" s="123"/>
    </row>
    <row r="255" spans="1:12" ht="15.75" x14ac:dyDescent="0.25">
      <c r="A255" s="124"/>
      <c r="B255" s="204"/>
      <c r="C255" s="231" t="s">
        <v>1846</v>
      </c>
      <c r="D255" s="204" t="s">
        <v>1847</v>
      </c>
      <c r="E255" s="126">
        <v>18.079999999999998</v>
      </c>
      <c r="F255" s="244" t="s">
        <v>4705</v>
      </c>
      <c r="G255" s="203">
        <f t="shared" si="3"/>
        <v>18.079999999999998</v>
      </c>
      <c r="H255" s="123"/>
      <c r="I255" s="123"/>
      <c r="J255" s="123"/>
      <c r="K255" s="123"/>
      <c r="L255" s="123"/>
    </row>
    <row r="256" spans="1:12" ht="15.75" x14ac:dyDescent="0.25">
      <c r="A256" s="124"/>
      <c r="B256" s="204"/>
      <c r="C256" s="231" t="s">
        <v>1848</v>
      </c>
      <c r="D256" s="204" t="s">
        <v>1849</v>
      </c>
      <c r="E256" s="126">
        <v>23.04</v>
      </c>
      <c r="F256" s="244" t="s">
        <v>4705</v>
      </c>
      <c r="G256" s="203">
        <f t="shared" si="3"/>
        <v>23.04</v>
      </c>
      <c r="H256" s="123"/>
      <c r="I256" s="123"/>
      <c r="J256" s="123"/>
      <c r="K256" s="123"/>
      <c r="L256" s="123"/>
    </row>
    <row r="257" spans="1:12" ht="15.75" x14ac:dyDescent="0.25">
      <c r="A257" s="124"/>
      <c r="B257" s="204"/>
      <c r="C257" s="231" t="s">
        <v>1850</v>
      </c>
      <c r="D257" s="204" t="s">
        <v>467</v>
      </c>
      <c r="E257" s="126">
        <v>13.54</v>
      </c>
      <c r="F257" s="244" t="s">
        <v>4705</v>
      </c>
      <c r="G257" s="203">
        <f t="shared" si="3"/>
        <v>13.54</v>
      </c>
      <c r="H257" s="123"/>
      <c r="I257" s="123"/>
      <c r="J257" s="123"/>
      <c r="K257" s="123"/>
      <c r="L257" s="123"/>
    </row>
    <row r="258" spans="1:12" ht="15.75" x14ac:dyDescent="0.25">
      <c r="A258" s="124"/>
      <c r="B258" s="204"/>
      <c r="C258" s="231" t="s">
        <v>1851</v>
      </c>
      <c r="D258" s="204" t="s">
        <v>450</v>
      </c>
      <c r="E258" s="126">
        <v>11.62</v>
      </c>
      <c r="F258" s="244" t="s">
        <v>4705</v>
      </c>
      <c r="G258" s="203">
        <f t="shared" si="3"/>
        <v>11.62</v>
      </c>
      <c r="H258" s="123"/>
      <c r="I258" s="123"/>
      <c r="J258" s="123"/>
      <c r="K258" s="123"/>
      <c r="L258" s="123"/>
    </row>
    <row r="259" spans="1:12" ht="15.75" x14ac:dyDescent="0.25">
      <c r="A259" s="124"/>
      <c r="B259" s="204"/>
      <c r="C259" s="231" t="s">
        <v>1852</v>
      </c>
      <c r="D259" s="204" t="s">
        <v>488</v>
      </c>
      <c r="E259" s="126">
        <v>13.54</v>
      </c>
      <c r="F259" s="244" t="s">
        <v>4705</v>
      </c>
      <c r="G259" s="203">
        <f t="shared" si="3"/>
        <v>13.54</v>
      </c>
      <c r="H259" s="123"/>
      <c r="I259" s="123"/>
      <c r="J259" s="123"/>
      <c r="K259" s="123"/>
      <c r="L259" s="123"/>
    </row>
    <row r="260" spans="1:12" ht="15.75" x14ac:dyDescent="0.25">
      <c r="A260" s="124"/>
      <c r="B260" s="204"/>
      <c r="C260" s="231" t="s">
        <v>1853</v>
      </c>
      <c r="D260" s="204" t="s">
        <v>1854</v>
      </c>
      <c r="E260" s="126">
        <v>20.69</v>
      </c>
      <c r="F260" s="244" t="s">
        <v>4705</v>
      </c>
      <c r="G260" s="203">
        <f t="shared" ref="G260:G323" si="4">_xlfn.SWITCH(F260,
"1x dan", E260,
"2x dan", 2*E260,
"3x dan", 3*E260,
"4x dan", 4*E260,
"5x dan", 5*E260,
"1x tedensko", E260/7,
"2x tedensko", 2*E260/7,
"3x tedensko", 3*E260/7,
"1x mesečno", E260/30,
"2x mesečno", 2*E260/30,
"2x letno", 2*E260/365,
"35x letno", 35*E260/365,
)</f>
        <v>20.69</v>
      </c>
      <c r="H260" s="123"/>
      <c r="I260" s="123"/>
      <c r="J260" s="123"/>
      <c r="K260" s="123"/>
      <c r="L260" s="123"/>
    </row>
    <row r="261" spans="1:12" ht="15.75" x14ac:dyDescent="0.25">
      <c r="A261" s="124"/>
      <c r="B261" s="204"/>
      <c r="C261" s="231" t="s">
        <v>1855</v>
      </c>
      <c r="D261" s="204" t="s">
        <v>1856</v>
      </c>
      <c r="E261" s="126">
        <v>13.88</v>
      </c>
      <c r="F261" s="244" t="s">
        <v>4705</v>
      </c>
      <c r="G261" s="203">
        <f t="shared" si="4"/>
        <v>13.88</v>
      </c>
      <c r="H261" s="123"/>
      <c r="I261" s="123"/>
      <c r="J261" s="123"/>
      <c r="K261" s="123"/>
      <c r="L261" s="123"/>
    </row>
    <row r="262" spans="1:12" ht="15.75" x14ac:dyDescent="0.25">
      <c r="A262" s="124"/>
      <c r="B262" s="204"/>
      <c r="C262" s="231" t="s">
        <v>1857</v>
      </c>
      <c r="D262" s="204" t="s">
        <v>1858</v>
      </c>
      <c r="E262" s="126">
        <v>13.23</v>
      </c>
      <c r="F262" s="244" t="s">
        <v>4705</v>
      </c>
      <c r="G262" s="203">
        <f t="shared" si="4"/>
        <v>13.23</v>
      </c>
      <c r="H262" s="123"/>
      <c r="I262" s="123"/>
      <c r="J262" s="123"/>
      <c r="K262" s="123"/>
      <c r="L262" s="123"/>
    </row>
    <row r="263" spans="1:12" ht="15.75" x14ac:dyDescent="0.25">
      <c r="A263" s="124"/>
      <c r="B263" s="204"/>
      <c r="C263" s="231" t="s">
        <v>1859</v>
      </c>
      <c r="D263" s="204" t="s">
        <v>1860</v>
      </c>
      <c r="E263" s="126">
        <v>24.89</v>
      </c>
      <c r="F263" s="244" t="s">
        <v>4705</v>
      </c>
      <c r="G263" s="203">
        <f t="shared" si="4"/>
        <v>24.89</v>
      </c>
      <c r="H263" s="123"/>
      <c r="I263" s="123"/>
      <c r="J263" s="123"/>
      <c r="K263" s="123"/>
      <c r="L263" s="123"/>
    </row>
    <row r="264" spans="1:12" ht="15.75" x14ac:dyDescent="0.25">
      <c r="A264" s="124"/>
      <c r="B264" s="204"/>
      <c r="C264" s="231" t="s">
        <v>1861</v>
      </c>
      <c r="D264" s="204" t="s">
        <v>1862</v>
      </c>
      <c r="E264" s="126">
        <v>15.91</v>
      </c>
      <c r="F264" s="244" t="s">
        <v>4705</v>
      </c>
      <c r="G264" s="203">
        <f t="shared" si="4"/>
        <v>15.91</v>
      </c>
      <c r="H264" s="123"/>
      <c r="I264" s="123"/>
      <c r="J264" s="123"/>
      <c r="K264" s="123"/>
      <c r="L264" s="123"/>
    </row>
    <row r="265" spans="1:12" ht="15.75" x14ac:dyDescent="0.25">
      <c r="A265" s="124"/>
      <c r="B265" s="204"/>
      <c r="C265" s="231" t="s">
        <v>1863</v>
      </c>
      <c r="D265" s="204" t="s">
        <v>1864</v>
      </c>
      <c r="E265" s="126">
        <v>12.54</v>
      </c>
      <c r="F265" s="244" t="s">
        <v>4705</v>
      </c>
      <c r="G265" s="203">
        <f t="shared" si="4"/>
        <v>12.54</v>
      </c>
      <c r="H265" s="123"/>
      <c r="I265" s="123"/>
      <c r="J265" s="123"/>
      <c r="K265" s="123"/>
      <c r="L265" s="123"/>
    </row>
    <row r="266" spans="1:12" ht="15.75" x14ac:dyDescent="0.25">
      <c r="A266" s="124"/>
      <c r="B266" s="204"/>
      <c r="C266" s="231" t="s">
        <v>1865</v>
      </c>
      <c r="D266" s="204" t="s">
        <v>1866</v>
      </c>
      <c r="E266" s="126">
        <v>16.62</v>
      </c>
      <c r="F266" s="244" t="s">
        <v>4705</v>
      </c>
      <c r="G266" s="203">
        <f t="shared" si="4"/>
        <v>16.62</v>
      </c>
      <c r="H266" s="123"/>
      <c r="I266" s="123"/>
      <c r="J266" s="123"/>
      <c r="K266" s="123"/>
      <c r="L266" s="123"/>
    </row>
    <row r="267" spans="1:12" ht="15.75" x14ac:dyDescent="0.25">
      <c r="A267" s="124"/>
      <c r="B267" s="247" t="s">
        <v>3782</v>
      </c>
      <c r="C267" s="231" t="s">
        <v>1867</v>
      </c>
      <c r="D267" s="204" t="s">
        <v>547</v>
      </c>
      <c r="E267" s="126">
        <v>55.46</v>
      </c>
      <c r="F267" s="244" t="s">
        <v>5002</v>
      </c>
      <c r="G267" s="203">
        <f t="shared" si="4"/>
        <v>166.38</v>
      </c>
      <c r="H267" s="123"/>
      <c r="I267" s="123"/>
      <c r="J267" s="123"/>
      <c r="K267" s="123"/>
      <c r="L267" s="123"/>
    </row>
    <row r="268" spans="1:12" ht="15.75" x14ac:dyDescent="0.25">
      <c r="A268" s="124"/>
      <c r="B268" s="204"/>
      <c r="C268" s="231" t="s">
        <v>1868</v>
      </c>
      <c r="D268" s="204" t="s">
        <v>1869</v>
      </c>
      <c r="E268" s="126">
        <v>7.37</v>
      </c>
      <c r="F268" s="244" t="s">
        <v>589</v>
      </c>
      <c r="G268" s="203">
        <f t="shared" si="4"/>
        <v>3.1585714285714284</v>
      </c>
      <c r="H268" s="123"/>
      <c r="I268" s="123"/>
      <c r="J268" s="123"/>
      <c r="K268" s="123"/>
      <c r="L268" s="123"/>
    </row>
    <row r="269" spans="1:12" ht="15.75" x14ac:dyDescent="0.25">
      <c r="A269" s="124"/>
      <c r="B269" s="204"/>
      <c r="C269" s="231" t="s">
        <v>1870</v>
      </c>
      <c r="D269" s="204" t="s">
        <v>1871</v>
      </c>
      <c r="E269" s="126">
        <v>113.61</v>
      </c>
      <c r="F269" s="244" t="s">
        <v>5002</v>
      </c>
      <c r="G269" s="203">
        <f t="shared" si="4"/>
        <v>340.83</v>
      </c>
      <c r="H269" s="123"/>
      <c r="I269" s="123"/>
      <c r="J269" s="123"/>
      <c r="K269" s="123"/>
      <c r="L269" s="123"/>
    </row>
    <row r="270" spans="1:12" ht="15.75" x14ac:dyDescent="0.25">
      <c r="A270" s="124"/>
      <c r="B270" s="204"/>
      <c r="C270" s="231" t="s">
        <v>1872</v>
      </c>
      <c r="D270" s="204" t="s">
        <v>1873</v>
      </c>
      <c r="E270" s="126">
        <v>5.44</v>
      </c>
      <c r="F270" s="244" t="s">
        <v>4705</v>
      </c>
      <c r="G270" s="203">
        <f t="shared" si="4"/>
        <v>5.44</v>
      </c>
      <c r="H270" s="123"/>
      <c r="I270" s="123"/>
      <c r="J270" s="123"/>
      <c r="K270" s="123"/>
      <c r="L270" s="123"/>
    </row>
    <row r="271" spans="1:12" ht="15.75" x14ac:dyDescent="0.25">
      <c r="A271" s="124"/>
      <c r="B271" s="204"/>
      <c r="C271" s="231" t="s">
        <v>1874</v>
      </c>
      <c r="D271" s="204" t="s">
        <v>1875</v>
      </c>
      <c r="E271" s="126">
        <v>5.29</v>
      </c>
      <c r="F271" s="244" t="s">
        <v>4705</v>
      </c>
      <c r="G271" s="203">
        <f t="shared" si="4"/>
        <v>5.29</v>
      </c>
      <c r="H271" s="123"/>
      <c r="I271" s="123"/>
      <c r="J271" s="123"/>
      <c r="K271" s="123"/>
      <c r="L271" s="123"/>
    </row>
    <row r="272" spans="1:12" ht="15.75" x14ac:dyDescent="0.25">
      <c r="A272" s="124"/>
      <c r="B272" s="204"/>
      <c r="C272" s="231" t="s">
        <v>1876</v>
      </c>
      <c r="D272" s="204" t="s">
        <v>1877</v>
      </c>
      <c r="E272" s="126">
        <v>247.12</v>
      </c>
      <c r="F272" s="244" t="s">
        <v>5001</v>
      </c>
      <c r="G272" s="203">
        <f t="shared" si="4"/>
        <v>494.24</v>
      </c>
      <c r="H272" s="123"/>
      <c r="I272" s="123"/>
      <c r="J272" s="123"/>
      <c r="K272" s="123"/>
      <c r="L272" s="123"/>
    </row>
    <row r="273" spans="1:12" ht="15.75" x14ac:dyDescent="0.25">
      <c r="A273" s="124"/>
      <c r="B273" s="204"/>
      <c r="C273" s="231" t="s">
        <v>1878</v>
      </c>
      <c r="D273" s="204" t="s">
        <v>1879</v>
      </c>
      <c r="E273" s="126">
        <v>5.91</v>
      </c>
      <c r="F273" s="244" t="s">
        <v>5005</v>
      </c>
      <c r="G273" s="203">
        <f t="shared" si="4"/>
        <v>29.55</v>
      </c>
      <c r="H273" s="123"/>
      <c r="I273" s="123"/>
      <c r="J273" s="123"/>
      <c r="K273" s="123"/>
      <c r="L273" s="123"/>
    </row>
    <row r="274" spans="1:12" ht="15.75" x14ac:dyDescent="0.25">
      <c r="A274" s="124"/>
      <c r="B274" s="204"/>
      <c r="C274" s="231" t="s">
        <v>1880</v>
      </c>
      <c r="D274" s="204" t="s">
        <v>1881</v>
      </c>
      <c r="E274" s="126">
        <v>35.26</v>
      </c>
      <c r="F274" s="244" t="s">
        <v>4705</v>
      </c>
      <c r="G274" s="203">
        <f t="shared" si="4"/>
        <v>35.26</v>
      </c>
      <c r="H274" s="123"/>
      <c r="I274" s="123"/>
      <c r="J274" s="123"/>
      <c r="K274" s="123"/>
      <c r="L274" s="123"/>
    </row>
    <row r="275" spans="1:12" ht="15.75" x14ac:dyDescent="0.25">
      <c r="A275" s="124"/>
      <c r="B275" s="204"/>
      <c r="C275" s="231" t="s">
        <v>1882</v>
      </c>
      <c r="D275" s="204" t="s">
        <v>1883</v>
      </c>
      <c r="E275" s="126">
        <v>19.09</v>
      </c>
      <c r="F275" s="244" t="s">
        <v>4705</v>
      </c>
      <c r="G275" s="203">
        <f t="shared" si="4"/>
        <v>19.09</v>
      </c>
      <c r="H275" s="123"/>
      <c r="I275" s="123"/>
      <c r="J275" s="123"/>
      <c r="K275" s="123"/>
      <c r="L275" s="123"/>
    </row>
    <row r="276" spans="1:12" ht="15.75" x14ac:dyDescent="0.25">
      <c r="A276" s="124"/>
      <c r="B276" s="204"/>
      <c r="C276" s="231" t="s">
        <v>1884</v>
      </c>
      <c r="D276" s="204" t="s">
        <v>1885</v>
      </c>
      <c r="E276" s="126">
        <v>82.12</v>
      </c>
      <c r="F276" s="244" t="s">
        <v>5001</v>
      </c>
      <c r="G276" s="203">
        <f t="shared" si="4"/>
        <v>164.24</v>
      </c>
      <c r="H276" s="123"/>
      <c r="I276" s="123"/>
      <c r="J276" s="123"/>
      <c r="K276" s="123"/>
      <c r="L276" s="123"/>
    </row>
    <row r="277" spans="1:12" ht="15.75" x14ac:dyDescent="0.25">
      <c r="A277" s="124"/>
      <c r="B277" s="204"/>
      <c r="C277" s="231" t="s">
        <v>1886</v>
      </c>
      <c r="D277" s="204" t="s">
        <v>1887</v>
      </c>
      <c r="E277" s="126">
        <v>1.52</v>
      </c>
      <c r="F277" s="244" t="s">
        <v>5005</v>
      </c>
      <c r="G277" s="203">
        <f t="shared" si="4"/>
        <v>7.6</v>
      </c>
      <c r="H277" s="123"/>
      <c r="I277" s="123"/>
      <c r="J277" s="123"/>
      <c r="K277" s="123"/>
      <c r="L277" s="123"/>
    </row>
    <row r="278" spans="1:12" ht="15.75" x14ac:dyDescent="0.25">
      <c r="A278" s="124"/>
      <c r="B278" s="204"/>
      <c r="C278" s="231" t="s">
        <v>1888</v>
      </c>
      <c r="D278" s="204" t="s">
        <v>1889</v>
      </c>
      <c r="E278" s="126">
        <v>1.52</v>
      </c>
      <c r="F278" s="244" t="s">
        <v>5005</v>
      </c>
      <c r="G278" s="203">
        <f t="shared" si="4"/>
        <v>7.6</v>
      </c>
      <c r="H278" s="123"/>
      <c r="I278" s="123"/>
      <c r="J278" s="123"/>
      <c r="K278" s="123"/>
      <c r="L278" s="123"/>
    </row>
    <row r="279" spans="1:12" ht="15.75" x14ac:dyDescent="0.25">
      <c r="A279" s="124"/>
      <c r="B279" s="204"/>
      <c r="C279" s="231" t="s">
        <v>1890</v>
      </c>
      <c r="D279" s="204" t="s">
        <v>1891</v>
      </c>
      <c r="E279" s="126">
        <v>4.71</v>
      </c>
      <c r="F279" s="244" t="s">
        <v>5005</v>
      </c>
      <c r="G279" s="203">
        <f t="shared" si="4"/>
        <v>23.55</v>
      </c>
      <c r="H279" s="123"/>
      <c r="I279" s="123"/>
      <c r="J279" s="123"/>
      <c r="K279" s="123"/>
      <c r="L279" s="123"/>
    </row>
    <row r="280" spans="1:12" ht="15.75" x14ac:dyDescent="0.25">
      <c r="A280" s="124"/>
      <c r="B280" s="204"/>
      <c r="C280" s="231" t="s">
        <v>1892</v>
      </c>
      <c r="D280" s="204" t="s">
        <v>1893</v>
      </c>
      <c r="E280" s="126">
        <v>1.54</v>
      </c>
      <c r="F280" s="244" t="s">
        <v>5005</v>
      </c>
      <c r="G280" s="203">
        <f t="shared" si="4"/>
        <v>7.7</v>
      </c>
      <c r="H280" s="123"/>
      <c r="I280" s="123"/>
      <c r="J280" s="123"/>
      <c r="K280" s="123"/>
      <c r="L280" s="123"/>
    </row>
    <row r="281" spans="1:12" ht="15.75" x14ac:dyDescent="0.25">
      <c r="A281" s="124"/>
      <c r="B281" s="204"/>
      <c r="C281" s="231" t="s">
        <v>1894</v>
      </c>
      <c r="D281" s="204" t="s">
        <v>1895</v>
      </c>
      <c r="E281" s="126">
        <v>1.5</v>
      </c>
      <c r="F281" s="244" t="s">
        <v>5005</v>
      </c>
      <c r="G281" s="203">
        <f t="shared" si="4"/>
        <v>7.5</v>
      </c>
      <c r="H281" s="123"/>
      <c r="I281" s="123"/>
      <c r="J281" s="123"/>
      <c r="K281" s="123"/>
      <c r="L281" s="123"/>
    </row>
    <row r="282" spans="1:12" ht="15.75" x14ac:dyDescent="0.25">
      <c r="A282" s="124"/>
      <c r="B282" s="204"/>
      <c r="C282" s="231" t="s">
        <v>1896</v>
      </c>
      <c r="D282" s="204" t="s">
        <v>1897</v>
      </c>
      <c r="E282" s="126">
        <v>1.52</v>
      </c>
      <c r="F282" s="244" t="s">
        <v>5005</v>
      </c>
      <c r="G282" s="203">
        <f t="shared" si="4"/>
        <v>7.6</v>
      </c>
      <c r="H282" s="123"/>
      <c r="I282" s="123"/>
      <c r="J282" s="123"/>
      <c r="K282" s="123"/>
      <c r="L282" s="123"/>
    </row>
    <row r="283" spans="1:12" ht="15.75" x14ac:dyDescent="0.25">
      <c r="A283" s="124"/>
      <c r="B283" s="204"/>
      <c r="C283" s="231" t="s">
        <v>1898</v>
      </c>
      <c r="D283" s="204" t="s">
        <v>1899</v>
      </c>
      <c r="E283" s="126">
        <v>4.7300000000000004</v>
      </c>
      <c r="F283" s="244" t="s">
        <v>5005</v>
      </c>
      <c r="G283" s="203">
        <f t="shared" si="4"/>
        <v>23.650000000000002</v>
      </c>
      <c r="H283" s="123"/>
      <c r="I283" s="123"/>
      <c r="J283" s="123"/>
      <c r="K283" s="123"/>
      <c r="L283" s="123"/>
    </row>
    <row r="284" spans="1:12" ht="15.75" x14ac:dyDescent="0.25">
      <c r="A284" s="124"/>
      <c r="B284" s="204"/>
      <c r="C284" s="231" t="s">
        <v>1900</v>
      </c>
      <c r="D284" s="204" t="s">
        <v>1901</v>
      </c>
      <c r="E284" s="126">
        <v>6.75</v>
      </c>
      <c r="F284" s="244" t="s">
        <v>5005</v>
      </c>
      <c r="G284" s="203">
        <f t="shared" si="4"/>
        <v>33.75</v>
      </c>
      <c r="H284" s="123"/>
      <c r="I284" s="123"/>
      <c r="J284" s="123"/>
      <c r="K284" s="123"/>
      <c r="L284" s="123"/>
    </row>
    <row r="285" spans="1:12" ht="15.75" x14ac:dyDescent="0.25">
      <c r="A285" s="124"/>
      <c r="B285" s="204"/>
      <c r="C285" s="231" t="s">
        <v>1902</v>
      </c>
      <c r="D285" s="204" t="s">
        <v>1903</v>
      </c>
      <c r="E285" s="126">
        <v>6.36</v>
      </c>
      <c r="F285" s="244" t="s">
        <v>5005</v>
      </c>
      <c r="G285" s="203">
        <f t="shared" si="4"/>
        <v>31.8</v>
      </c>
      <c r="H285" s="123"/>
      <c r="I285" s="123"/>
      <c r="J285" s="123"/>
      <c r="K285" s="123"/>
      <c r="L285" s="123"/>
    </row>
    <row r="286" spans="1:12" ht="15.75" x14ac:dyDescent="0.25">
      <c r="A286" s="124"/>
      <c r="B286" s="247" t="s">
        <v>3783</v>
      </c>
      <c r="C286" s="231" t="s">
        <v>1904</v>
      </c>
      <c r="D286" s="204" t="s">
        <v>1905</v>
      </c>
      <c r="E286" s="126">
        <v>125.94</v>
      </c>
      <c r="F286" s="244" t="s">
        <v>4705</v>
      </c>
      <c r="G286" s="203">
        <f t="shared" si="4"/>
        <v>125.94</v>
      </c>
      <c r="H286" s="123"/>
      <c r="I286" s="123"/>
      <c r="J286" s="123"/>
      <c r="K286" s="123"/>
      <c r="L286" s="123"/>
    </row>
    <row r="287" spans="1:12" ht="15.75" x14ac:dyDescent="0.25">
      <c r="A287" s="124"/>
      <c r="B287" s="204"/>
      <c r="C287" s="231" t="s">
        <v>1906</v>
      </c>
      <c r="D287" s="204" t="s">
        <v>1905</v>
      </c>
      <c r="E287" s="126">
        <v>145.13999999999999</v>
      </c>
      <c r="F287" s="244" t="s">
        <v>4705</v>
      </c>
      <c r="G287" s="203">
        <f t="shared" si="4"/>
        <v>145.13999999999999</v>
      </c>
      <c r="H287" s="123"/>
      <c r="I287" s="123"/>
      <c r="J287" s="123"/>
      <c r="K287" s="123"/>
      <c r="L287" s="123"/>
    </row>
    <row r="288" spans="1:12" ht="15.75" x14ac:dyDescent="0.25">
      <c r="A288" s="124"/>
      <c r="B288" s="204"/>
      <c r="C288" s="231" t="s">
        <v>1907</v>
      </c>
      <c r="D288" s="204" t="s">
        <v>1908</v>
      </c>
      <c r="E288" s="126">
        <v>18.38</v>
      </c>
      <c r="F288" s="244" t="s">
        <v>5002</v>
      </c>
      <c r="G288" s="203">
        <f t="shared" si="4"/>
        <v>55.14</v>
      </c>
      <c r="H288" s="123"/>
      <c r="I288" s="123"/>
      <c r="J288" s="123"/>
      <c r="K288" s="123"/>
      <c r="L288" s="123"/>
    </row>
    <row r="289" spans="1:12" ht="15.75" x14ac:dyDescent="0.25">
      <c r="A289" s="124"/>
      <c r="B289" s="204"/>
      <c r="C289" s="231" t="s">
        <v>1909</v>
      </c>
      <c r="D289" s="204" t="s">
        <v>1910</v>
      </c>
      <c r="E289" s="126">
        <v>23.06</v>
      </c>
      <c r="F289" s="244" t="s">
        <v>4705</v>
      </c>
      <c r="G289" s="203">
        <f t="shared" si="4"/>
        <v>23.06</v>
      </c>
      <c r="H289" s="123"/>
      <c r="I289" s="123"/>
      <c r="J289" s="123"/>
      <c r="K289" s="123"/>
      <c r="L289" s="123"/>
    </row>
    <row r="290" spans="1:12" ht="15.75" x14ac:dyDescent="0.25">
      <c r="A290" s="124"/>
      <c r="B290" s="204"/>
      <c r="C290" s="231" t="s">
        <v>1911</v>
      </c>
      <c r="D290" s="204" t="s">
        <v>1912</v>
      </c>
      <c r="E290" s="126">
        <v>40.03</v>
      </c>
      <c r="F290" s="244" t="s">
        <v>4705</v>
      </c>
      <c r="G290" s="203">
        <f t="shared" si="4"/>
        <v>40.03</v>
      </c>
      <c r="H290" s="123"/>
      <c r="I290" s="123"/>
      <c r="J290" s="123"/>
      <c r="K290" s="123"/>
      <c r="L290" s="123"/>
    </row>
    <row r="291" spans="1:12" ht="15.75" x14ac:dyDescent="0.25">
      <c r="A291" s="124"/>
      <c r="B291" s="204"/>
      <c r="C291" s="231" t="s">
        <v>1913</v>
      </c>
      <c r="D291" s="204" t="s">
        <v>1914</v>
      </c>
      <c r="E291" s="126">
        <v>51.96</v>
      </c>
      <c r="F291" s="244" t="s">
        <v>5001</v>
      </c>
      <c r="G291" s="203">
        <f t="shared" si="4"/>
        <v>103.92</v>
      </c>
      <c r="H291" s="123"/>
      <c r="I291" s="123"/>
      <c r="J291" s="123"/>
      <c r="K291" s="123"/>
      <c r="L291" s="123"/>
    </row>
    <row r="292" spans="1:12" ht="15.75" x14ac:dyDescent="0.25">
      <c r="A292" s="124"/>
      <c r="B292" s="204"/>
      <c r="C292" s="231" t="s">
        <v>1915</v>
      </c>
      <c r="D292" s="204" t="s">
        <v>1916</v>
      </c>
      <c r="E292" s="126">
        <v>20.78</v>
      </c>
      <c r="F292" s="244" t="s">
        <v>5001</v>
      </c>
      <c r="G292" s="203">
        <f t="shared" si="4"/>
        <v>41.56</v>
      </c>
      <c r="H292" s="123"/>
      <c r="I292" s="123"/>
      <c r="J292" s="123"/>
      <c r="K292" s="123"/>
      <c r="L292" s="123"/>
    </row>
    <row r="293" spans="1:12" ht="15.75" x14ac:dyDescent="0.25">
      <c r="A293" s="124"/>
      <c r="B293" s="204"/>
      <c r="C293" s="231" t="s">
        <v>1917</v>
      </c>
      <c r="D293" s="204" t="s">
        <v>1918</v>
      </c>
      <c r="E293" s="126">
        <v>37.89</v>
      </c>
      <c r="F293" s="244" t="s">
        <v>5001</v>
      </c>
      <c r="G293" s="203">
        <f t="shared" si="4"/>
        <v>75.78</v>
      </c>
      <c r="H293" s="123"/>
      <c r="I293" s="123"/>
      <c r="J293" s="123"/>
      <c r="K293" s="123"/>
      <c r="L293" s="123"/>
    </row>
    <row r="294" spans="1:12" ht="15.75" x14ac:dyDescent="0.25">
      <c r="A294" s="124"/>
      <c r="B294" s="204"/>
      <c r="C294" s="231" t="s">
        <v>1919</v>
      </c>
      <c r="D294" s="204" t="s">
        <v>1920</v>
      </c>
      <c r="E294" s="126">
        <v>26.55</v>
      </c>
      <c r="F294" s="244" t="s">
        <v>5001</v>
      </c>
      <c r="G294" s="203">
        <f t="shared" si="4"/>
        <v>53.1</v>
      </c>
      <c r="H294" s="123"/>
      <c r="I294" s="123"/>
      <c r="J294" s="123"/>
      <c r="K294" s="123"/>
      <c r="L294" s="123"/>
    </row>
    <row r="295" spans="1:12" ht="15.75" x14ac:dyDescent="0.25">
      <c r="A295" s="124"/>
      <c r="B295" s="204"/>
      <c r="C295" s="231" t="s">
        <v>1921</v>
      </c>
      <c r="D295" s="204" t="s">
        <v>1922</v>
      </c>
      <c r="E295" s="126">
        <v>94.96</v>
      </c>
      <c r="F295" s="244" t="s">
        <v>4705</v>
      </c>
      <c r="G295" s="203">
        <f t="shared" si="4"/>
        <v>94.96</v>
      </c>
      <c r="H295" s="123"/>
      <c r="I295" s="123"/>
      <c r="J295" s="123"/>
      <c r="K295" s="123"/>
      <c r="L295" s="123"/>
    </row>
    <row r="296" spans="1:12" ht="15.75" x14ac:dyDescent="0.25">
      <c r="A296" s="124"/>
      <c r="B296" s="204"/>
      <c r="C296" s="231" t="s">
        <v>1923</v>
      </c>
      <c r="D296" s="204" t="s">
        <v>1924</v>
      </c>
      <c r="E296" s="126">
        <v>68.73</v>
      </c>
      <c r="F296" s="244" t="s">
        <v>4705</v>
      </c>
      <c r="G296" s="203">
        <f t="shared" si="4"/>
        <v>68.73</v>
      </c>
      <c r="H296" s="123"/>
      <c r="I296" s="123"/>
      <c r="J296" s="123"/>
      <c r="K296" s="123"/>
      <c r="L296" s="123"/>
    </row>
    <row r="297" spans="1:12" ht="15.75" x14ac:dyDescent="0.25">
      <c r="A297" s="124"/>
      <c r="B297" s="247" t="s">
        <v>3784</v>
      </c>
      <c r="C297" s="231" t="s">
        <v>1925</v>
      </c>
      <c r="D297" s="204" t="s">
        <v>1487</v>
      </c>
      <c r="E297" s="126">
        <v>18.63</v>
      </c>
      <c r="F297" s="244" t="s">
        <v>627</v>
      </c>
      <c r="G297" s="203">
        <f t="shared" si="4"/>
        <v>2.6614285714285715</v>
      </c>
      <c r="H297" s="123"/>
      <c r="I297" s="123"/>
      <c r="J297" s="123"/>
      <c r="K297" s="123"/>
      <c r="L297" s="123"/>
    </row>
    <row r="298" spans="1:12" ht="15.75" x14ac:dyDescent="0.25">
      <c r="A298" s="124"/>
      <c r="B298" s="204"/>
      <c r="C298" s="231" t="s">
        <v>1926</v>
      </c>
      <c r="D298" s="204" t="s">
        <v>1489</v>
      </c>
      <c r="E298" s="126">
        <v>18.61</v>
      </c>
      <c r="F298" s="244" t="s">
        <v>4705</v>
      </c>
      <c r="G298" s="203">
        <f t="shared" si="4"/>
        <v>18.61</v>
      </c>
      <c r="H298" s="123"/>
      <c r="I298" s="123"/>
      <c r="J298" s="123"/>
      <c r="K298" s="123"/>
      <c r="L298" s="123"/>
    </row>
    <row r="299" spans="1:12" ht="15.75" x14ac:dyDescent="0.25">
      <c r="A299" s="124"/>
      <c r="B299" s="204"/>
      <c r="C299" s="231" t="s">
        <v>1927</v>
      </c>
      <c r="D299" s="204" t="s">
        <v>1928</v>
      </c>
      <c r="E299" s="126">
        <v>15.27</v>
      </c>
      <c r="F299" s="244" t="s">
        <v>627</v>
      </c>
      <c r="G299" s="203">
        <f t="shared" si="4"/>
        <v>2.1814285714285715</v>
      </c>
      <c r="H299" s="123"/>
      <c r="I299" s="123"/>
      <c r="J299" s="123"/>
      <c r="K299" s="123"/>
      <c r="L299" s="123"/>
    </row>
    <row r="300" spans="1:12" ht="15.75" x14ac:dyDescent="0.25">
      <c r="A300" s="124"/>
      <c r="B300" s="204"/>
      <c r="C300" s="231" t="s">
        <v>1929</v>
      </c>
      <c r="D300" s="204" t="s">
        <v>1930</v>
      </c>
      <c r="E300" s="126">
        <v>39.81</v>
      </c>
      <c r="F300" s="244" t="s">
        <v>5001</v>
      </c>
      <c r="G300" s="203">
        <f t="shared" si="4"/>
        <v>79.62</v>
      </c>
      <c r="H300" s="123"/>
      <c r="I300" s="123"/>
      <c r="J300" s="123"/>
      <c r="K300" s="123"/>
      <c r="L300" s="123"/>
    </row>
    <row r="301" spans="1:12" ht="15.75" x14ac:dyDescent="0.25">
      <c r="A301" s="124"/>
      <c r="B301" s="204"/>
      <c r="C301" s="231" t="s">
        <v>1931</v>
      </c>
      <c r="D301" s="204" t="s">
        <v>1463</v>
      </c>
      <c r="E301" s="126">
        <v>5.0199999999999996</v>
      </c>
      <c r="F301" s="244" t="s">
        <v>4705</v>
      </c>
      <c r="G301" s="203">
        <f t="shared" si="4"/>
        <v>5.0199999999999996</v>
      </c>
      <c r="H301" s="123"/>
      <c r="I301" s="123"/>
      <c r="J301" s="123"/>
      <c r="K301" s="123"/>
      <c r="L301" s="123"/>
    </row>
    <row r="302" spans="1:12" ht="15.75" x14ac:dyDescent="0.25">
      <c r="A302" s="124"/>
      <c r="B302" s="204"/>
      <c r="C302" s="231" t="s">
        <v>1932</v>
      </c>
      <c r="D302" s="204" t="s">
        <v>1463</v>
      </c>
      <c r="E302" s="126">
        <v>5.0599999999999996</v>
      </c>
      <c r="F302" s="244" t="s">
        <v>4705</v>
      </c>
      <c r="G302" s="203">
        <f t="shared" si="4"/>
        <v>5.0599999999999996</v>
      </c>
      <c r="H302" s="123"/>
      <c r="I302" s="123"/>
      <c r="J302" s="123"/>
      <c r="K302" s="123"/>
      <c r="L302" s="123"/>
    </row>
    <row r="303" spans="1:12" ht="47.25" x14ac:dyDescent="0.25">
      <c r="A303" s="124"/>
      <c r="B303" s="246" t="s">
        <v>3785</v>
      </c>
      <c r="C303" s="231" t="s">
        <v>1933</v>
      </c>
      <c r="D303" s="204" t="s">
        <v>494</v>
      </c>
      <c r="E303" s="126">
        <v>17.809999999999999</v>
      </c>
      <c r="F303" s="244" t="s">
        <v>4705</v>
      </c>
      <c r="G303" s="203">
        <f t="shared" si="4"/>
        <v>17.809999999999999</v>
      </c>
      <c r="H303" s="123"/>
      <c r="I303" s="123"/>
      <c r="J303" s="123"/>
      <c r="K303" s="123"/>
      <c r="L303" s="123"/>
    </row>
    <row r="304" spans="1:12" ht="15.75" x14ac:dyDescent="0.25">
      <c r="A304" s="124"/>
      <c r="B304" s="204"/>
      <c r="C304" s="231" t="s">
        <v>1934</v>
      </c>
      <c r="D304" s="204" t="s">
        <v>1935</v>
      </c>
      <c r="E304" s="126">
        <v>81.260000000000005</v>
      </c>
      <c r="F304" s="244" t="s">
        <v>4705</v>
      </c>
      <c r="G304" s="203">
        <f t="shared" si="4"/>
        <v>81.260000000000005</v>
      </c>
      <c r="H304" s="123"/>
      <c r="I304" s="123"/>
      <c r="J304" s="123"/>
      <c r="K304" s="123"/>
      <c r="L304" s="123"/>
    </row>
    <row r="305" spans="1:12" ht="15.75" x14ac:dyDescent="0.25">
      <c r="A305" s="124"/>
      <c r="B305" s="204"/>
      <c r="C305" s="231" t="s">
        <v>1936</v>
      </c>
      <c r="D305" s="204" t="s">
        <v>1937</v>
      </c>
      <c r="E305" s="126">
        <v>31.32</v>
      </c>
      <c r="F305" s="244" t="s">
        <v>4705</v>
      </c>
      <c r="G305" s="203">
        <f t="shared" si="4"/>
        <v>31.32</v>
      </c>
      <c r="H305" s="123"/>
      <c r="I305" s="123"/>
      <c r="J305" s="123"/>
      <c r="K305" s="123"/>
      <c r="L305" s="123"/>
    </row>
    <row r="306" spans="1:12" ht="15.75" x14ac:dyDescent="0.25">
      <c r="A306" s="124"/>
      <c r="B306" s="204"/>
      <c r="C306" s="231" t="s">
        <v>1938</v>
      </c>
      <c r="D306" s="204" t="s">
        <v>1939</v>
      </c>
      <c r="E306" s="126">
        <v>27.24</v>
      </c>
      <c r="F306" s="244" t="s">
        <v>5001</v>
      </c>
      <c r="G306" s="203">
        <f t="shared" si="4"/>
        <v>54.48</v>
      </c>
      <c r="H306" s="123"/>
      <c r="I306" s="123"/>
      <c r="J306" s="123"/>
      <c r="K306" s="123"/>
      <c r="L306" s="123"/>
    </row>
    <row r="307" spans="1:12" ht="15.75" x14ac:dyDescent="0.25">
      <c r="A307" s="124"/>
      <c r="B307" s="204"/>
      <c r="C307" s="231" t="s">
        <v>1940</v>
      </c>
      <c r="D307" s="204" t="s">
        <v>1941</v>
      </c>
      <c r="E307" s="126">
        <v>7.07</v>
      </c>
      <c r="F307" s="244" t="s">
        <v>5005</v>
      </c>
      <c r="G307" s="203">
        <f t="shared" si="4"/>
        <v>35.35</v>
      </c>
      <c r="H307" s="123"/>
      <c r="I307" s="123"/>
      <c r="J307" s="123"/>
      <c r="K307" s="123"/>
      <c r="L307" s="123"/>
    </row>
    <row r="308" spans="1:12" ht="15.75" x14ac:dyDescent="0.25">
      <c r="A308" s="124"/>
      <c r="B308" s="204"/>
      <c r="C308" s="231" t="s">
        <v>1942</v>
      </c>
      <c r="D308" s="204" t="s">
        <v>1943</v>
      </c>
      <c r="E308" s="126">
        <v>8.9700000000000006</v>
      </c>
      <c r="F308" s="244" t="s">
        <v>5005</v>
      </c>
      <c r="G308" s="203">
        <f t="shared" si="4"/>
        <v>44.85</v>
      </c>
      <c r="H308" s="123"/>
      <c r="I308" s="123"/>
      <c r="J308" s="123"/>
      <c r="K308" s="123"/>
      <c r="L308" s="123"/>
    </row>
    <row r="309" spans="1:12" ht="15.75" x14ac:dyDescent="0.25">
      <c r="A309" s="124"/>
      <c r="B309" s="204"/>
      <c r="C309" s="231" t="s">
        <v>1944</v>
      </c>
      <c r="D309" s="204" t="s">
        <v>1899</v>
      </c>
      <c r="E309" s="126">
        <v>4.84</v>
      </c>
      <c r="F309" s="244" t="s">
        <v>5005</v>
      </c>
      <c r="G309" s="203">
        <f t="shared" si="4"/>
        <v>24.2</v>
      </c>
      <c r="H309" s="123"/>
      <c r="I309" s="123"/>
      <c r="J309" s="123"/>
      <c r="K309" s="123"/>
      <c r="L309" s="123"/>
    </row>
    <row r="310" spans="1:12" ht="15.75" x14ac:dyDescent="0.25">
      <c r="A310" s="124"/>
      <c r="B310" s="204"/>
      <c r="C310" s="231" t="s">
        <v>1945</v>
      </c>
      <c r="D310" s="204" t="s">
        <v>1946</v>
      </c>
      <c r="E310" s="126">
        <v>3.98</v>
      </c>
      <c r="F310" s="244" t="s">
        <v>5001</v>
      </c>
      <c r="G310" s="203">
        <f t="shared" si="4"/>
        <v>7.96</v>
      </c>
      <c r="H310" s="123"/>
      <c r="I310" s="123"/>
      <c r="J310" s="123"/>
      <c r="K310" s="123"/>
      <c r="L310" s="123"/>
    </row>
    <row r="311" spans="1:12" ht="15.75" x14ac:dyDescent="0.25">
      <c r="A311" s="124"/>
      <c r="B311" s="204"/>
      <c r="C311" s="231" t="s">
        <v>1947</v>
      </c>
      <c r="D311" s="204" t="s">
        <v>1935</v>
      </c>
      <c r="E311" s="126">
        <v>15.81</v>
      </c>
      <c r="F311" s="244" t="s">
        <v>4705</v>
      </c>
      <c r="G311" s="203">
        <f t="shared" si="4"/>
        <v>15.81</v>
      </c>
      <c r="H311" s="123"/>
      <c r="I311" s="123"/>
      <c r="J311" s="123"/>
      <c r="K311" s="123"/>
      <c r="L311" s="123"/>
    </row>
    <row r="312" spans="1:12" ht="15.75" x14ac:dyDescent="0.25">
      <c r="A312" s="124"/>
      <c r="B312" s="204"/>
      <c r="C312" s="231" t="s">
        <v>1948</v>
      </c>
      <c r="D312" s="204" t="s">
        <v>1949</v>
      </c>
      <c r="E312" s="126">
        <v>18.8</v>
      </c>
      <c r="F312" s="244" t="s">
        <v>4705</v>
      </c>
      <c r="G312" s="203">
        <f t="shared" si="4"/>
        <v>18.8</v>
      </c>
      <c r="H312" s="123"/>
      <c r="I312" s="123"/>
      <c r="J312" s="123"/>
      <c r="K312" s="123"/>
      <c r="L312" s="123"/>
    </row>
    <row r="313" spans="1:12" ht="15.75" x14ac:dyDescent="0.25">
      <c r="A313" s="124"/>
      <c r="B313" s="204"/>
      <c r="C313" s="231" t="s">
        <v>1950</v>
      </c>
      <c r="D313" s="204" t="s">
        <v>1951</v>
      </c>
      <c r="E313" s="126">
        <v>15.34</v>
      </c>
      <c r="F313" s="244" t="s">
        <v>4705</v>
      </c>
      <c r="G313" s="203">
        <f t="shared" si="4"/>
        <v>15.34</v>
      </c>
      <c r="H313" s="123"/>
      <c r="I313" s="123"/>
      <c r="J313" s="123"/>
      <c r="K313" s="123"/>
      <c r="L313" s="123"/>
    </row>
    <row r="314" spans="1:12" ht="15.75" x14ac:dyDescent="0.25">
      <c r="A314" s="124"/>
      <c r="B314" s="204"/>
      <c r="C314" s="231" t="s">
        <v>1952</v>
      </c>
      <c r="D314" s="204" t="s">
        <v>439</v>
      </c>
      <c r="E314" s="126">
        <v>5.61</v>
      </c>
      <c r="F314" s="244" t="s">
        <v>5001</v>
      </c>
      <c r="G314" s="203">
        <f t="shared" si="4"/>
        <v>11.22</v>
      </c>
      <c r="H314" s="123"/>
      <c r="I314" s="123"/>
      <c r="J314" s="123"/>
      <c r="K314" s="123"/>
      <c r="L314" s="123"/>
    </row>
    <row r="315" spans="1:12" ht="15.75" x14ac:dyDescent="0.25">
      <c r="A315" s="124"/>
      <c r="B315" s="204"/>
      <c r="C315" s="231" t="s">
        <v>1953</v>
      </c>
      <c r="D315" s="204" t="s">
        <v>1954</v>
      </c>
      <c r="E315" s="126">
        <v>4.76</v>
      </c>
      <c r="F315" s="244" t="s">
        <v>5005</v>
      </c>
      <c r="G315" s="203">
        <f t="shared" si="4"/>
        <v>23.799999999999997</v>
      </c>
      <c r="H315" s="123"/>
      <c r="I315" s="123"/>
      <c r="J315" s="123"/>
      <c r="K315" s="123"/>
      <c r="L315" s="123"/>
    </row>
    <row r="316" spans="1:12" ht="15.75" x14ac:dyDescent="0.25">
      <c r="A316" s="124"/>
      <c r="B316" s="204"/>
      <c r="C316" s="231" t="s">
        <v>1955</v>
      </c>
      <c r="D316" s="204" t="s">
        <v>1956</v>
      </c>
      <c r="E316" s="126">
        <v>5.82</v>
      </c>
      <c r="F316" s="244" t="s">
        <v>5005</v>
      </c>
      <c r="G316" s="203">
        <f t="shared" si="4"/>
        <v>29.1</v>
      </c>
      <c r="H316" s="123"/>
      <c r="I316" s="123"/>
      <c r="J316" s="123"/>
      <c r="K316" s="123"/>
      <c r="L316" s="123"/>
    </row>
    <row r="317" spans="1:12" ht="15.75" x14ac:dyDescent="0.25">
      <c r="A317" s="124"/>
      <c r="B317" s="204"/>
      <c r="C317" s="231" t="s">
        <v>1957</v>
      </c>
      <c r="D317" s="204" t="s">
        <v>1958</v>
      </c>
      <c r="E317" s="126">
        <v>18.100000000000001</v>
      </c>
      <c r="F317" s="244" t="s">
        <v>4705</v>
      </c>
      <c r="G317" s="203">
        <f t="shared" si="4"/>
        <v>18.100000000000001</v>
      </c>
      <c r="H317" s="123"/>
      <c r="I317" s="123"/>
      <c r="J317" s="123"/>
      <c r="K317" s="123"/>
      <c r="L317" s="123"/>
    </row>
    <row r="318" spans="1:12" ht="15.75" x14ac:dyDescent="0.25">
      <c r="A318" s="124"/>
      <c r="B318" s="204"/>
      <c r="C318" s="231" t="s">
        <v>1959</v>
      </c>
      <c r="D318" s="204" t="s">
        <v>1960</v>
      </c>
      <c r="E318" s="126">
        <v>18.260000000000002</v>
      </c>
      <c r="F318" s="244" t="s">
        <v>5001</v>
      </c>
      <c r="G318" s="203">
        <f t="shared" si="4"/>
        <v>36.520000000000003</v>
      </c>
      <c r="H318" s="123"/>
      <c r="I318" s="123"/>
      <c r="J318" s="123"/>
      <c r="K318" s="123"/>
      <c r="L318" s="123"/>
    </row>
    <row r="319" spans="1:12" ht="15.75" x14ac:dyDescent="0.25">
      <c r="A319" s="124"/>
      <c r="B319" s="204"/>
      <c r="C319" s="231" t="s">
        <v>1961</v>
      </c>
      <c r="D319" s="204" t="s">
        <v>1962</v>
      </c>
      <c r="E319" s="126">
        <v>18.75</v>
      </c>
      <c r="F319" s="244" t="s">
        <v>5001</v>
      </c>
      <c r="G319" s="203">
        <f t="shared" si="4"/>
        <v>37.5</v>
      </c>
      <c r="H319" s="123"/>
      <c r="I319" s="123"/>
      <c r="J319" s="123"/>
      <c r="K319" s="123"/>
      <c r="L319" s="123"/>
    </row>
    <row r="320" spans="1:12" ht="15.75" x14ac:dyDescent="0.25">
      <c r="A320" s="124"/>
      <c r="B320" s="204"/>
      <c r="C320" s="231" t="s">
        <v>1963</v>
      </c>
      <c r="D320" s="204" t="s">
        <v>1964</v>
      </c>
      <c r="E320" s="126">
        <v>23.3</v>
      </c>
      <c r="F320" s="244" t="s">
        <v>4705</v>
      </c>
      <c r="G320" s="203">
        <f t="shared" si="4"/>
        <v>23.3</v>
      </c>
      <c r="H320" s="123"/>
      <c r="I320" s="123"/>
      <c r="J320" s="123"/>
      <c r="K320" s="123"/>
      <c r="L320" s="123"/>
    </row>
    <row r="321" spans="1:12" ht="15.75" x14ac:dyDescent="0.25">
      <c r="A321" s="124"/>
      <c r="B321" s="204"/>
      <c r="C321" s="231" t="s">
        <v>1965</v>
      </c>
      <c r="D321" s="204" t="s">
        <v>1966</v>
      </c>
      <c r="E321" s="126">
        <v>13.54</v>
      </c>
      <c r="F321" s="244" t="s">
        <v>4705</v>
      </c>
      <c r="G321" s="203">
        <f t="shared" si="4"/>
        <v>13.54</v>
      </c>
      <c r="H321" s="123"/>
      <c r="I321" s="123"/>
      <c r="J321" s="123"/>
      <c r="K321" s="123"/>
      <c r="L321" s="123"/>
    </row>
    <row r="322" spans="1:12" ht="15.75" x14ac:dyDescent="0.25">
      <c r="A322" s="124"/>
      <c r="B322" s="204"/>
      <c r="C322" s="231" t="s">
        <v>1967</v>
      </c>
      <c r="D322" s="204" t="s">
        <v>488</v>
      </c>
      <c r="E322" s="126">
        <v>15.39</v>
      </c>
      <c r="F322" s="244" t="s">
        <v>589</v>
      </c>
      <c r="G322" s="203">
        <f t="shared" si="4"/>
        <v>6.5957142857142861</v>
      </c>
      <c r="H322" s="123"/>
      <c r="I322" s="123"/>
      <c r="J322" s="123"/>
      <c r="K322" s="123"/>
      <c r="L322" s="123"/>
    </row>
    <row r="323" spans="1:12" ht="15.75" x14ac:dyDescent="0.25">
      <c r="A323" s="124"/>
      <c r="B323" s="204"/>
      <c r="C323" s="231" t="s">
        <v>1968</v>
      </c>
      <c r="D323" s="204" t="s">
        <v>515</v>
      </c>
      <c r="E323" s="126">
        <v>13.18</v>
      </c>
      <c r="F323" s="244" t="s">
        <v>4705</v>
      </c>
      <c r="G323" s="203">
        <f t="shared" si="4"/>
        <v>13.18</v>
      </c>
      <c r="H323" s="123"/>
      <c r="I323" s="123"/>
      <c r="J323" s="123"/>
      <c r="K323" s="123"/>
      <c r="L323" s="123"/>
    </row>
    <row r="324" spans="1:12" ht="15.75" x14ac:dyDescent="0.25">
      <c r="A324" s="124"/>
      <c r="B324" s="204"/>
      <c r="C324" s="231" t="s">
        <v>1969</v>
      </c>
      <c r="D324" s="204" t="s">
        <v>1970</v>
      </c>
      <c r="E324" s="126">
        <v>1.9</v>
      </c>
      <c r="F324" s="244" t="s">
        <v>5005</v>
      </c>
      <c r="G324" s="203">
        <f t="shared" ref="G324:G387" si="5">_xlfn.SWITCH(F324,
"1x dan", E324,
"2x dan", 2*E324,
"3x dan", 3*E324,
"4x dan", 4*E324,
"5x dan", 5*E324,
"1x tedensko", E324/7,
"2x tedensko", 2*E324/7,
"3x tedensko", 3*E324/7,
"1x mesečno", E324/30,
"2x mesečno", 2*E324/30,
"2x letno", 2*E324/365,
"35x letno", 35*E324/365,
)</f>
        <v>9.5</v>
      </c>
      <c r="H324" s="123"/>
      <c r="I324" s="123"/>
      <c r="J324" s="123"/>
      <c r="K324" s="123"/>
      <c r="L324" s="123"/>
    </row>
    <row r="325" spans="1:12" ht="15.75" x14ac:dyDescent="0.25">
      <c r="A325" s="124"/>
      <c r="B325" s="204"/>
      <c r="C325" s="231" t="s">
        <v>1971</v>
      </c>
      <c r="D325" s="204" t="s">
        <v>1970</v>
      </c>
      <c r="E325" s="126">
        <v>1.9</v>
      </c>
      <c r="F325" s="244" t="s">
        <v>5005</v>
      </c>
      <c r="G325" s="203">
        <f t="shared" si="5"/>
        <v>9.5</v>
      </c>
      <c r="H325" s="123"/>
      <c r="I325" s="123"/>
      <c r="J325" s="123"/>
      <c r="K325" s="123"/>
      <c r="L325" s="123"/>
    </row>
    <row r="326" spans="1:12" ht="15.75" x14ac:dyDescent="0.25">
      <c r="A326" s="124"/>
      <c r="B326" s="204"/>
      <c r="C326" s="231" t="s">
        <v>1972</v>
      </c>
      <c r="D326" s="204" t="s">
        <v>1970</v>
      </c>
      <c r="E326" s="126">
        <v>1.91</v>
      </c>
      <c r="F326" s="244" t="s">
        <v>5005</v>
      </c>
      <c r="G326" s="203">
        <f t="shared" si="5"/>
        <v>9.5499999999999989</v>
      </c>
      <c r="H326" s="123"/>
      <c r="I326" s="123"/>
      <c r="J326" s="123"/>
      <c r="K326" s="123"/>
      <c r="L326" s="123"/>
    </row>
    <row r="327" spans="1:12" ht="15.75" x14ac:dyDescent="0.25">
      <c r="A327" s="124"/>
      <c r="B327" s="204"/>
      <c r="C327" s="231" t="s">
        <v>1973</v>
      </c>
      <c r="D327" s="204" t="s">
        <v>1438</v>
      </c>
      <c r="E327" s="126">
        <v>1.34</v>
      </c>
      <c r="F327" s="244" t="s">
        <v>5005</v>
      </c>
      <c r="G327" s="203">
        <f t="shared" si="5"/>
        <v>6.7</v>
      </c>
      <c r="H327" s="123"/>
      <c r="I327" s="123"/>
      <c r="J327" s="123"/>
      <c r="K327" s="123"/>
      <c r="L327" s="123"/>
    </row>
    <row r="328" spans="1:12" ht="15.75" x14ac:dyDescent="0.25">
      <c r="A328" s="124"/>
      <c r="B328" s="204"/>
      <c r="C328" s="231" t="s">
        <v>1974</v>
      </c>
      <c r="D328" s="204" t="s">
        <v>1975</v>
      </c>
      <c r="E328" s="126">
        <v>2.04</v>
      </c>
      <c r="F328" s="244" t="s">
        <v>5005</v>
      </c>
      <c r="G328" s="203">
        <f t="shared" si="5"/>
        <v>10.199999999999999</v>
      </c>
      <c r="H328" s="123"/>
      <c r="I328" s="123"/>
      <c r="J328" s="123"/>
      <c r="K328" s="123"/>
      <c r="L328" s="123"/>
    </row>
    <row r="329" spans="1:12" ht="15.75" x14ac:dyDescent="0.25">
      <c r="A329" s="124"/>
      <c r="B329" s="204"/>
      <c r="C329" s="231" t="s">
        <v>1976</v>
      </c>
      <c r="D329" s="204" t="s">
        <v>1434</v>
      </c>
      <c r="E329" s="126">
        <v>1.66</v>
      </c>
      <c r="F329" s="244" t="s">
        <v>5005</v>
      </c>
      <c r="G329" s="203">
        <f t="shared" si="5"/>
        <v>8.2999999999999989</v>
      </c>
      <c r="H329" s="123"/>
      <c r="I329" s="123"/>
      <c r="J329" s="123"/>
      <c r="K329" s="123"/>
      <c r="L329" s="123"/>
    </row>
    <row r="330" spans="1:12" ht="15.75" x14ac:dyDescent="0.25">
      <c r="A330" s="124"/>
      <c r="B330" s="204"/>
      <c r="C330" s="231" t="s">
        <v>1977</v>
      </c>
      <c r="D330" s="204" t="s">
        <v>1436</v>
      </c>
      <c r="E330" s="126">
        <v>1.49</v>
      </c>
      <c r="F330" s="244" t="s">
        <v>5005</v>
      </c>
      <c r="G330" s="203">
        <f t="shared" si="5"/>
        <v>7.45</v>
      </c>
      <c r="H330" s="123"/>
      <c r="I330" s="123"/>
      <c r="J330" s="123"/>
      <c r="K330" s="123"/>
      <c r="L330" s="123"/>
    </row>
    <row r="331" spans="1:12" ht="15.75" x14ac:dyDescent="0.25">
      <c r="A331" s="124"/>
      <c r="B331" s="204"/>
      <c r="C331" s="231" t="s">
        <v>1978</v>
      </c>
      <c r="D331" s="204" t="s">
        <v>1979</v>
      </c>
      <c r="E331" s="126">
        <v>1.4</v>
      </c>
      <c r="F331" s="244" t="s">
        <v>5005</v>
      </c>
      <c r="G331" s="203">
        <f t="shared" si="5"/>
        <v>7</v>
      </c>
      <c r="H331" s="123"/>
      <c r="I331" s="123"/>
      <c r="J331" s="123"/>
      <c r="K331" s="123"/>
      <c r="L331" s="123"/>
    </row>
    <row r="332" spans="1:12" ht="31.5" x14ac:dyDescent="0.25">
      <c r="A332" s="124"/>
      <c r="B332" s="246" t="s">
        <v>3786</v>
      </c>
      <c r="C332" s="231" t="s">
        <v>1980</v>
      </c>
      <c r="D332" s="204" t="s">
        <v>1981</v>
      </c>
      <c r="E332" s="126">
        <v>12.01</v>
      </c>
      <c r="F332" s="244" t="s">
        <v>4705</v>
      </c>
      <c r="G332" s="203">
        <f t="shared" si="5"/>
        <v>12.01</v>
      </c>
      <c r="H332" s="123"/>
      <c r="I332" s="123"/>
      <c r="J332" s="123"/>
      <c r="K332" s="123"/>
      <c r="L332" s="123"/>
    </row>
    <row r="333" spans="1:12" ht="15.75" x14ac:dyDescent="0.25">
      <c r="A333" s="124"/>
      <c r="B333" s="204"/>
      <c r="C333" s="231" t="s">
        <v>1982</v>
      </c>
      <c r="D333" s="204" t="s">
        <v>1983</v>
      </c>
      <c r="E333" s="126">
        <v>18.61</v>
      </c>
      <c r="F333" s="244" t="s">
        <v>4705</v>
      </c>
      <c r="G333" s="203">
        <f t="shared" si="5"/>
        <v>18.61</v>
      </c>
      <c r="H333" s="123"/>
      <c r="I333" s="123"/>
      <c r="J333" s="123"/>
      <c r="K333" s="123"/>
      <c r="L333" s="123"/>
    </row>
    <row r="334" spans="1:12" ht="15.75" x14ac:dyDescent="0.25">
      <c r="A334" s="124"/>
      <c r="B334" s="204"/>
      <c r="C334" s="231" t="s">
        <v>1984</v>
      </c>
      <c r="D334" s="204" t="s">
        <v>1985</v>
      </c>
      <c r="E334" s="126">
        <v>18.420000000000002</v>
      </c>
      <c r="F334" s="244" t="s">
        <v>4705</v>
      </c>
      <c r="G334" s="203">
        <f t="shared" si="5"/>
        <v>18.420000000000002</v>
      </c>
      <c r="H334" s="123"/>
      <c r="I334" s="123"/>
      <c r="J334" s="123"/>
      <c r="K334" s="123"/>
      <c r="L334" s="123"/>
    </row>
    <row r="335" spans="1:12" ht="15.75" x14ac:dyDescent="0.25">
      <c r="A335" s="124"/>
      <c r="B335" s="204"/>
      <c r="C335" s="231" t="s">
        <v>1986</v>
      </c>
      <c r="D335" s="204" t="s">
        <v>1987</v>
      </c>
      <c r="E335" s="126">
        <v>18.420000000000002</v>
      </c>
      <c r="F335" s="244" t="s">
        <v>4705</v>
      </c>
      <c r="G335" s="203">
        <f t="shared" si="5"/>
        <v>18.420000000000002</v>
      </c>
      <c r="H335" s="123"/>
      <c r="I335" s="123"/>
      <c r="J335" s="123"/>
      <c r="K335" s="123"/>
      <c r="L335" s="123"/>
    </row>
    <row r="336" spans="1:12" ht="15.75" x14ac:dyDescent="0.25">
      <c r="A336" s="124"/>
      <c r="B336" s="204"/>
      <c r="C336" s="231" t="s">
        <v>1988</v>
      </c>
      <c r="D336" s="204" t="s">
        <v>1989</v>
      </c>
      <c r="E336" s="126">
        <v>18.739999999999998</v>
      </c>
      <c r="F336" s="244" t="s">
        <v>4705</v>
      </c>
      <c r="G336" s="203">
        <f t="shared" si="5"/>
        <v>18.739999999999998</v>
      </c>
      <c r="H336" s="123"/>
      <c r="I336" s="123"/>
      <c r="J336" s="123"/>
      <c r="K336" s="123"/>
      <c r="L336" s="123"/>
    </row>
    <row r="337" spans="1:12" ht="15.75" x14ac:dyDescent="0.25">
      <c r="A337" s="124"/>
      <c r="B337" s="204"/>
      <c r="C337" s="231" t="s">
        <v>1990</v>
      </c>
      <c r="D337" s="204" t="s">
        <v>1991</v>
      </c>
      <c r="E337" s="126">
        <v>16.18</v>
      </c>
      <c r="F337" s="244" t="s">
        <v>4705</v>
      </c>
      <c r="G337" s="203">
        <f t="shared" si="5"/>
        <v>16.18</v>
      </c>
      <c r="H337" s="123"/>
      <c r="I337" s="123"/>
      <c r="J337" s="123"/>
      <c r="K337" s="123"/>
      <c r="L337" s="123"/>
    </row>
    <row r="338" spans="1:12" ht="47.25" x14ac:dyDescent="0.25">
      <c r="A338" s="124"/>
      <c r="B338" s="246" t="s">
        <v>3787</v>
      </c>
      <c r="C338" s="231" t="s">
        <v>1992</v>
      </c>
      <c r="D338" s="204" t="s">
        <v>1993</v>
      </c>
      <c r="E338" s="126">
        <v>18.61</v>
      </c>
      <c r="F338" s="244" t="s">
        <v>4705</v>
      </c>
      <c r="G338" s="203">
        <f t="shared" si="5"/>
        <v>18.61</v>
      </c>
      <c r="H338" s="123"/>
      <c r="I338" s="123"/>
      <c r="J338" s="123"/>
      <c r="K338" s="123"/>
      <c r="L338" s="123"/>
    </row>
    <row r="339" spans="1:12" ht="15.75" x14ac:dyDescent="0.25">
      <c r="A339" s="124"/>
      <c r="B339" s="204"/>
      <c r="C339" s="231" t="s">
        <v>1994</v>
      </c>
      <c r="D339" s="204" t="s">
        <v>1995</v>
      </c>
      <c r="E339" s="126">
        <v>18.75</v>
      </c>
      <c r="F339" s="244" t="s">
        <v>4705</v>
      </c>
      <c r="G339" s="203">
        <f t="shared" si="5"/>
        <v>18.75</v>
      </c>
      <c r="H339" s="123"/>
      <c r="I339" s="123"/>
      <c r="J339" s="123"/>
      <c r="K339" s="123"/>
      <c r="L339" s="123"/>
    </row>
    <row r="340" spans="1:12" ht="15.75" x14ac:dyDescent="0.25">
      <c r="A340" s="124"/>
      <c r="B340" s="204"/>
      <c r="C340" s="231" t="s">
        <v>1996</v>
      </c>
      <c r="D340" s="204" t="s">
        <v>1997</v>
      </c>
      <c r="E340" s="126">
        <v>18.420000000000002</v>
      </c>
      <c r="F340" s="244" t="s">
        <v>4705</v>
      </c>
      <c r="G340" s="203">
        <f t="shared" si="5"/>
        <v>18.420000000000002</v>
      </c>
      <c r="H340" s="123"/>
      <c r="I340" s="123"/>
      <c r="J340" s="123"/>
      <c r="K340" s="123"/>
      <c r="L340" s="123"/>
    </row>
    <row r="341" spans="1:12" ht="15.75" x14ac:dyDescent="0.25">
      <c r="A341" s="124"/>
      <c r="B341" s="204"/>
      <c r="C341" s="231" t="s">
        <v>1998</v>
      </c>
      <c r="D341" s="204" t="s">
        <v>1999</v>
      </c>
      <c r="E341" s="126">
        <v>18.420000000000002</v>
      </c>
      <c r="F341" s="244" t="s">
        <v>4705</v>
      </c>
      <c r="G341" s="203">
        <f t="shared" si="5"/>
        <v>18.420000000000002</v>
      </c>
      <c r="H341" s="123"/>
      <c r="I341" s="123"/>
      <c r="J341" s="123"/>
      <c r="K341" s="123"/>
      <c r="L341" s="123"/>
    </row>
    <row r="342" spans="1:12" ht="15.75" x14ac:dyDescent="0.25">
      <c r="A342" s="124"/>
      <c r="B342" s="204"/>
      <c r="C342" s="231" t="s">
        <v>2000</v>
      </c>
      <c r="D342" s="204" t="s">
        <v>2001</v>
      </c>
      <c r="E342" s="126">
        <v>18.75</v>
      </c>
      <c r="F342" s="244" t="s">
        <v>4705</v>
      </c>
      <c r="G342" s="203">
        <f t="shared" si="5"/>
        <v>18.75</v>
      </c>
      <c r="H342" s="123"/>
      <c r="I342" s="123"/>
      <c r="J342" s="123"/>
      <c r="K342" s="123"/>
      <c r="L342" s="123"/>
    </row>
    <row r="343" spans="1:12" ht="15.75" x14ac:dyDescent="0.25">
      <c r="A343" s="124"/>
      <c r="B343" s="204"/>
      <c r="C343" s="231" t="s">
        <v>2002</v>
      </c>
      <c r="D343" s="204" t="s">
        <v>2003</v>
      </c>
      <c r="E343" s="126">
        <v>12.48</v>
      </c>
      <c r="F343" s="244" t="s">
        <v>4705</v>
      </c>
      <c r="G343" s="203">
        <f t="shared" si="5"/>
        <v>12.48</v>
      </c>
      <c r="H343" s="123"/>
      <c r="I343" s="123"/>
      <c r="J343" s="123"/>
      <c r="K343" s="123"/>
      <c r="L343" s="123"/>
    </row>
    <row r="344" spans="1:12" ht="15.75" x14ac:dyDescent="0.25">
      <c r="A344" s="124"/>
      <c r="B344" s="247" t="s">
        <v>3788</v>
      </c>
      <c r="C344" s="231" t="s">
        <v>2004</v>
      </c>
      <c r="D344" s="204" t="s">
        <v>2005</v>
      </c>
      <c r="E344" s="126">
        <v>3.33</v>
      </c>
      <c r="F344" s="244" t="s">
        <v>4705</v>
      </c>
      <c r="G344" s="203">
        <f t="shared" si="5"/>
        <v>3.33</v>
      </c>
      <c r="H344" s="123"/>
      <c r="I344" s="123"/>
      <c r="J344" s="123"/>
      <c r="K344" s="123"/>
      <c r="L344" s="123"/>
    </row>
    <row r="345" spans="1:12" ht="15.75" x14ac:dyDescent="0.25">
      <c r="A345" s="124"/>
      <c r="B345" s="204"/>
      <c r="C345" s="231" t="s">
        <v>2006</v>
      </c>
      <c r="D345" s="204" t="s">
        <v>2007</v>
      </c>
      <c r="E345" s="126">
        <v>1.83</v>
      </c>
      <c r="F345" s="244" t="s">
        <v>4705</v>
      </c>
      <c r="G345" s="203">
        <f t="shared" si="5"/>
        <v>1.83</v>
      </c>
      <c r="H345" s="123"/>
      <c r="I345" s="123"/>
      <c r="J345" s="123"/>
      <c r="K345" s="123"/>
      <c r="L345" s="123"/>
    </row>
    <row r="346" spans="1:12" ht="15.75" x14ac:dyDescent="0.25">
      <c r="A346" s="124"/>
      <c r="B346" s="204"/>
      <c r="C346" s="231" t="s">
        <v>2008</v>
      </c>
      <c r="D346" s="204" t="s">
        <v>2005</v>
      </c>
      <c r="E346" s="126">
        <v>1.83</v>
      </c>
      <c r="F346" s="244" t="s">
        <v>4705</v>
      </c>
      <c r="G346" s="203">
        <f t="shared" si="5"/>
        <v>1.83</v>
      </c>
      <c r="H346" s="123"/>
      <c r="I346" s="123"/>
      <c r="J346" s="123"/>
      <c r="K346" s="123"/>
      <c r="L346" s="123"/>
    </row>
    <row r="347" spans="1:12" ht="15.75" x14ac:dyDescent="0.25">
      <c r="A347" s="124"/>
      <c r="B347" s="204"/>
      <c r="C347" s="231" t="s">
        <v>2009</v>
      </c>
      <c r="D347" s="204" t="s">
        <v>2007</v>
      </c>
      <c r="E347" s="126">
        <v>3.33</v>
      </c>
      <c r="F347" s="244" t="s">
        <v>4705</v>
      </c>
      <c r="G347" s="203">
        <f t="shared" si="5"/>
        <v>3.33</v>
      </c>
      <c r="H347" s="123"/>
      <c r="I347" s="123"/>
      <c r="J347" s="123"/>
      <c r="K347" s="123"/>
      <c r="L347" s="123"/>
    </row>
    <row r="348" spans="1:12" ht="15.75" x14ac:dyDescent="0.25">
      <c r="A348" s="124"/>
      <c r="B348" s="204"/>
      <c r="C348" s="231" t="s">
        <v>2010</v>
      </c>
      <c r="D348" s="204" t="s">
        <v>2011</v>
      </c>
      <c r="E348" s="126">
        <v>13.17</v>
      </c>
      <c r="F348" s="244" t="s">
        <v>4705</v>
      </c>
      <c r="G348" s="203">
        <f t="shared" si="5"/>
        <v>13.17</v>
      </c>
      <c r="H348" s="123"/>
      <c r="I348" s="123"/>
      <c r="J348" s="123"/>
      <c r="K348" s="123"/>
      <c r="L348" s="123"/>
    </row>
    <row r="349" spans="1:12" ht="15.75" x14ac:dyDescent="0.25">
      <c r="A349" s="124"/>
      <c r="B349" s="204"/>
      <c r="C349" s="231" t="s">
        <v>2012</v>
      </c>
      <c r="D349" s="204" t="s">
        <v>2011</v>
      </c>
      <c r="E349" s="126">
        <v>12.84</v>
      </c>
      <c r="F349" s="244" t="s">
        <v>4705</v>
      </c>
      <c r="G349" s="203">
        <f t="shared" si="5"/>
        <v>12.84</v>
      </c>
      <c r="H349" s="123"/>
      <c r="I349" s="123"/>
      <c r="J349" s="123"/>
      <c r="K349" s="123"/>
      <c r="L349" s="123"/>
    </row>
    <row r="350" spans="1:12" ht="31.5" x14ac:dyDescent="0.25">
      <c r="A350" s="124"/>
      <c r="B350" s="246" t="s">
        <v>3789</v>
      </c>
      <c r="C350" s="231" t="s">
        <v>2013</v>
      </c>
      <c r="D350" s="204" t="s">
        <v>2014</v>
      </c>
      <c r="E350" s="126">
        <v>0</v>
      </c>
      <c r="F350" s="244">
        <v>0</v>
      </c>
      <c r="G350" s="203">
        <f t="shared" si="5"/>
        <v>0</v>
      </c>
      <c r="H350" s="123"/>
      <c r="I350" s="123"/>
      <c r="J350" s="123"/>
      <c r="K350" s="123"/>
      <c r="L350" s="123"/>
    </row>
    <row r="351" spans="1:12" ht="15.75" x14ac:dyDescent="0.25">
      <c r="A351" s="124"/>
      <c r="B351" s="204"/>
      <c r="C351" s="231" t="s">
        <v>2015</v>
      </c>
      <c r="D351" s="204" t="s">
        <v>1985</v>
      </c>
      <c r="E351" s="126">
        <v>18.75</v>
      </c>
      <c r="F351" s="244" t="s">
        <v>4705</v>
      </c>
      <c r="G351" s="203">
        <f t="shared" si="5"/>
        <v>18.75</v>
      </c>
      <c r="H351" s="123"/>
      <c r="I351" s="123"/>
      <c r="J351" s="123"/>
      <c r="K351" s="123"/>
      <c r="L351" s="123"/>
    </row>
    <row r="352" spans="1:12" ht="15.75" x14ac:dyDescent="0.25">
      <c r="A352" s="124"/>
      <c r="B352" s="204"/>
      <c r="C352" s="231" t="s">
        <v>2016</v>
      </c>
      <c r="D352" s="204" t="s">
        <v>2017</v>
      </c>
      <c r="E352" s="126">
        <v>18.739999999999998</v>
      </c>
      <c r="F352" s="244" t="s">
        <v>4705</v>
      </c>
      <c r="G352" s="203">
        <f t="shared" si="5"/>
        <v>18.739999999999998</v>
      </c>
      <c r="H352" s="123"/>
      <c r="I352" s="123"/>
      <c r="J352" s="123"/>
      <c r="K352" s="123"/>
      <c r="L352" s="123"/>
    </row>
    <row r="353" spans="1:12" ht="15.75" x14ac:dyDescent="0.25">
      <c r="A353" s="124"/>
      <c r="B353" s="204"/>
      <c r="C353" s="231" t="s">
        <v>2018</v>
      </c>
      <c r="D353" s="204" t="s">
        <v>2019</v>
      </c>
      <c r="E353" s="126">
        <v>18.420000000000002</v>
      </c>
      <c r="F353" s="244" t="s">
        <v>4705</v>
      </c>
      <c r="G353" s="203">
        <f t="shared" si="5"/>
        <v>18.420000000000002</v>
      </c>
      <c r="H353" s="123"/>
      <c r="I353" s="123"/>
      <c r="J353" s="123"/>
      <c r="K353" s="123"/>
      <c r="L353" s="123"/>
    </row>
    <row r="354" spans="1:12" ht="15.75" x14ac:dyDescent="0.25">
      <c r="A354" s="124"/>
      <c r="B354" s="204"/>
      <c r="C354" s="231" t="s">
        <v>2020</v>
      </c>
      <c r="D354" s="204" t="s">
        <v>2021</v>
      </c>
      <c r="E354" s="126">
        <v>19.47</v>
      </c>
      <c r="F354" s="244" t="s">
        <v>4705</v>
      </c>
      <c r="G354" s="203">
        <f t="shared" si="5"/>
        <v>19.47</v>
      </c>
      <c r="H354" s="123"/>
      <c r="I354" s="123"/>
      <c r="J354" s="123"/>
      <c r="K354" s="123"/>
      <c r="L354" s="123"/>
    </row>
    <row r="355" spans="1:12" ht="15.75" x14ac:dyDescent="0.25">
      <c r="A355" s="124"/>
      <c r="B355" s="204"/>
      <c r="C355" s="231" t="s">
        <v>2022</v>
      </c>
      <c r="D355" s="204" t="s">
        <v>1989</v>
      </c>
      <c r="E355" s="126">
        <v>16.809999999999999</v>
      </c>
      <c r="F355" s="244" t="s">
        <v>4705</v>
      </c>
      <c r="G355" s="203">
        <f t="shared" si="5"/>
        <v>16.809999999999999</v>
      </c>
      <c r="H355" s="123"/>
      <c r="I355" s="123"/>
      <c r="J355" s="123"/>
      <c r="K355" s="123"/>
      <c r="L355" s="123"/>
    </row>
    <row r="356" spans="1:12" ht="31.5" x14ac:dyDescent="0.25">
      <c r="A356" s="124"/>
      <c r="B356" s="246" t="s">
        <v>3790</v>
      </c>
      <c r="C356" s="231" t="s">
        <v>2023</v>
      </c>
      <c r="D356" s="204" t="s">
        <v>1993</v>
      </c>
      <c r="E356" s="126">
        <v>18.420000000000002</v>
      </c>
      <c r="F356" s="244" t="s">
        <v>4705</v>
      </c>
      <c r="G356" s="203">
        <f t="shared" si="5"/>
        <v>18.420000000000002</v>
      </c>
      <c r="H356" s="123"/>
      <c r="I356" s="123"/>
      <c r="J356" s="123"/>
      <c r="K356" s="123"/>
      <c r="L356" s="123"/>
    </row>
    <row r="357" spans="1:12" ht="15.75" x14ac:dyDescent="0.25">
      <c r="A357" s="124"/>
      <c r="B357" s="204"/>
      <c r="C357" s="231" t="s">
        <v>2024</v>
      </c>
      <c r="D357" s="204" t="s">
        <v>1989</v>
      </c>
      <c r="E357" s="126">
        <v>18.739999999999998</v>
      </c>
      <c r="F357" s="244" t="s">
        <v>4705</v>
      </c>
      <c r="G357" s="203">
        <f t="shared" si="5"/>
        <v>18.739999999999998</v>
      </c>
      <c r="H357" s="123"/>
      <c r="I357" s="123"/>
      <c r="J357" s="123"/>
      <c r="K357" s="123"/>
      <c r="L357" s="123"/>
    </row>
    <row r="358" spans="1:12" ht="15.75" x14ac:dyDescent="0.25">
      <c r="A358" s="124"/>
      <c r="B358" s="247" t="s">
        <v>3791</v>
      </c>
      <c r="C358" s="231" t="s">
        <v>2025</v>
      </c>
      <c r="D358" s="204" t="s">
        <v>1993</v>
      </c>
      <c r="E358" s="126">
        <v>18.420000000000002</v>
      </c>
      <c r="F358" s="244" t="s">
        <v>4705</v>
      </c>
      <c r="G358" s="203">
        <f t="shared" si="5"/>
        <v>18.420000000000002</v>
      </c>
      <c r="H358" s="123"/>
      <c r="I358" s="123"/>
      <c r="J358" s="123"/>
      <c r="K358" s="123"/>
      <c r="L358" s="123"/>
    </row>
    <row r="359" spans="1:12" ht="15.75" x14ac:dyDescent="0.25">
      <c r="A359" s="124"/>
      <c r="B359" s="204"/>
      <c r="C359" s="231" t="s">
        <v>2026</v>
      </c>
      <c r="D359" s="204" t="s">
        <v>1989</v>
      </c>
      <c r="E359" s="126">
        <v>18.739999999999998</v>
      </c>
      <c r="F359" s="244" t="s">
        <v>4705</v>
      </c>
      <c r="G359" s="203">
        <f t="shared" si="5"/>
        <v>18.739999999999998</v>
      </c>
      <c r="H359" s="123"/>
      <c r="I359" s="123"/>
      <c r="J359" s="123"/>
      <c r="K359" s="123"/>
      <c r="L359" s="123"/>
    </row>
    <row r="360" spans="1:12" ht="31.5" x14ac:dyDescent="0.25">
      <c r="A360" s="124"/>
      <c r="B360" s="246" t="s">
        <v>3792</v>
      </c>
      <c r="C360" s="231" t="s">
        <v>2027</v>
      </c>
      <c r="D360" s="204" t="s">
        <v>2028</v>
      </c>
      <c r="E360" s="126">
        <v>16.96</v>
      </c>
      <c r="F360" s="244" t="s">
        <v>4705</v>
      </c>
      <c r="G360" s="203">
        <f t="shared" si="5"/>
        <v>16.96</v>
      </c>
      <c r="H360" s="123"/>
      <c r="I360" s="123"/>
      <c r="J360" s="123"/>
      <c r="K360" s="123"/>
      <c r="L360" s="123"/>
    </row>
    <row r="361" spans="1:12" ht="15.75" x14ac:dyDescent="0.25">
      <c r="A361" s="124"/>
      <c r="B361" s="204"/>
      <c r="C361" s="231" t="s">
        <v>2029</v>
      </c>
      <c r="D361" s="204" t="s">
        <v>2028</v>
      </c>
      <c r="E361" s="126">
        <v>16.649999999999999</v>
      </c>
      <c r="F361" s="244" t="s">
        <v>4705</v>
      </c>
      <c r="G361" s="203">
        <f t="shared" si="5"/>
        <v>16.649999999999999</v>
      </c>
      <c r="H361" s="123"/>
      <c r="I361" s="123"/>
      <c r="J361" s="123"/>
      <c r="K361" s="123"/>
      <c r="L361" s="123"/>
    </row>
    <row r="362" spans="1:12" ht="15.75" x14ac:dyDescent="0.25">
      <c r="A362" s="124"/>
      <c r="B362" s="204"/>
      <c r="C362" s="231" t="s">
        <v>2030</v>
      </c>
      <c r="D362" s="204" t="s">
        <v>1989</v>
      </c>
      <c r="E362" s="126">
        <v>16.97</v>
      </c>
      <c r="F362" s="244" t="s">
        <v>4705</v>
      </c>
      <c r="G362" s="203">
        <f t="shared" si="5"/>
        <v>16.97</v>
      </c>
      <c r="H362" s="123"/>
      <c r="I362" s="123"/>
      <c r="J362" s="123"/>
      <c r="K362" s="123"/>
      <c r="L362" s="123"/>
    </row>
    <row r="363" spans="1:12" ht="15.75" x14ac:dyDescent="0.25">
      <c r="A363" s="124"/>
      <c r="B363" s="247" t="s">
        <v>3793</v>
      </c>
      <c r="C363" s="231" t="s">
        <v>2031</v>
      </c>
      <c r="D363" s="204" t="s">
        <v>1985</v>
      </c>
      <c r="E363" s="126">
        <v>20.39</v>
      </c>
      <c r="F363" s="244" t="s">
        <v>4705</v>
      </c>
      <c r="G363" s="203">
        <f t="shared" si="5"/>
        <v>20.39</v>
      </c>
      <c r="H363" s="123"/>
      <c r="I363" s="123"/>
      <c r="J363" s="123"/>
      <c r="K363" s="123"/>
      <c r="L363" s="123"/>
    </row>
    <row r="364" spans="1:12" ht="15.75" x14ac:dyDescent="0.25">
      <c r="A364" s="124"/>
      <c r="B364" s="204"/>
      <c r="C364" s="231" t="s">
        <v>2032</v>
      </c>
      <c r="D364" s="204" t="s">
        <v>2017</v>
      </c>
      <c r="E364" s="126">
        <v>18.75</v>
      </c>
      <c r="F364" s="244" t="s">
        <v>4705</v>
      </c>
      <c r="G364" s="203">
        <f t="shared" si="5"/>
        <v>18.75</v>
      </c>
      <c r="H364" s="123"/>
      <c r="I364" s="123"/>
      <c r="J364" s="123"/>
      <c r="K364" s="123"/>
      <c r="L364" s="123"/>
    </row>
    <row r="365" spans="1:12" ht="15.75" x14ac:dyDescent="0.25">
      <c r="A365" s="124"/>
      <c r="B365" s="204"/>
      <c r="C365" s="231" t="s">
        <v>2033</v>
      </c>
      <c r="D365" s="204" t="s">
        <v>2034</v>
      </c>
      <c r="E365" s="126">
        <v>18.420000000000002</v>
      </c>
      <c r="F365" s="244" t="s">
        <v>4705</v>
      </c>
      <c r="G365" s="203">
        <f t="shared" si="5"/>
        <v>18.420000000000002</v>
      </c>
      <c r="H365" s="123"/>
      <c r="I365" s="123"/>
      <c r="J365" s="123"/>
      <c r="K365" s="123"/>
      <c r="L365" s="123"/>
    </row>
    <row r="366" spans="1:12" ht="15.75" x14ac:dyDescent="0.25">
      <c r="A366" s="124"/>
      <c r="B366" s="204"/>
      <c r="C366" s="231" t="s">
        <v>2035</v>
      </c>
      <c r="D366" s="204" t="s">
        <v>2036</v>
      </c>
      <c r="E366" s="126">
        <v>19.5</v>
      </c>
      <c r="F366" s="244" t="s">
        <v>4705</v>
      </c>
      <c r="G366" s="203">
        <f t="shared" si="5"/>
        <v>19.5</v>
      </c>
      <c r="H366" s="123"/>
      <c r="I366" s="123"/>
      <c r="J366" s="123"/>
      <c r="K366" s="123"/>
      <c r="L366" s="123"/>
    </row>
    <row r="367" spans="1:12" ht="15.75" x14ac:dyDescent="0.25">
      <c r="A367" s="124"/>
      <c r="B367" s="204"/>
      <c r="C367" s="231" t="s">
        <v>2037</v>
      </c>
      <c r="D367" s="204" t="s">
        <v>1989</v>
      </c>
      <c r="E367" s="126">
        <v>18.420000000000002</v>
      </c>
      <c r="F367" s="244" t="s">
        <v>4705</v>
      </c>
      <c r="G367" s="203">
        <f t="shared" si="5"/>
        <v>18.420000000000002</v>
      </c>
      <c r="H367" s="123"/>
      <c r="I367" s="123"/>
      <c r="J367" s="123"/>
      <c r="K367" s="123"/>
      <c r="L367" s="123"/>
    </row>
    <row r="368" spans="1:12" ht="15.75" x14ac:dyDescent="0.25">
      <c r="A368" s="124"/>
      <c r="B368" s="204"/>
      <c r="C368" s="231" t="s">
        <v>2038</v>
      </c>
      <c r="D368" s="204" t="s">
        <v>2039</v>
      </c>
      <c r="E368" s="126">
        <v>17.61</v>
      </c>
      <c r="F368" s="244" t="s">
        <v>4705</v>
      </c>
      <c r="G368" s="203">
        <f t="shared" si="5"/>
        <v>17.61</v>
      </c>
      <c r="H368" s="123"/>
      <c r="I368" s="123"/>
      <c r="J368" s="123"/>
      <c r="K368" s="123"/>
      <c r="L368" s="123"/>
    </row>
    <row r="369" spans="1:12" ht="15.75" x14ac:dyDescent="0.25">
      <c r="A369" s="124"/>
      <c r="B369" s="247" t="s">
        <v>3794</v>
      </c>
      <c r="C369" s="231" t="s">
        <v>2040</v>
      </c>
      <c r="D369" s="204" t="s">
        <v>2041</v>
      </c>
      <c r="E369" s="126">
        <v>25.4</v>
      </c>
      <c r="F369" s="244" t="s">
        <v>5001</v>
      </c>
      <c r="G369" s="203">
        <f t="shared" si="5"/>
        <v>50.8</v>
      </c>
      <c r="H369" s="123"/>
      <c r="I369" s="123"/>
      <c r="J369" s="123"/>
      <c r="K369" s="123"/>
      <c r="L369" s="123"/>
    </row>
    <row r="370" spans="1:12" ht="15.75" x14ac:dyDescent="0.25">
      <c r="A370" s="124"/>
      <c r="B370" s="204"/>
      <c r="C370" s="231" t="s">
        <v>2042</v>
      </c>
      <c r="D370" s="204" t="s">
        <v>2043</v>
      </c>
      <c r="E370" s="126">
        <v>10.53</v>
      </c>
      <c r="F370" s="244" t="s">
        <v>5001</v>
      </c>
      <c r="G370" s="203">
        <f t="shared" si="5"/>
        <v>21.06</v>
      </c>
      <c r="H370" s="123"/>
      <c r="I370" s="123"/>
      <c r="J370" s="123"/>
      <c r="K370" s="123"/>
      <c r="L370" s="123"/>
    </row>
    <row r="371" spans="1:12" ht="15.75" x14ac:dyDescent="0.25">
      <c r="A371" s="124"/>
      <c r="B371" s="204"/>
      <c r="C371" s="231" t="s">
        <v>2044</v>
      </c>
      <c r="D371" s="204" t="s">
        <v>2045</v>
      </c>
      <c r="E371" s="126">
        <v>3.05</v>
      </c>
      <c r="F371" s="244" t="s">
        <v>623</v>
      </c>
      <c r="G371" s="203">
        <f t="shared" si="5"/>
        <v>1.6712328767123287E-2</v>
      </c>
      <c r="H371" s="123"/>
      <c r="I371" s="123"/>
      <c r="J371" s="123"/>
      <c r="K371" s="123"/>
      <c r="L371" s="123"/>
    </row>
    <row r="372" spans="1:12" ht="15.75" x14ac:dyDescent="0.25">
      <c r="A372" s="124"/>
      <c r="B372" s="204"/>
      <c r="C372" s="231" t="s">
        <v>2046</v>
      </c>
      <c r="D372" s="204" t="s">
        <v>2047</v>
      </c>
      <c r="E372" s="126">
        <v>2.41</v>
      </c>
      <c r="F372" s="244" t="s">
        <v>623</v>
      </c>
      <c r="G372" s="203">
        <f t="shared" si="5"/>
        <v>1.3205479452054796E-2</v>
      </c>
      <c r="H372" s="123"/>
      <c r="I372" s="123"/>
      <c r="J372" s="123"/>
      <c r="K372" s="123"/>
      <c r="L372" s="123"/>
    </row>
    <row r="373" spans="1:12" ht="31.5" x14ac:dyDescent="0.25">
      <c r="A373" s="124"/>
      <c r="B373" s="246" t="s">
        <v>3795</v>
      </c>
      <c r="C373" s="231" t="s">
        <v>2048</v>
      </c>
      <c r="D373" s="204" t="s">
        <v>2049</v>
      </c>
      <c r="E373" s="126">
        <v>9.3000000000000007</v>
      </c>
      <c r="F373" s="244" t="s">
        <v>4705</v>
      </c>
      <c r="G373" s="203">
        <f t="shared" si="5"/>
        <v>9.3000000000000007</v>
      </c>
      <c r="H373" s="123"/>
      <c r="I373" s="123"/>
      <c r="J373" s="123"/>
      <c r="K373" s="123"/>
      <c r="L373" s="123"/>
    </row>
    <row r="374" spans="1:12" ht="15.75" x14ac:dyDescent="0.25">
      <c r="A374" s="124"/>
      <c r="B374" s="204"/>
      <c r="C374" s="231" t="s">
        <v>2050</v>
      </c>
      <c r="D374" s="204" t="s">
        <v>2051</v>
      </c>
      <c r="E374" s="126">
        <v>28.56</v>
      </c>
      <c r="F374" s="244" t="s">
        <v>4705</v>
      </c>
      <c r="G374" s="203">
        <f t="shared" si="5"/>
        <v>28.56</v>
      </c>
      <c r="H374" s="123"/>
      <c r="I374" s="123"/>
      <c r="J374" s="123"/>
      <c r="K374" s="123"/>
      <c r="L374" s="123"/>
    </row>
    <row r="375" spans="1:12" ht="15.75" x14ac:dyDescent="0.25">
      <c r="A375" s="124"/>
      <c r="B375" s="204"/>
      <c r="C375" s="231" t="s">
        <v>2052</v>
      </c>
      <c r="D375" s="204" t="s">
        <v>2053</v>
      </c>
      <c r="E375" s="126">
        <v>7.09</v>
      </c>
      <c r="F375" s="244" t="s">
        <v>5001</v>
      </c>
      <c r="G375" s="203">
        <f t="shared" si="5"/>
        <v>14.18</v>
      </c>
      <c r="H375" s="123"/>
      <c r="I375" s="123"/>
      <c r="J375" s="123"/>
      <c r="K375" s="123"/>
      <c r="L375" s="123"/>
    </row>
    <row r="376" spans="1:12" ht="15.75" x14ac:dyDescent="0.25">
      <c r="A376" s="124"/>
      <c r="B376" s="204"/>
      <c r="C376" s="231" t="s">
        <v>2054</v>
      </c>
      <c r="D376" s="204" t="s">
        <v>2055</v>
      </c>
      <c r="E376" s="126">
        <v>4.9400000000000004</v>
      </c>
      <c r="F376" s="244" t="s">
        <v>4705</v>
      </c>
      <c r="G376" s="203">
        <f t="shared" si="5"/>
        <v>4.9400000000000004</v>
      </c>
      <c r="H376" s="123"/>
      <c r="I376" s="123"/>
      <c r="J376" s="123"/>
      <c r="K376" s="123"/>
      <c r="L376" s="123"/>
    </row>
    <row r="377" spans="1:12" ht="15.75" x14ac:dyDescent="0.25">
      <c r="A377" s="124"/>
      <c r="B377" s="204"/>
      <c r="C377" s="231" t="s">
        <v>2056</v>
      </c>
      <c r="D377" s="204" t="s">
        <v>2057</v>
      </c>
      <c r="E377" s="126">
        <v>8.6199999999999992</v>
      </c>
      <c r="F377" s="244" t="s">
        <v>4705</v>
      </c>
      <c r="G377" s="203">
        <f t="shared" si="5"/>
        <v>8.6199999999999992</v>
      </c>
      <c r="H377" s="123"/>
      <c r="I377" s="123"/>
      <c r="J377" s="123"/>
      <c r="K377" s="123"/>
      <c r="L377" s="123"/>
    </row>
    <row r="378" spans="1:12" ht="15.75" x14ac:dyDescent="0.25">
      <c r="A378" s="124"/>
      <c r="B378" s="204"/>
      <c r="C378" s="231" t="s">
        <v>2058</v>
      </c>
      <c r="D378" s="204" t="s">
        <v>2059</v>
      </c>
      <c r="E378" s="126">
        <v>8.6199999999999992</v>
      </c>
      <c r="F378" s="244" t="s">
        <v>4705</v>
      </c>
      <c r="G378" s="203">
        <f t="shared" si="5"/>
        <v>8.6199999999999992</v>
      </c>
      <c r="H378" s="123"/>
      <c r="I378" s="123"/>
      <c r="J378" s="123"/>
      <c r="K378" s="123"/>
      <c r="L378" s="123"/>
    </row>
    <row r="379" spans="1:12" ht="15.75" x14ac:dyDescent="0.25">
      <c r="A379" s="124"/>
      <c r="B379" s="204"/>
      <c r="C379" s="231" t="s">
        <v>2060</v>
      </c>
      <c r="D379" s="204" t="s">
        <v>1434</v>
      </c>
      <c r="E379" s="126">
        <v>1.73</v>
      </c>
      <c r="F379" s="244" t="s">
        <v>5002</v>
      </c>
      <c r="G379" s="203">
        <f t="shared" si="5"/>
        <v>5.1899999999999995</v>
      </c>
      <c r="H379" s="123"/>
      <c r="I379" s="123"/>
      <c r="J379" s="123"/>
      <c r="K379" s="123"/>
      <c r="L379" s="123"/>
    </row>
    <row r="380" spans="1:12" ht="15.75" x14ac:dyDescent="0.25">
      <c r="A380" s="124"/>
      <c r="B380" s="204"/>
      <c r="C380" s="231" t="s">
        <v>2061</v>
      </c>
      <c r="D380" s="204" t="s">
        <v>1436</v>
      </c>
      <c r="E380" s="126">
        <v>1.82</v>
      </c>
      <c r="F380" s="244" t="s">
        <v>5002</v>
      </c>
      <c r="G380" s="203">
        <f t="shared" si="5"/>
        <v>5.46</v>
      </c>
      <c r="H380" s="123"/>
      <c r="I380" s="123"/>
      <c r="J380" s="123"/>
      <c r="K380" s="123"/>
      <c r="L380" s="123"/>
    </row>
    <row r="381" spans="1:12" ht="15.75" x14ac:dyDescent="0.25">
      <c r="A381" s="124"/>
      <c r="B381" s="204"/>
      <c r="C381" s="231" t="s">
        <v>2062</v>
      </c>
      <c r="D381" s="204" t="s">
        <v>2063</v>
      </c>
      <c r="E381" s="126">
        <v>1.66</v>
      </c>
      <c r="F381" s="244" t="s">
        <v>5002</v>
      </c>
      <c r="G381" s="203">
        <f t="shared" si="5"/>
        <v>4.9799999999999995</v>
      </c>
      <c r="H381" s="123"/>
      <c r="I381" s="123"/>
      <c r="J381" s="123"/>
      <c r="K381" s="123"/>
      <c r="L381" s="123"/>
    </row>
    <row r="382" spans="1:12" ht="15.75" x14ac:dyDescent="0.25">
      <c r="A382" s="124"/>
      <c r="B382" s="204"/>
      <c r="C382" s="231" t="s">
        <v>2064</v>
      </c>
      <c r="D382" s="204" t="s">
        <v>2065</v>
      </c>
      <c r="E382" s="126">
        <v>11.47</v>
      </c>
      <c r="F382" s="244" t="s">
        <v>5001</v>
      </c>
      <c r="G382" s="203">
        <f t="shared" si="5"/>
        <v>22.94</v>
      </c>
      <c r="H382" s="123"/>
      <c r="I382" s="123"/>
      <c r="J382" s="123"/>
      <c r="K382" s="123"/>
      <c r="L382" s="123"/>
    </row>
    <row r="383" spans="1:12" ht="15.75" x14ac:dyDescent="0.25">
      <c r="A383" s="124"/>
      <c r="B383" s="204"/>
      <c r="C383" s="231" t="s">
        <v>2066</v>
      </c>
      <c r="D383" s="204" t="s">
        <v>2067</v>
      </c>
      <c r="E383" s="126">
        <v>14.32</v>
      </c>
      <c r="F383" s="244" t="s">
        <v>5001</v>
      </c>
      <c r="G383" s="203">
        <f t="shared" si="5"/>
        <v>28.64</v>
      </c>
      <c r="H383" s="123"/>
      <c r="I383" s="123"/>
      <c r="J383" s="123"/>
      <c r="K383" s="123"/>
      <c r="L383" s="123"/>
    </row>
    <row r="384" spans="1:12" ht="15.75" x14ac:dyDescent="0.25">
      <c r="A384" s="124"/>
      <c r="B384" s="247" t="s">
        <v>3796</v>
      </c>
      <c r="C384" s="231" t="s">
        <v>2068</v>
      </c>
      <c r="D384" s="204" t="s">
        <v>2069</v>
      </c>
      <c r="E384" s="126">
        <v>17.11</v>
      </c>
      <c r="F384" s="244" t="s">
        <v>4705</v>
      </c>
      <c r="G384" s="203">
        <f t="shared" si="5"/>
        <v>17.11</v>
      </c>
      <c r="H384" s="123"/>
      <c r="I384" s="123"/>
      <c r="J384" s="123"/>
      <c r="K384" s="123"/>
      <c r="L384" s="123"/>
    </row>
    <row r="385" spans="1:12" ht="15.75" x14ac:dyDescent="0.25">
      <c r="A385" s="124"/>
      <c r="B385" s="204"/>
      <c r="C385" s="231" t="s">
        <v>2070</v>
      </c>
      <c r="D385" s="204" t="s">
        <v>2071</v>
      </c>
      <c r="E385" s="126">
        <v>11.65</v>
      </c>
      <c r="F385" s="244" t="s">
        <v>4705</v>
      </c>
      <c r="G385" s="203">
        <f t="shared" si="5"/>
        <v>11.65</v>
      </c>
      <c r="H385" s="123"/>
      <c r="I385" s="123"/>
      <c r="J385" s="123"/>
      <c r="K385" s="123"/>
      <c r="L385" s="123"/>
    </row>
    <row r="386" spans="1:12" ht="15.75" x14ac:dyDescent="0.25">
      <c r="A386" s="124"/>
      <c r="B386" s="204"/>
      <c r="C386" s="231" t="s">
        <v>2072</v>
      </c>
      <c r="D386" s="204" t="s">
        <v>2073</v>
      </c>
      <c r="E386" s="126">
        <v>11.63</v>
      </c>
      <c r="F386" s="244" t="s">
        <v>4705</v>
      </c>
      <c r="G386" s="203">
        <f t="shared" si="5"/>
        <v>11.63</v>
      </c>
      <c r="H386" s="123"/>
      <c r="I386" s="123"/>
      <c r="J386" s="123"/>
      <c r="K386" s="123"/>
      <c r="L386" s="123"/>
    </row>
    <row r="387" spans="1:12" ht="15.75" x14ac:dyDescent="0.25">
      <c r="A387" s="124"/>
      <c r="B387" s="204"/>
      <c r="C387" s="231" t="s">
        <v>2074</v>
      </c>
      <c r="D387" s="204" t="s">
        <v>2075</v>
      </c>
      <c r="E387" s="126">
        <v>11.77</v>
      </c>
      <c r="F387" s="244" t="s">
        <v>4705</v>
      </c>
      <c r="G387" s="203">
        <f t="shared" si="5"/>
        <v>11.77</v>
      </c>
      <c r="H387" s="123"/>
      <c r="I387" s="123"/>
      <c r="J387" s="123"/>
      <c r="K387" s="123"/>
      <c r="L387" s="123"/>
    </row>
    <row r="388" spans="1:12" ht="15.75" x14ac:dyDescent="0.25">
      <c r="A388" s="124"/>
      <c r="B388" s="247" t="s">
        <v>3797</v>
      </c>
      <c r="C388" s="231" t="s">
        <v>2076</v>
      </c>
      <c r="D388" s="204" t="s">
        <v>1993</v>
      </c>
      <c r="E388" s="126">
        <v>20.59</v>
      </c>
      <c r="F388" s="244" t="s">
        <v>4705</v>
      </c>
      <c r="G388" s="203">
        <f t="shared" ref="G388:G451" si="6">_xlfn.SWITCH(F388,
"1x dan", E388,
"2x dan", 2*E388,
"3x dan", 3*E388,
"4x dan", 4*E388,
"5x dan", 5*E388,
"1x tedensko", E388/7,
"2x tedensko", 2*E388/7,
"3x tedensko", 3*E388/7,
"1x mesečno", E388/30,
"2x mesečno", 2*E388/30,
"2x letno", 2*E388/365,
"35x letno", 35*E388/365,
)</f>
        <v>20.59</v>
      </c>
      <c r="H388" s="123"/>
      <c r="I388" s="123"/>
      <c r="J388" s="123"/>
      <c r="K388" s="123"/>
      <c r="L388" s="123"/>
    </row>
    <row r="389" spans="1:12" ht="15.75" x14ac:dyDescent="0.25">
      <c r="A389" s="124"/>
      <c r="B389" s="204"/>
      <c r="C389" s="231" t="s">
        <v>2077</v>
      </c>
      <c r="D389" s="204" t="s">
        <v>1989</v>
      </c>
      <c r="E389" s="126">
        <v>18.420000000000002</v>
      </c>
      <c r="F389" s="244" t="s">
        <v>4705</v>
      </c>
      <c r="G389" s="203">
        <f t="shared" si="6"/>
        <v>18.420000000000002</v>
      </c>
      <c r="H389" s="123"/>
      <c r="I389" s="123"/>
      <c r="J389" s="123"/>
      <c r="K389" s="123"/>
      <c r="L389" s="123"/>
    </row>
    <row r="390" spans="1:12" ht="15.75" x14ac:dyDescent="0.25">
      <c r="A390" s="124"/>
      <c r="B390" s="247" t="s">
        <v>3798</v>
      </c>
      <c r="C390" s="231" t="s">
        <v>2078</v>
      </c>
      <c r="D390" s="204" t="s">
        <v>1993</v>
      </c>
      <c r="E390" s="126">
        <v>18.420000000000002</v>
      </c>
      <c r="F390" s="244" t="s">
        <v>4705</v>
      </c>
      <c r="G390" s="203">
        <f t="shared" si="6"/>
        <v>18.420000000000002</v>
      </c>
      <c r="H390" s="123"/>
      <c r="I390" s="123"/>
      <c r="J390" s="123"/>
      <c r="K390" s="123"/>
      <c r="L390" s="123"/>
    </row>
    <row r="391" spans="1:12" ht="15.75" x14ac:dyDescent="0.25">
      <c r="A391" s="124"/>
      <c r="B391" s="204"/>
      <c r="C391" s="231" t="s">
        <v>2079</v>
      </c>
      <c r="D391" s="204" t="s">
        <v>1989</v>
      </c>
      <c r="E391" s="126">
        <v>18.739999999999998</v>
      </c>
      <c r="F391" s="244" t="s">
        <v>4705</v>
      </c>
      <c r="G391" s="203">
        <f t="shared" si="6"/>
        <v>18.739999999999998</v>
      </c>
      <c r="H391" s="123"/>
      <c r="I391" s="123"/>
      <c r="J391" s="123"/>
      <c r="K391" s="123"/>
      <c r="L391" s="123"/>
    </row>
    <row r="392" spans="1:12" ht="15.75" x14ac:dyDescent="0.25">
      <c r="A392" s="124"/>
      <c r="B392" s="247" t="s">
        <v>3799</v>
      </c>
      <c r="C392" s="231" t="s">
        <v>2080</v>
      </c>
      <c r="D392" s="204" t="s">
        <v>2081</v>
      </c>
      <c r="E392" s="126">
        <v>0</v>
      </c>
      <c r="F392" s="244">
        <v>0</v>
      </c>
      <c r="G392" s="203">
        <f t="shared" si="6"/>
        <v>0</v>
      </c>
      <c r="H392" s="123"/>
      <c r="I392" s="123"/>
      <c r="J392" s="123"/>
      <c r="K392" s="123"/>
      <c r="L392" s="123"/>
    </row>
    <row r="393" spans="1:12" ht="15.75" x14ac:dyDescent="0.25">
      <c r="A393" s="124"/>
      <c r="B393" s="204"/>
      <c r="C393" s="231" t="s">
        <v>2082</v>
      </c>
      <c r="D393" s="204" t="s">
        <v>2083</v>
      </c>
      <c r="E393" s="126">
        <v>0</v>
      </c>
      <c r="F393" s="244">
        <v>0</v>
      </c>
      <c r="G393" s="203">
        <f t="shared" si="6"/>
        <v>0</v>
      </c>
      <c r="H393" s="123"/>
      <c r="I393" s="123"/>
      <c r="J393" s="123"/>
      <c r="K393" s="123"/>
      <c r="L393" s="123"/>
    </row>
    <row r="394" spans="1:12" ht="31.5" x14ac:dyDescent="0.25">
      <c r="A394" s="124"/>
      <c r="B394" s="246" t="s">
        <v>3800</v>
      </c>
      <c r="C394" s="231" t="s">
        <v>2084</v>
      </c>
      <c r="D394" s="204" t="s">
        <v>2085</v>
      </c>
      <c r="E394" s="126">
        <v>17.059999999999999</v>
      </c>
      <c r="F394" s="244" t="s">
        <v>4705</v>
      </c>
      <c r="G394" s="203">
        <f t="shared" si="6"/>
        <v>17.059999999999999</v>
      </c>
      <c r="H394" s="123"/>
      <c r="I394" s="123"/>
      <c r="J394" s="123"/>
      <c r="K394" s="123"/>
      <c r="L394" s="123"/>
    </row>
    <row r="395" spans="1:12" ht="15.75" x14ac:dyDescent="0.25">
      <c r="A395" s="124"/>
      <c r="B395" s="204"/>
      <c r="C395" s="231" t="s">
        <v>2086</v>
      </c>
      <c r="D395" s="204" t="s">
        <v>1862</v>
      </c>
      <c r="E395" s="126">
        <v>13.56</v>
      </c>
      <c r="F395" s="244" t="s">
        <v>4705</v>
      </c>
      <c r="G395" s="203">
        <f t="shared" si="6"/>
        <v>13.56</v>
      </c>
      <c r="H395" s="123"/>
      <c r="I395" s="123"/>
      <c r="J395" s="123"/>
      <c r="K395" s="123"/>
      <c r="L395" s="123"/>
    </row>
    <row r="396" spans="1:12" ht="15.75" x14ac:dyDescent="0.25">
      <c r="A396" s="124"/>
      <c r="B396" s="204"/>
      <c r="C396" s="231" t="s">
        <v>2087</v>
      </c>
      <c r="D396" s="204" t="s">
        <v>2088</v>
      </c>
      <c r="E396" s="126">
        <v>16.25</v>
      </c>
      <c r="F396" s="244" t="s">
        <v>4705</v>
      </c>
      <c r="G396" s="203">
        <f t="shared" si="6"/>
        <v>16.25</v>
      </c>
      <c r="H396" s="123"/>
      <c r="I396" s="123"/>
      <c r="J396" s="123"/>
      <c r="K396" s="123"/>
      <c r="L396" s="123"/>
    </row>
    <row r="397" spans="1:12" ht="15.75" x14ac:dyDescent="0.25">
      <c r="A397" s="124"/>
      <c r="B397" s="204"/>
      <c r="C397" s="231" t="s">
        <v>2089</v>
      </c>
      <c r="D397" s="204" t="s">
        <v>2090</v>
      </c>
      <c r="E397" s="126">
        <v>16.78</v>
      </c>
      <c r="F397" s="244" t="s">
        <v>4705</v>
      </c>
      <c r="G397" s="203">
        <f t="shared" si="6"/>
        <v>16.78</v>
      </c>
      <c r="H397" s="123"/>
      <c r="I397" s="123"/>
      <c r="J397" s="123"/>
      <c r="K397" s="123"/>
      <c r="L397" s="123"/>
    </row>
    <row r="398" spans="1:12" ht="15.75" x14ac:dyDescent="0.25">
      <c r="A398" s="124"/>
      <c r="B398" s="204"/>
      <c r="C398" s="231" t="s">
        <v>2091</v>
      </c>
      <c r="D398" s="204" t="s">
        <v>2092</v>
      </c>
      <c r="E398" s="126">
        <v>30.39</v>
      </c>
      <c r="F398" s="244" t="s">
        <v>4705</v>
      </c>
      <c r="G398" s="203">
        <f t="shared" si="6"/>
        <v>30.39</v>
      </c>
      <c r="H398" s="123"/>
      <c r="I398" s="123"/>
      <c r="J398" s="123"/>
      <c r="K398" s="123"/>
      <c r="L398" s="123"/>
    </row>
    <row r="399" spans="1:12" ht="15.75" x14ac:dyDescent="0.25">
      <c r="A399" s="124"/>
      <c r="B399" s="204"/>
      <c r="C399" s="231" t="s">
        <v>2093</v>
      </c>
      <c r="D399" s="204" t="s">
        <v>2094</v>
      </c>
      <c r="E399" s="126">
        <v>22.63</v>
      </c>
      <c r="F399" s="244" t="s">
        <v>4705</v>
      </c>
      <c r="G399" s="203">
        <f t="shared" si="6"/>
        <v>22.63</v>
      </c>
      <c r="H399" s="123"/>
      <c r="I399" s="123"/>
      <c r="J399" s="123"/>
      <c r="K399" s="123"/>
      <c r="L399" s="123"/>
    </row>
    <row r="400" spans="1:12" ht="15.75" x14ac:dyDescent="0.25">
      <c r="A400" s="124"/>
      <c r="B400" s="204"/>
      <c r="C400" s="231" t="s">
        <v>2095</v>
      </c>
      <c r="D400" s="204" t="s">
        <v>2096</v>
      </c>
      <c r="E400" s="126">
        <v>36.44</v>
      </c>
      <c r="F400" s="244" t="s">
        <v>4705</v>
      </c>
      <c r="G400" s="203">
        <f t="shared" si="6"/>
        <v>36.44</v>
      </c>
      <c r="H400" s="123"/>
      <c r="I400" s="123"/>
      <c r="J400" s="123"/>
      <c r="K400" s="123"/>
      <c r="L400" s="123"/>
    </row>
    <row r="401" spans="1:12" ht="15.75" x14ac:dyDescent="0.25">
      <c r="A401" s="124"/>
      <c r="B401" s="204"/>
      <c r="C401" s="231" t="s">
        <v>2097</v>
      </c>
      <c r="D401" s="204" t="s">
        <v>488</v>
      </c>
      <c r="E401" s="126">
        <v>13.28</v>
      </c>
      <c r="F401" s="244" t="s">
        <v>4705</v>
      </c>
      <c r="G401" s="203">
        <f t="shared" si="6"/>
        <v>13.28</v>
      </c>
      <c r="H401" s="123"/>
      <c r="I401" s="123"/>
      <c r="J401" s="123"/>
      <c r="K401" s="123"/>
      <c r="L401" s="123"/>
    </row>
    <row r="402" spans="1:12" ht="15.75" x14ac:dyDescent="0.25">
      <c r="A402" s="124"/>
      <c r="B402" s="204"/>
      <c r="C402" s="231" t="s">
        <v>2098</v>
      </c>
      <c r="D402" s="204" t="s">
        <v>2099</v>
      </c>
      <c r="E402" s="126">
        <v>9.64</v>
      </c>
      <c r="F402" s="244" t="s">
        <v>4705</v>
      </c>
      <c r="G402" s="203">
        <f t="shared" si="6"/>
        <v>9.64</v>
      </c>
      <c r="H402" s="123"/>
      <c r="I402" s="123"/>
      <c r="J402" s="123"/>
      <c r="K402" s="123"/>
      <c r="L402" s="123"/>
    </row>
    <row r="403" spans="1:12" ht="15.75" x14ac:dyDescent="0.25">
      <c r="A403" s="124"/>
      <c r="B403" s="204"/>
      <c r="C403" s="231" t="s">
        <v>2100</v>
      </c>
      <c r="D403" s="204" t="s">
        <v>488</v>
      </c>
      <c r="E403" s="126">
        <v>20.56</v>
      </c>
      <c r="F403" s="244" t="s">
        <v>4705</v>
      </c>
      <c r="G403" s="203">
        <f t="shared" si="6"/>
        <v>20.56</v>
      </c>
      <c r="H403" s="123"/>
      <c r="I403" s="123"/>
      <c r="J403" s="123"/>
      <c r="K403" s="123"/>
      <c r="L403" s="123"/>
    </row>
    <row r="404" spans="1:12" ht="15.75" x14ac:dyDescent="0.25">
      <c r="A404" s="124"/>
      <c r="B404" s="204"/>
      <c r="C404" s="231" t="s">
        <v>2101</v>
      </c>
      <c r="D404" s="204" t="s">
        <v>2102</v>
      </c>
      <c r="E404" s="126">
        <v>14.24</v>
      </c>
      <c r="F404" s="244" t="s">
        <v>4705</v>
      </c>
      <c r="G404" s="203">
        <f t="shared" si="6"/>
        <v>14.24</v>
      </c>
      <c r="H404" s="123"/>
      <c r="I404" s="123"/>
      <c r="J404" s="123"/>
      <c r="K404" s="123"/>
      <c r="L404" s="123"/>
    </row>
    <row r="405" spans="1:12" ht="15.75" x14ac:dyDescent="0.25">
      <c r="A405" s="124"/>
      <c r="B405" s="204"/>
      <c r="C405" s="231" t="s">
        <v>2103</v>
      </c>
      <c r="D405" s="204" t="s">
        <v>2104</v>
      </c>
      <c r="E405" s="126">
        <v>14.14</v>
      </c>
      <c r="F405" s="244" t="s">
        <v>4705</v>
      </c>
      <c r="G405" s="203">
        <f t="shared" si="6"/>
        <v>14.14</v>
      </c>
      <c r="H405" s="123"/>
      <c r="I405" s="123"/>
      <c r="J405" s="123"/>
      <c r="K405" s="123"/>
      <c r="L405" s="123"/>
    </row>
    <row r="406" spans="1:12" ht="15.75" x14ac:dyDescent="0.25">
      <c r="A406" s="124"/>
      <c r="B406" s="204"/>
      <c r="C406" s="231" t="s">
        <v>2105</v>
      </c>
      <c r="D406" s="204" t="s">
        <v>2106</v>
      </c>
      <c r="E406" s="126">
        <v>13.47</v>
      </c>
      <c r="F406" s="244" t="s">
        <v>4705</v>
      </c>
      <c r="G406" s="203">
        <f t="shared" si="6"/>
        <v>13.47</v>
      </c>
      <c r="H406" s="123"/>
      <c r="I406" s="123"/>
      <c r="J406" s="123"/>
      <c r="K406" s="123"/>
      <c r="L406" s="123"/>
    </row>
    <row r="407" spans="1:12" ht="15.75" x14ac:dyDescent="0.25">
      <c r="A407" s="124"/>
      <c r="B407" s="204"/>
      <c r="C407" s="231" t="s">
        <v>2107</v>
      </c>
      <c r="D407" s="204" t="s">
        <v>2108</v>
      </c>
      <c r="E407" s="126">
        <v>156.19</v>
      </c>
      <c r="F407" s="244" t="s">
        <v>4705</v>
      </c>
      <c r="G407" s="203">
        <f t="shared" si="6"/>
        <v>156.19</v>
      </c>
      <c r="H407" s="123"/>
      <c r="I407" s="123"/>
      <c r="J407" s="123"/>
      <c r="K407" s="123"/>
      <c r="L407" s="123"/>
    </row>
    <row r="408" spans="1:12" ht="15.75" x14ac:dyDescent="0.25">
      <c r="A408" s="124"/>
      <c r="B408" s="204"/>
      <c r="C408" s="231" t="s">
        <v>2109</v>
      </c>
      <c r="D408" s="204" t="s">
        <v>2110</v>
      </c>
      <c r="E408" s="126">
        <v>1.54</v>
      </c>
      <c r="F408" s="244" t="s">
        <v>5005</v>
      </c>
      <c r="G408" s="203">
        <f t="shared" si="6"/>
        <v>7.7</v>
      </c>
      <c r="H408" s="123"/>
      <c r="I408" s="123"/>
      <c r="J408" s="123"/>
      <c r="K408" s="123"/>
      <c r="L408" s="123"/>
    </row>
    <row r="409" spans="1:12" ht="15.75" x14ac:dyDescent="0.25">
      <c r="A409" s="124"/>
      <c r="B409" s="204"/>
      <c r="C409" s="231" t="s">
        <v>2111</v>
      </c>
      <c r="D409" s="204" t="s">
        <v>2112</v>
      </c>
      <c r="E409" s="126">
        <v>1.52</v>
      </c>
      <c r="F409" s="244" t="s">
        <v>5005</v>
      </c>
      <c r="G409" s="203">
        <f t="shared" si="6"/>
        <v>7.6</v>
      </c>
      <c r="H409" s="123"/>
      <c r="I409" s="123"/>
      <c r="J409" s="123"/>
      <c r="K409" s="123"/>
      <c r="L409" s="123"/>
    </row>
    <row r="410" spans="1:12" ht="15.75" x14ac:dyDescent="0.25">
      <c r="A410" s="124"/>
      <c r="B410" s="204"/>
      <c r="C410" s="231" t="s">
        <v>2113</v>
      </c>
      <c r="D410" s="204" t="s">
        <v>2114</v>
      </c>
      <c r="E410" s="126">
        <v>3.48</v>
      </c>
      <c r="F410" s="244" t="s">
        <v>5005</v>
      </c>
      <c r="G410" s="203">
        <f t="shared" si="6"/>
        <v>17.399999999999999</v>
      </c>
      <c r="H410" s="123"/>
      <c r="I410" s="123"/>
      <c r="J410" s="123"/>
      <c r="K410" s="123"/>
      <c r="L410" s="123"/>
    </row>
    <row r="411" spans="1:12" ht="15.75" x14ac:dyDescent="0.25">
      <c r="A411" s="124"/>
      <c r="B411" s="204"/>
      <c r="C411" s="231" t="s">
        <v>2115</v>
      </c>
      <c r="D411" s="204" t="s">
        <v>2116</v>
      </c>
      <c r="E411" s="126">
        <v>4.03</v>
      </c>
      <c r="F411" s="244" t="s">
        <v>5005</v>
      </c>
      <c r="G411" s="203">
        <f t="shared" si="6"/>
        <v>20.150000000000002</v>
      </c>
      <c r="H411" s="123"/>
      <c r="I411" s="123"/>
      <c r="J411" s="123"/>
      <c r="K411" s="123"/>
      <c r="L411" s="123"/>
    </row>
    <row r="412" spans="1:12" ht="15.75" x14ac:dyDescent="0.25">
      <c r="A412" s="124"/>
      <c r="B412" s="247" t="s">
        <v>3801</v>
      </c>
      <c r="C412" s="231" t="s">
        <v>2117</v>
      </c>
      <c r="D412" s="204" t="s">
        <v>1757</v>
      </c>
      <c r="E412" s="126">
        <v>149.22</v>
      </c>
      <c r="F412" s="244" t="s">
        <v>5001</v>
      </c>
      <c r="G412" s="203">
        <f t="shared" si="6"/>
        <v>298.44</v>
      </c>
      <c r="H412" s="123"/>
      <c r="I412" s="123"/>
      <c r="J412" s="123"/>
      <c r="K412" s="123"/>
      <c r="L412" s="123"/>
    </row>
    <row r="413" spans="1:12" s="5" customFormat="1" ht="20.25" x14ac:dyDescent="0.3">
      <c r="A413" s="321"/>
      <c r="B413" s="325"/>
      <c r="C413" s="322"/>
      <c r="D413" s="303" t="s">
        <v>3980</v>
      </c>
      <c r="E413" s="323">
        <f>SUM(E254:E412)</f>
        <v>3358.2</v>
      </c>
      <c r="F413" s="324"/>
      <c r="G413" s="304"/>
      <c r="H413" s="305">
        <v>0</v>
      </c>
      <c r="I413" s="306">
        <v>22</v>
      </c>
      <c r="J413" s="305">
        <f>+(1+I413/100)*H413</f>
        <v>0</v>
      </c>
      <c r="K413" s="307">
        <f>+H413*E413</f>
        <v>0</v>
      </c>
      <c r="L413" s="307">
        <f>+J413*E413</f>
        <v>0</v>
      </c>
    </row>
    <row r="414" spans="1:12" ht="15.75" x14ac:dyDescent="0.25">
      <c r="A414" s="124"/>
      <c r="B414" s="220" t="s">
        <v>3802</v>
      </c>
      <c r="C414" s="243">
        <v>200062</v>
      </c>
      <c r="D414" s="204" t="s">
        <v>2118</v>
      </c>
      <c r="E414" s="156">
        <v>66.19</v>
      </c>
      <c r="F414" s="244" t="s">
        <v>5001</v>
      </c>
      <c r="G414" s="203">
        <f t="shared" si="6"/>
        <v>132.38</v>
      </c>
      <c r="H414" s="123"/>
      <c r="I414" s="123"/>
      <c r="J414" s="123"/>
      <c r="K414" s="123"/>
      <c r="L414" s="123"/>
    </row>
    <row r="415" spans="1:12" ht="15.75" x14ac:dyDescent="0.25">
      <c r="A415" s="124"/>
      <c r="B415" s="247" t="s">
        <v>3803</v>
      </c>
      <c r="C415" s="231" t="s">
        <v>2119</v>
      </c>
      <c r="D415" s="204" t="s">
        <v>2120</v>
      </c>
      <c r="E415" s="156">
        <v>161.69999999999999</v>
      </c>
      <c r="F415" s="244" t="s">
        <v>5001</v>
      </c>
      <c r="G415" s="203">
        <f t="shared" si="6"/>
        <v>323.39999999999998</v>
      </c>
      <c r="H415" s="123"/>
      <c r="I415" s="123"/>
      <c r="J415" s="123"/>
      <c r="K415" s="123"/>
      <c r="L415" s="123"/>
    </row>
    <row r="416" spans="1:12" ht="15.75" x14ac:dyDescent="0.25">
      <c r="A416" s="124"/>
      <c r="B416" s="204"/>
      <c r="C416" s="231" t="s">
        <v>2121</v>
      </c>
      <c r="D416" s="204" t="s">
        <v>2122</v>
      </c>
      <c r="E416" s="156">
        <v>48.28</v>
      </c>
      <c r="F416" s="244" t="s">
        <v>5001</v>
      </c>
      <c r="G416" s="203">
        <f t="shared" si="6"/>
        <v>96.56</v>
      </c>
      <c r="H416" s="123"/>
      <c r="I416" s="123"/>
      <c r="J416" s="123"/>
      <c r="K416" s="123"/>
      <c r="L416" s="123"/>
    </row>
    <row r="417" spans="1:12" ht="15.75" x14ac:dyDescent="0.25">
      <c r="A417" s="124"/>
      <c r="B417" s="204"/>
      <c r="C417" s="231" t="s">
        <v>2123</v>
      </c>
      <c r="D417" s="204" t="s">
        <v>2122</v>
      </c>
      <c r="E417" s="156">
        <v>19.579999999999998</v>
      </c>
      <c r="F417" s="244" t="s">
        <v>5001</v>
      </c>
      <c r="G417" s="203">
        <f t="shared" si="6"/>
        <v>39.159999999999997</v>
      </c>
      <c r="H417" s="123"/>
      <c r="I417" s="123"/>
      <c r="J417" s="123"/>
      <c r="K417" s="123"/>
      <c r="L417" s="123"/>
    </row>
    <row r="418" spans="1:12" ht="15.75" x14ac:dyDescent="0.25">
      <c r="A418" s="124"/>
      <c r="B418" s="204"/>
      <c r="C418" s="231" t="s">
        <v>2124</v>
      </c>
      <c r="D418" s="204" t="s">
        <v>2125</v>
      </c>
      <c r="E418" s="156">
        <v>64.36</v>
      </c>
      <c r="F418" s="244" t="s">
        <v>5001</v>
      </c>
      <c r="G418" s="203">
        <f t="shared" si="6"/>
        <v>128.72</v>
      </c>
      <c r="H418" s="123"/>
      <c r="I418" s="123"/>
      <c r="J418" s="123"/>
      <c r="K418" s="123"/>
      <c r="L418" s="123"/>
    </row>
    <row r="419" spans="1:12" ht="15.75" x14ac:dyDescent="0.25">
      <c r="A419" s="124"/>
      <c r="B419" s="204"/>
      <c r="C419" s="231" t="s">
        <v>2126</v>
      </c>
      <c r="D419" s="204" t="s">
        <v>2127</v>
      </c>
      <c r="E419" s="156">
        <v>60.2</v>
      </c>
      <c r="F419" s="244" t="s">
        <v>5001</v>
      </c>
      <c r="G419" s="203">
        <f t="shared" si="6"/>
        <v>120.4</v>
      </c>
      <c r="H419" s="123"/>
      <c r="I419" s="123"/>
      <c r="J419" s="123"/>
      <c r="K419" s="123"/>
      <c r="L419" s="123"/>
    </row>
    <row r="420" spans="1:12" ht="15.75" x14ac:dyDescent="0.25">
      <c r="A420" s="124"/>
      <c r="B420" s="204"/>
      <c r="C420" s="231" t="s">
        <v>2128</v>
      </c>
      <c r="D420" s="204" t="s">
        <v>455</v>
      </c>
      <c r="E420" s="156">
        <v>35.64</v>
      </c>
      <c r="F420" s="244" t="s">
        <v>5001</v>
      </c>
      <c r="G420" s="203">
        <f t="shared" si="6"/>
        <v>71.28</v>
      </c>
      <c r="H420" s="123"/>
      <c r="I420" s="123"/>
      <c r="J420" s="123"/>
      <c r="K420" s="123"/>
      <c r="L420" s="123"/>
    </row>
    <row r="421" spans="1:12" ht="15.75" x14ac:dyDescent="0.25">
      <c r="A421" s="124"/>
      <c r="B421" s="204"/>
      <c r="C421" s="231" t="s">
        <v>2129</v>
      </c>
      <c r="D421" s="204" t="s">
        <v>1463</v>
      </c>
      <c r="E421" s="156">
        <v>6.84</v>
      </c>
      <c r="F421" s="244" t="s">
        <v>5001</v>
      </c>
      <c r="G421" s="203">
        <f t="shared" si="6"/>
        <v>13.68</v>
      </c>
      <c r="H421" s="123"/>
      <c r="I421" s="123"/>
      <c r="J421" s="123"/>
      <c r="K421" s="123"/>
      <c r="L421" s="123"/>
    </row>
    <row r="422" spans="1:12" ht="15.75" x14ac:dyDescent="0.25">
      <c r="A422" s="124"/>
      <c r="B422" s="204"/>
      <c r="C422" s="231" t="s">
        <v>2130</v>
      </c>
      <c r="D422" s="204" t="s">
        <v>2131</v>
      </c>
      <c r="E422" s="156">
        <v>55.23</v>
      </c>
      <c r="F422" s="244" t="s">
        <v>5001</v>
      </c>
      <c r="G422" s="203">
        <f t="shared" si="6"/>
        <v>110.46</v>
      </c>
      <c r="H422" s="123"/>
      <c r="I422" s="123"/>
      <c r="J422" s="123"/>
      <c r="K422" s="123"/>
      <c r="L422" s="123"/>
    </row>
    <row r="423" spans="1:12" ht="15.75" x14ac:dyDescent="0.25">
      <c r="A423" s="124"/>
      <c r="B423" s="204"/>
      <c r="C423" s="231" t="s">
        <v>2132</v>
      </c>
      <c r="D423" s="204" t="s">
        <v>1916</v>
      </c>
      <c r="E423" s="156">
        <v>45.73</v>
      </c>
      <c r="F423" s="244" t="s">
        <v>5001</v>
      </c>
      <c r="G423" s="203">
        <f t="shared" si="6"/>
        <v>91.46</v>
      </c>
      <c r="H423" s="123"/>
      <c r="I423" s="123"/>
      <c r="J423" s="123"/>
      <c r="K423" s="123"/>
      <c r="L423" s="123"/>
    </row>
    <row r="424" spans="1:12" ht="15.75" x14ac:dyDescent="0.25">
      <c r="A424" s="124"/>
      <c r="B424" s="204"/>
      <c r="C424" s="231" t="s">
        <v>2133</v>
      </c>
      <c r="D424" s="204" t="s">
        <v>455</v>
      </c>
      <c r="E424" s="156">
        <v>28.82</v>
      </c>
      <c r="F424" s="244" t="s">
        <v>5001</v>
      </c>
      <c r="G424" s="203">
        <f t="shared" si="6"/>
        <v>57.64</v>
      </c>
      <c r="H424" s="123"/>
      <c r="I424" s="123"/>
      <c r="J424" s="123"/>
      <c r="K424" s="123"/>
      <c r="L424" s="123"/>
    </row>
    <row r="425" spans="1:12" ht="15.75" x14ac:dyDescent="0.25">
      <c r="A425" s="124"/>
      <c r="B425" s="204"/>
      <c r="C425" s="231" t="s">
        <v>2134</v>
      </c>
      <c r="D425" s="204" t="s">
        <v>1916</v>
      </c>
      <c r="E425" s="156">
        <v>46.44</v>
      </c>
      <c r="F425" s="244" t="s">
        <v>5001</v>
      </c>
      <c r="G425" s="203">
        <f t="shared" si="6"/>
        <v>92.88</v>
      </c>
      <c r="H425" s="123"/>
      <c r="I425" s="123"/>
      <c r="J425" s="123"/>
      <c r="K425" s="123"/>
      <c r="L425" s="123"/>
    </row>
    <row r="426" spans="1:12" ht="15.75" x14ac:dyDescent="0.25">
      <c r="A426" s="124"/>
      <c r="B426" s="204"/>
      <c r="C426" s="231" t="s">
        <v>3982</v>
      </c>
      <c r="D426" s="204" t="s">
        <v>455</v>
      </c>
      <c r="E426" s="156">
        <v>133.85</v>
      </c>
      <c r="F426" s="244" t="s">
        <v>4705</v>
      </c>
      <c r="G426" s="203">
        <f t="shared" si="6"/>
        <v>133.85</v>
      </c>
      <c r="H426" s="123"/>
      <c r="I426" s="123"/>
      <c r="J426" s="123"/>
      <c r="K426" s="123"/>
      <c r="L426" s="123"/>
    </row>
    <row r="427" spans="1:12" ht="15.75" x14ac:dyDescent="0.25">
      <c r="A427" s="124"/>
      <c r="B427" s="247" t="s">
        <v>3804</v>
      </c>
      <c r="C427" s="231" t="s">
        <v>2135</v>
      </c>
      <c r="D427" s="204" t="s">
        <v>1487</v>
      </c>
      <c r="E427" s="156">
        <v>18.63</v>
      </c>
      <c r="F427" s="244" t="s">
        <v>627</v>
      </c>
      <c r="G427" s="203">
        <f t="shared" si="6"/>
        <v>2.6614285714285715</v>
      </c>
      <c r="H427" s="123"/>
      <c r="I427" s="123"/>
      <c r="J427" s="123"/>
      <c r="K427" s="123"/>
      <c r="L427" s="123"/>
    </row>
    <row r="428" spans="1:12" ht="15.75" x14ac:dyDescent="0.25">
      <c r="A428" s="124"/>
      <c r="B428" s="204"/>
      <c r="C428" s="231" t="s">
        <v>2136</v>
      </c>
      <c r="D428" s="204" t="s">
        <v>1489</v>
      </c>
      <c r="E428" s="156">
        <v>18.63</v>
      </c>
      <c r="F428" s="244" t="s">
        <v>4705</v>
      </c>
      <c r="G428" s="203">
        <f t="shared" si="6"/>
        <v>18.63</v>
      </c>
      <c r="H428" s="123"/>
      <c r="I428" s="123"/>
      <c r="J428" s="123"/>
      <c r="K428" s="123"/>
      <c r="L428" s="123"/>
    </row>
    <row r="429" spans="1:12" ht="15.75" x14ac:dyDescent="0.25">
      <c r="A429" s="124"/>
      <c r="B429" s="204"/>
      <c r="C429" s="231" t="s">
        <v>2137</v>
      </c>
      <c r="D429" s="204" t="s">
        <v>1928</v>
      </c>
      <c r="E429" s="156">
        <v>14.53</v>
      </c>
      <c r="F429" s="244" t="s">
        <v>566</v>
      </c>
      <c r="G429" s="203">
        <f t="shared" si="6"/>
        <v>0.48433333333333334</v>
      </c>
      <c r="H429" s="123"/>
      <c r="I429" s="123"/>
      <c r="J429" s="123"/>
      <c r="K429" s="123"/>
      <c r="L429" s="123"/>
    </row>
    <row r="430" spans="1:12" ht="31.5" x14ac:dyDescent="0.25">
      <c r="A430" s="124"/>
      <c r="B430" s="246" t="s">
        <v>3805</v>
      </c>
      <c r="C430" s="231" t="s">
        <v>2138</v>
      </c>
      <c r="D430" s="204" t="s">
        <v>2139</v>
      </c>
      <c r="E430" s="156">
        <v>17.64</v>
      </c>
      <c r="F430" s="244" t="s">
        <v>5001</v>
      </c>
      <c r="G430" s="203">
        <f t="shared" si="6"/>
        <v>35.28</v>
      </c>
      <c r="H430" s="123"/>
      <c r="I430" s="123"/>
      <c r="J430" s="123"/>
      <c r="K430" s="123"/>
      <c r="L430" s="123"/>
    </row>
    <row r="431" spans="1:12" ht="15.75" x14ac:dyDescent="0.25">
      <c r="A431" s="124"/>
      <c r="B431" s="204"/>
      <c r="C431" s="231" t="s">
        <v>2140</v>
      </c>
      <c r="D431" s="204" t="s">
        <v>2141</v>
      </c>
      <c r="E431" s="156">
        <v>6.84</v>
      </c>
      <c r="F431" s="244" t="s">
        <v>4705</v>
      </c>
      <c r="G431" s="203">
        <f t="shared" si="6"/>
        <v>6.84</v>
      </c>
      <c r="H431" s="123"/>
      <c r="I431" s="123"/>
      <c r="J431" s="123"/>
      <c r="K431" s="123"/>
      <c r="L431" s="123"/>
    </row>
    <row r="432" spans="1:12" ht="15.75" x14ac:dyDescent="0.25">
      <c r="A432" s="124"/>
      <c r="B432" s="204"/>
      <c r="C432" s="231" t="s">
        <v>2142</v>
      </c>
      <c r="D432" s="204" t="s">
        <v>2143</v>
      </c>
      <c r="E432" s="156">
        <v>5.79</v>
      </c>
      <c r="F432" s="244" t="s">
        <v>4705</v>
      </c>
      <c r="G432" s="203">
        <f t="shared" si="6"/>
        <v>5.79</v>
      </c>
      <c r="H432" s="123"/>
      <c r="I432" s="123"/>
      <c r="J432" s="123"/>
      <c r="K432" s="123"/>
      <c r="L432" s="123"/>
    </row>
    <row r="433" spans="1:12" ht="15.75" x14ac:dyDescent="0.25">
      <c r="A433" s="124"/>
      <c r="B433" s="204"/>
      <c r="C433" s="231" t="s">
        <v>2144</v>
      </c>
      <c r="D433" s="204" t="s">
        <v>2145</v>
      </c>
      <c r="E433" s="156">
        <v>18.420000000000002</v>
      </c>
      <c r="F433" s="244" t="s">
        <v>5001</v>
      </c>
      <c r="G433" s="203">
        <f t="shared" si="6"/>
        <v>36.840000000000003</v>
      </c>
      <c r="H433" s="123"/>
      <c r="I433" s="123"/>
      <c r="J433" s="123"/>
      <c r="K433" s="123"/>
      <c r="L433" s="123"/>
    </row>
    <row r="434" spans="1:12" ht="15.75" x14ac:dyDescent="0.25">
      <c r="A434" s="124"/>
      <c r="B434" s="204"/>
      <c r="C434" s="231" t="s">
        <v>2146</v>
      </c>
      <c r="D434" s="204" t="s">
        <v>2147</v>
      </c>
      <c r="E434" s="156">
        <v>18.75</v>
      </c>
      <c r="F434" s="244" t="s">
        <v>5001</v>
      </c>
      <c r="G434" s="203">
        <f t="shared" si="6"/>
        <v>37.5</v>
      </c>
      <c r="H434" s="123"/>
      <c r="I434" s="123"/>
      <c r="J434" s="123"/>
      <c r="K434" s="123"/>
      <c r="L434" s="123"/>
    </row>
    <row r="435" spans="1:12" ht="15.75" x14ac:dyDescent="0.25">
      <c r="A435" s="124"/>
      <c r="B435" s="204"/>
      <c r="C435" s="231" t="s">
        <v>2148</v>
      </c>
      <c r="D435" s="204" t="s">
        <v>2149</v>
      </c>
      <c r="E435" s="156">
        <v>18.420000000000002</v>
      </c>
      <c r="F435" s="244" t="s">
        <v>5001</v>
      </c>
      <c r="G435" s="203">
        <f t="shared" si="6"/>
        <v>36.840000000000003</v>
      </c>
      <c r="H435" s="123"/>
      <c r="I435" s="123"/>
      <c r="J435" s="123"/>
      <c r="K435" s="123"/>
      <c r="L435" s="123"/>
    </row>
    <row r="436" spans="1:12" ht="15.75" x14ac:dyDescent="0.25">
      <c r="A436" s="124"/>
      <c r="B436" s="204"/>
      <c r="C436" s="231" t="s">
        <v>2150</v>
      </c>
      <c r="D436" s="204" t="s">
        <v>2151</v>
      </c>
      <c r="E436" s="156">
        <v>17.559999999999999</v>
      </c>
      <c r="F436" s="244" t="s">
        <v>5001</v>
      </c>
      <c r="G436" s="203">
        <f t="shared" si="6"/>
        <v>35.119999999999997</v>
      </c>
      <c r="H436" s="123"/>
      <c r="I436" s="123"/>
      <c r="J436" s="123"/>
      <c r="K436" s="123"/>
      <c r="L436" s="123"/>
    </row>
    <row r="437" spans="1:12" ht="15.75" x14ac:dyDescent="0.25">
      <c r="A437" s="124"/>
      <c r="B437" s="204"/>
      <c r="C437" s="231" t="s">
        <v>2152</v>
      </c>
      <c r="D437" s="204" t="s">
        <v>2153</v>
      </c>
      <c r="E437" s="156">
        <v>17.79</v>
      </c>
      <c r="F437" s="244" t="s">
        <v>5001</v>
      </c>
      <c r="G437" s="203">
        <f t="shared" si="6"/>
        <v>35.58</v>
      </c>
      <c r="H437" s="123"/>
      <c r="I437" s="123"/>
      <c r="J437" s="123"/>
      <c r="K437" s="123"/>
      <c r="L437" s="123"/>
    </row>
    <row r="438" spans="1:12" ht="15.75" x14ac:dyDescent="0.25">
      <c r="A438" s="124"/>
      <c r="B438" s="204"/>
      <c r="C438" s="231" t="s">
        <v>2154</v>
      </c>
      <c r="D438" s="204" t="s">
        <v>2049</v>
      </c>
      <c r="E438" s="156">
        <v>8.7100000000000009</v>
      </c>
      <c r="F438" s="244" t="s">
        <v>4705</v>
      </c>
      <c r="G438" s="203">
        <f t="shared" si="6"/>
        <v>8.7100000000000009</v>
      </c>
      <c r="H438" s="123"/>
      <c r="I438" s="123"/>
      <c r="J438" s="123"/>
      <c r="K438" s="123"/>
      <c r="L438" s="123"/>
    </row>
    <row r="439" spans="1:12" ht="15.75" x14ac:dyDescent="0.25">
      <c r="A439" s="124"/>
      <c r="B439" s="204"/>
      <c r="C439" s="231" t="s">
        <v>2155</v>
      </c>
      <c r="D439" s="204" t="s">
        <v>552</v>
      </c>
      <c r="E439" s="156">
        <v>11.91</v>
      </c>
      <c r="F439" s="244" t="s">
        <v>4705</v>
      </c>
      <c r="G439" s="203">
        <f t="shared" si="6"/>
        <v>11.91</v>
      </c>
      <c r="H439" s="123"/>
      <c r="I439" s="123"/>
      <c r="J439" s="123"/>
      <c r="K439" s="123"/>
      <c r="L439" s="123"/>
    </row>
    <row r="440" spans="1:12" ht="15.75" x14ac:dyDescent="0.25">
      <c r="A440" s="124"/>
      <c r="B440" s="247" t="s">
        <v>3806</v>
      </c>
      <c r="C440" s="231" t="s">
        <v>2156</v>
      </c>
      <c r="D440" s="204" t="s">
        <v>2157</v>
      </c>
      <c r="E440" s="156">
        <v>5.18</v>
      </c>
      <c r="F440" s="244" t="s">
        <v>5001</v>
      </c>
      <c r="G440" s="203">
        <f t="shared" si="6"/>
        <v>10.36</v>
      </c>
      <c r="H440" s="123"/>
      <c r="I440" s="123"/>
      <c r="J440" s="123"/>
      <c r="K440" s="123"/>
      <c r="L440" s="123"/>
    </row>
    <row r="441" spans="1:12" ht="15.75" x14ac:dyDescent="0.25">
      <c r="A441" s="124"/>
      <c r="B441" s="204"/>
      <c r="C441" s="231" t="s">
        <v>2158</v>
      </c>
      <c r="D441" s="204" t="s">
        <v>2159</v>
      </c>
      <c r="E441" s="156">
        <v>5.18</v>
      </c>
      <c r="F441" s="244" t="s">
        <v>5001</v>
      </c>
      <c r="G441" s="203">
        <f t="shared" si="6"/>
        <v>10.36</v>
      </c>
      <c r="H441" s="123"/>
      <c r="I441" s="123"/>
      <c r="J441" s="123"/>
      <c r="K441" s="123"/>
      <c r="L441" s="123"/>
    </row>
    <row r="442" spans="1:12" ht="15.75" x14ac:dyDescent="0.25">
      <c r="A442" s="124"/>
      <c r="B442" s="204"/>
      <c r="C442" s="231" t="s">
        <v>2160</v>
      </c>
      <c r="D442" s="204" t="s">
        <v>2161</v>
      </c>
      <c r="E442" s="156">
        <v>4.57</v>
      </c>
      <c r="F442" s="244" t="s">
        <v>5001</v>
      </c>
      <c r="G442" s="203">
        <f t="shared" si="6"/>
        <v>9.14</v>
      </c>
      <c r="H442" s="123"/>
      <c r="I442" s="123"/>
      <c r="J442" s="123"/>
      <c r="K442" s="123"/>
      <c r="L442" s="123"/>
    </row>
    <row r="443" spans="1:12" ht="15.75" x14ac:dyDescent="0.25">
      <c r="A443" s="124"/>
      <c r="B443" s="204"/>
      <c r="C443" s="231" t="s">
        <v>2162</v>
      </c>
      <c r="D443" s="204" t="s">
        <v>2163</v>
      </c>
      <c r="E443" s="156">
        <v>6.66</v>
      </c>
      <c r="F443" s="244" t="s">
        <v>5001</v>
      </c>
      <c r="G443" s="203">
        <f t="shared" si="6"/>
        <v>13.32</v>
      </c>
      <c r="H443" s="123"/>
      <c r="I443" s="123"/>
      <c r="J443" s="123"/>
      <c r="K443" s="123"/>
      <c r="L443" s="123"/>
    </row>
    <row r="444" spans="1:12" ht="15.75" x14ac:dyDescent="0.25">
      <c r="A444" s="124"/>
      <c r="B444" s="204"/>
      <c r="C444" s="231" t="s">
        <v>2164</v>
      </c>
      <c r="D444" s="204" t="s">
        <v>2165</v>
      </c>
      <c r="E444" s="156">
        <v>4.57</v>
      </c>
      <c r="F444" s="244" t="s">
        <v>5001</v>
      </c>
      <c r="G444" s="203">
        <f t="shared" si="6"/>
        <v>9.14</v>
      </c>
      <c r="H444" s="123"/>
      <c r="I444" s="123"/>
      <c r="J444" s="123"/>
      <c r="K444" s="123"/>
      <c r="L444" s="123"/>
    </row>
    <row r="445" spans="1:12" ht="15.75" x14ac:dyDescent="0.25">
      <c r="A445" s="124"/>
      <c r="B445" s="204"/>
      <c r="C445" s="231" t="s">
        <v>2166</v>
      </c>
      <c r="D445" s="204" t="s">
        <v>2167</v>
      </c>
      <c r="E445" s="156">
        <v>2.68</v>
      </c>
      <c r="F445" s="244" t="s">
        <v>4705</v>
      </c>
      <c r="G445" s="203">
        <f t="shared" si="6"/>
        <v>2.68</v>
      </c>
      <c r="H445" s="123"/>
      <c r="I445" s="123"/>
      <c r="J445" s="123"/>
      <c r="K445" s="123"/>
      <c r="L445" s="123"/>
    </row>
    <row r="446" spans="1:12" ht="15.75" x14ac:dyDescent="0.25">
      <c r="A446" s="124"/>
      <c r="B446" s="204"/>
      <c r="C446" s="231" t="s">
        <v>2168</v>
      </c>
      <c r="D446" s="204" t="s">
        <v>2169</v>
      </c>
      <c r="E446" s="156">
        <v>2.68</v>
      </c>
      <c r="F446" s="244" t="s">
        <v>5001</v>
      </c>
      <c r="G446" s="203">
        <f t="shared" si="6"/>
        <v>5.36</v>
      </c>
      <c r="H446" s="123"/>
      <c r="I446" s="123"/>
      <c r="J446" s="123"/>
      <c r="K446" s="123"/>
      <c r="L446" s="123"/>
    </row>
    <row r="447" spans="1:12" ht="15.75" x14ac:dyDescent="0.25">
      <c r="A447" s="124"/>
      <c r="B447" s="204"/>
      <c r="C447" s="231" t="s">
        <v>2170</v>
      </c>
      <c r="D447" s="204" t="s">
        <v>2171</v>
      </c>
      <c r="E447" s="156">
        <v>11.47</v>
      </c>
      <c r="F447" s="244" t="s">
        <v>4705</v>
      </c>
      <c r="G447" s="203">
        <f t="shared" si="6"/>
        <v>11.47</v>
      </c>
      <c r="H447" s="123"/>
      <c r="I447" s="123"/>
      <c r="J447" s="123"/>
      <c r="K447" s="123"/>
      <c r="L447" s="123"/>
    </row>
    <row r="448" spans="1:12" ht="15.75" x14ac:dyDescent="0.25">
      <c r="A448" s="124"/>
      <c r="B448" s="204"/>
      <c r="C448" s="231" t="s">
        <v>2172</v>
      </c>
      <c r="D448" s="204" t="s">
        <v>450</v>
      </c>
      <c r="E448" s="156">
        <v>4.9000000000000004</v>
      </c>
      <c r="F448" s="244" t="s">
        <v>5001</v>
      </c>
      <c r="G448" s="203">
        <f t="shared" si="6"/>
        <v>9.8000000000000007</v>
      </c>
      <c r="H448" s="123"/>
      <c r="I448" s="123"/>
      <c r="J448" s="123"/>
      <c r="K448" s="123"/>
      <c r="L448" s="123"/>
    </row>
    <row r="449" spans="1:12" ht="15.75" x14ac:dyDescent="0.25">
      <c r="A449" s="124"/>
      <c r="B449" s="204"/>
      <c r="C449" s="231" t="s">
        <v>2173</v>
      </c>
      <c r="D449" s="204" t="s">
        <v>2174</v>
      </c>
      <c r="E449" s="156">
        <v>6.35</v>
      </c>
      <c r="F449" s="244" t="s">
        <v>5001</v>
      </c>
      <c r="G449" s="203">
        <f t="shared" si="6"/>
        <v>12.7</v>
      </c>
      <c r="H449" s="123"/>
      <c r="I449" s="123"/>
      <c r="J449" s="123"/>
      <c r="K449" s="123"/>
      <c r="L449" s="123"/>
    </row>
    <row r="450" spans="1:12" ht="15.75" x14ac:dyDescent="0.25">
      <c r="A450" s="124"/>
      <c r="B450" s="204"/>
      <c r="C450" s="231" t="s">
        <v>2175</v>
      </c>
      <c r="D450" s="204" t="s">
        <v>2053</v>
      </c>
      <c r="E450" s="156">
        <v>6.35</v>
      </c>
      <c r="F450" s="244" t="s">
        <v>5001</v>
      </c>
      <c r="G450" s="203">
        <f t="shared" si="6"/>
        <v>12.7</v>
      </c>
      <c r="H450" s="123"/>
      <c r="I450" s="123"/>
      <c r="J450" s="123"/>
      <c r="K450" s="123"/>
      <c r="L450" s="123"/>
    </row>
    <row r="451" spans="1:12" ht="15.75" x14ac:dyDescent="0.25">
      <c r="A451" s="124"/>
      <c r="B451" s="204"/>
      <c r="C451" s="231" t="s">
        <v>2176</v>
      </c>
      <c r="D451" s="204" t="s">
        <v>2177</v>
      </c>
      <c r="E451" s="156">
        <v>10.4</v>
      </c>
      <c r="F451" s="244" t="s">
        <v>4705</v>
      </c>
      <c r="G451" s="203">
        <f t="shared" si="6"/>
        <v>10.4</v>
      </c>
      <c r="H451" s="123"/>
      <c r="I451" s="123"/>
      <c r="J451" s="123"/>
      <c r="K451" s="123"/>
      <c r="L451" s="123"/>
    </row>
    <row r="452" spans="1:12" ht="15.75" x14ac:dyDescent="0.25">
      <c r="A452" s="124"/>
      <c r="B452" s="204"/>
      <c r="C452" s="231" t="s">
        <v>2178</v>
      </c>
      <c r="D452" s="204" t="s">
        <v>2179</v>
      </c>
      <c r="E452" s="156">
        <v>10.4</v>
      </c>
      <c r="F452" s="244" t="s">
        <v>4705</v>
      </c>
      <c r="G452" s="203">
        <f t="shared" ref="G452:G515" si="7">_xlfn.SWITCH(F452,
"1x dan", E452,
"2x dan", 2*E452,
"3x dan", 3*E452,
"4x dan", 4*E452,
"5x dan", 5*E452,
"1x tedensko", E452/7,
"2x tedensko", 2*E452/7,
"3x tedensko", 3*E452/7,
"1x mesečno", E452/30,
"2x mesečno", 2*E452/30,
"2x letno", 2*E452/365,
"35x letno", 35*E452/365,
)</f>
        <v>10.4</v>
      </c>
      <c r="H452" s="123"/>
      <c r="I452" s="123"/>
      <c r="J452" s="123"/>
      <c r="K452" s="123"/>
      <c r="L452" s="123"/>
    </row>
    <row r="453" spans="1:12" ht="15.75" x14ac:dyDescent="0.25">
      <c r="A453" s="124"/>
      <c r="B453" s="204"/>
      <c r="C453" s="231" t="s">
        <v>2180</v>
      </c>
      <c r="D453" s="204" t="s">
        <v>2181</v>
      </c>
      <c r="E453" s="156">
        <v>16.21</v>
      </c>
      <c r="F453" s="244" t="s">
        <v>5001</v>
      </c>
      <c r="G453" s="203">
        <f t="shared" si="7"/>
        <v>32.42</v>
      </c>
      <c r="H453" s="123"/>
      <c r="I453" s="123"/>
      <c r="J453" s="123"/>
      <c r="K453" s="123"/>
      <c r="L453" s="123"/>
    </row>
    <row r="454" spans="1:12" ht="15.75" x14ac:dyDescent="0.25">
      <c r="A454" s="124"/>
      <c r="B454" s="204"/>
      <c r="C454" s="231" t="s">
        <v>2182</v>
      </c>
      <c r="D454" s="204" t="s">
        <v>2183</v>
      </c>
      <c r="E454" s="156">
        <v>15.36</v>
      </c>
      <c r="F454" s="244" t="s">
        <v>5001</v>
      </c>
      <c r="G454" s="203">
        <f t="shared" si="7"/>
        <v>30.72</v>
      </c>
      <c r="H454" s="123"/>
      <c r="I454" s="123"/>
      <c r="J454" s="123"/>
      <c r="K454" s="123"/>
      <c r="L454" s="123"/>
    </row>
    <row r="455" spans="1:12" ht="15.75" x14ac:dyDescent="0.25">
      <c r="A455" s="124"/>
      <c r="B455" s="204"/>
      <c r="C455" s="231" t="s">
        <v>2184</v>
      </c>
      <c r="D455" s="204" t="s">
        <v>2185</v>
      </c>
      <c r="E455" s="156">
        <v>14.44</v>
      </c>
      <c r="F455" s="244" t="s">
        <v>5001</v>
      </c>
      <c r="G455" s="203">
        <f t="shared" si="7"/>
        <v>28.88</v>
      </c>
      <c r="H455" s="123"/>
      <c r="I455" s="123"/>
      <c r="J455" s="123"/>
      <c r="K455" s="123"/>
      <c r="L455" s="123"/>
    </row>
    <row r="456" spans="1:12" ht="15.75" x14ac:dyDescent="0.25">
      <c r="A456" s="124"/>
      <c r="B456" s="204"/>
      <c r="C456" s="231" t="s">
        <v>2186</v>
      </c>
      <c r="D456" s="204" t="s">
        <v>2187</v>
      </c>
      <c r="E456" s="156">
        <v>22.47</v>
      </c>
      <c r="F456" s="244" t="s">
        <v>5001</v>
      </c>
      <c r="G456" s="203">
        <f t="shared" si="7"/>
        <v>44.94</v>
      </c>
      <c r="H456" s="123"/>
      <c r="I456" s="123"/>
      <c r="J456" s="123"/>
      <c r="K456" s="123"/>
      <c r="L456" s="123"/>
    </row>
    <row r="457" spans="1:12" ht="15.75" x14ac:dyDescent="0.25">
      <c r="A457" s="124"/>
      <c r="B457" s="204"/>
      <c r="C457" s="231" t="s">
        <v>2188</v>
      </c>
      <c r="D457" s="204" t="s">
        <v>2189</v>
      </c>
      <c r="E457" s="156">
        <v>21.06</v>
      </c>
      <c r="F457" s="244" t="s">
        <v>5001</v>
      </c>
      <c r="G457" s="203">
        <f t="shared" si="7"/>
        <v>42.12</v>
      </c>
      <c r="H457" s="123"/>
      <c r="I457" s="123"/>
      <c r="J457" s="123"/>
      <c r="K457" s="123"/>
      <c r="L457" s="123"/>
    </row>
    <row r="458" spans="1:12" ht="15.75" x14ac:dyDescent="0.25">
      <c r="A458" s="124"/>
      <c r="B458" s="204"/>
      <c r="C458" s="231" t="s">
        <v>2190</v>
      </c>
      <c r="D458" s="204" t="s">
        <v>1463</v>
      </c>
      <c r="E458" s="156">
        <v>4.63</v>
      </c>
      <c r="F458" s="244" t="s">
        <v>5001</v>
      </c>
      <c r="G458" s="203">
        <f t="shared" si="7"/>
        <v>9.26</v>
      </c>
      <c r="H458" s="123"/>
      <c r="I458" s="123"/>
      <c r="J458" s="123"/>
      <c r="K458" s="123"/>
      <c r="L458" s="123"/>
    </row>
    <row r="459" spans="1:12" ht="15.75" x14ac:dyDescent="0.25">
      <c r="A459" s="124"/>
      <c r="B459" s="204"/>
      <c r="C459" s="231" t="s">
        <v>2191</v>
      </c>
      <c r="D459" s="204" t="s">
        <v>1463</v>
      </c>
      <c r="E459" s="156">
        <v>4.63</v>
      </c>
      <c r="F459" s="244" t="s">
        <v>5001</v>
      </c>
      <c r="G459" s="203">
        <f t="shared" si="7"/>
        <v>9.26</v>
      </c>
      <c r="H459" s="123"/>
      <c r="I459" s="123"/>
      <c r="J459" s="123"/>
      <c r="K459" s="123"/>
      <c r="L459" s="123"/>
    </row>
    <row r="460" spans="1:12" ht="15.75" x14ac:dyDescent="0.25">
      <c r="A460" s="124"/>
      <c r="B460" s="204"/>
      <c r="C460" s="231" t="s">
        <v>2192</v>
      </c>
      <c r="D460" s="204" t="s">
        <v>1463</v>
      </c>
      <c r="E460" s="156">
        <v>4.9000000000000004</v>
      </c>
      <c r="F460" s="244" t="s">
        <v>5001</v>
      </c>
      <c r="G460" s="203">
        <f t="shared" si="7"/>
        <v>9.8000000000000007</v>
      </c>
      <c r="H460" s="123"/>
      <c r="I460" s="123"/>
      <c r="J460" s="123"/>
      <c r="K460" s="123"/>
      <c r="L460" s="123"/>
    </row>
    <row r="461" spans="1:12" ht="15.75" x14ac:dyDescent="0.25">
      <c r="A461" s="124"/>
      <c r="B461" s="247" t="s">
        <v>3807</v>
      </c>
      <c r="C461" s="231" t="s">
        <v>2193</v>
      </c>
      <c r="D461" s="204" t="s">
        <v>2194</v>
      </c>
      <c r="E461" s="156">
        <v>6.31</v>
      </c>
      <c r="F461" s="244" t="s">
        <v>5001</v>
      </c>
      <c r="G461" s="203">
        <f t="shared" si="7"/>
        <v>12.62</v>
      </c>
      <c r="H461" s="123"/>
      <c r="I461" s="123"/>
      <c r="J461" s="123"/>
      <c r="K461" s="123"/>
      <c r="L461" s="123"/>
    </row>
    <row r="462" spans="1:12" ht="15.75" x14ac:dyDescent="0.25">
      <c r="A462" s="124"/>
      <c r="B462" s="204"/>
      <c r="C462" s="231" t="s">
        <v>2195</v>
      </c>
      <c r="D462" s="204" t="s">
        <v>2196</v>
      </c>
      <c r="E462" s="156">
        <v>10.53</v>
      </c>
      <c r="F462" s="244" t="s">
        <v>5001</v>
      </c>
      <c r="G462" s="203">
        <f t="shared" si="7"/>
        <v>21.06</v>
      </c>
      <c r="H462" s="123"/>
      <c r="I462" s="123"/>
      <c r="J462" s="123"/>
      <c r="K462" s="123"/>
      <c r="L462" s="123"/>
    </row>
    <row r="463" spans="1:12" ht="15.75" x14ac:dyDescent="0.25">
      <c r="A463" s="124"/>
      <c r="B463" s="204"/>
      <c r="C463" s="231" t="s">
        <v>2197</v>
      </c>
      <c r="D463" s="204" t="s">
        <v>2198</v>
      </c>
      <c r="E463" s="156">
        <v>3.05</v>
      </c>
      <c r="F463" s="244" t="s">
        <v>623</v>
      </c>
      <c r="G463" s="203">
        <f t="shared" si="7"/>
        <v>1.6712328767123287E-2</v>
      </c>
      <c r="H463" s="123"/>
      <c r="I463" s="123"/>
      <c r="J463" s="123"/>
      <c r="K463" s="123"/>
      <c r="L463" s="123"/>
    </row>
    <row r="464" spans="1:12" ht="15.75" x14ac:dyDescent="0.25">
      <c r="A464" s="124"/>
      <c r="B464" s="204"/>
      <c r="C464" s="231" t="s">
        <v>2199</v>
      </c>
      <c r="D464" s="204" t="s">
        <v>2200</v>
      </c>
      <c r="E464" s="156">
        <v>3.56</v>
      </c>
      <c r="F464" s="244" t="s">
        <v>623</v>
      </c>
      <c r="G464" s="203">
        <f t="shared" si="7"/>
        <v>1.9506849315068492E-2</v>
      </c>
      <c r="H464" s="123"/>
      <c r="I464" s="123"/>
      <c r="J464" s="123"/>
      <c r="K464" s="123"/>
      <c r="L464" s="123"/>
    </row>
    <row r="465" spans="1:12" ht="15.75" x14ac:dyDescent="0.25">
      <c r="A465" s="124"/>
      <c r="B465" s="204"/>
      <c r="C465" s="231" t="s">
        <v>2201</v>
      </c>
      <c r="D465" s="204" t="s">
        <v>2198</v>
      </c>
      <c r="E465" s="156">
        <v>2.42</v>
      </c>
      <c r="F465" s="244" t="s">
        <v>623</v>
      </c>
      <c r="G465" s="203">
        <f t="shared" si="7"/>
        <v>1.3260273972602739E-2</v>
      </c>
      <c r="H465" s="123"/>
      <c r="I465" s="123"/>
      <c r="J465" s="123"/>
      <c r="K465" s="123"/>
      <c r="L465" s="123"/>
    </row>
    <row r="466" spans="1:12" ht="15.75" x14ac:dyDescent="0.25">
      <c r="A466" s="124"/>
      <c r="B466" s="247" t="s">
        <v>4987</v>
      </c>
      <c r="C466" s="231" t="s">
        <v>2202</v>
      </c>
      <c r="D466" s="204" t="s">
        <v>2203</v>
      </c>
      <c r="E466" s="156">
        <v>45.09</v>
      </c>
      <c r="F466" s="244" t="s">
        <v>4705</v>
      </c>
      <c r="G466" s="203">
        <f t="shared" si="7"/>
        <v>45.09</v>
      </c>
      <c r="H466" s="123"/>
      <c r="I466" s="123"/>
      <c r="J466" s="123"/>
      <c r="K466" s="123"/>
      <c r="L466" s="123"/>
    </row>
    <row r="467" spans="1:12" ht="15.75" x14ac:dyDescent="0.25">
      <c r="A467" s="124"/>
      <c r="B467" s="204"/>
      <c r="C467" s="231" t="s">
        <v>2204</v>
      </c>
      <c r="D467" s="204" t="s">
        <v>450</v>
      </c>
      <c r="E467" s="156">
        <v>16.149999999999999</v>
      </c>
      <c r="F467" s="244" t="s">
        <v>5001</v>
      </c>
      <c r="G467" s="203">
        <f t="shared" si="7"/>
        <v>32.299999999999997</v>
      </c>
      <c r="H467" s="123"/>
      <c r="I467" s="123"/>
      <c r="J467" s="123"/>
      <c r="K467" s="123"/>
      <c r="L467" s="123"/>
    </row>
    <row r="468" spans="1:12" ht="15.75" x14ac:dyDescent="0.25">
      <c r="A468" s="124"/>
      <c r="B468" s="204"/>
      <c r="C468" s="231" t="s">
        <v>2205</v>
      </c>
      <c r="D468" s="204" t="s">
        <v>2206</v>
      </c>
      <c r="E468" s="156">
        <v>14.79</v>
      </c>
      <c r="F468" s="244" t="s">
        <v>589</v>
      </c>
      <c r="G468" s="203">
        <f t="shared" si="7"/>
        <v>6.3385714285714281</v>
      </c>
      <c r="H468" s="123"/>
      <c r="I468" s="123"/>
      <c r="J468" s="123"/>
      <c r="K468" s="123"/>
      <c r="L468" s="123"/>
    </row>
    <row r="469" spans="1:12" ht="15.75" x14ac:dyDescent="0.25">
      <c r="A469" s="124"/>
      <c r="B469" s="204"/>
      <c r="C469" s="231" t="s">
        <v>2207</v>
      </c>
      <c r="D469" s="204" t="s">
        <v>2208</v>
      </c>
      <c r="E469" s="156">
        <v>13.54</v>
      </c>
      <c r="F469" s="244" t="s">
        <v>589</v>
      </c>
      <c r="G469" s="203">
        <f t="shared" si="7"/>
        <v>5.8028571428571425</v>
      </c>
      <c r="H469" s="123"/>
      <c r="I469" s="123"/>
      <c r="J469" s="123"/>
      <c r="K469" s="123"/>
      <c r="L469" s="123"/>
    </row>
    <row r="470" spans="1:12" ht="15.75" x14ac:dyDescent="0.25">
      <c r="A470" s="124"/>
      <c r="B470" s="204"/>
      <c r="C470" s="231" t="s">
        <v>2209</v>
      </c>
      <c r="D470" s="204" t="s">
        <v>2210</v>
      </c>
      <c r="E470" s="156">
        <v>15.77</v>
      </c>
      <c r="F470" s="244" t="s">
        <v>4705</v>
      </c>
      <c r="G470" s="203">
        <f t="shared" si="7"/>
        <v>15.77</v>
      </c>
      <c r="H470" s="123"/>
      <c r="I470" s="123"/>
      <c r="J470" s="123"/>
      <c r="K470" s="123"/>
      <c r="L470" s="123"/>
    </row>
    <row r="471" spans="1:12" ht="15.75" x14ac:dyDescent="0.25">
      <c r="A471" s="124"/>
      <c r="B471" s="204"/>
      <c r="C471" s="231" t="s">
        <v>2211</v>
      </c>
      <c r="D471" s="204" t="s">
        <v>2212</v>
      </c>
      <c r="E471" s="156">
        <v>13.94</v>
      </c>
      <c r="F471" s="244" t="s">
        <v>4705</v>
      </c>
      <c r="G471" s="203">
        <f t="shared" si="7"/>
        <v>13.94</v>
      </c>
      <c r="H471" s="123"/>
      <c r="I471" s="123"/>
      <c r="J471" s="123"/>
      <c r="K471" s="123"/>
      <c r="L471" s="123"/>
    </row>
    <row r="472" spans="1:12" ht="47.25" x14ac:dyDescent="0.25">
      <c r="A472" s="124"/>
      <c r="B472" s="246" t="s">
        <v>3808</v>
      </c>
      <c r="C472" s="231" t="s">
        <v>2213</v>
      </c>
      <c r="D472" s="204" t="s">
        <v>2214</v>
      </c>
      <c r="E472" s="156">
        <v>13.54</v>
      </c>
      <c r="F472" s="244" t="s">
        <v>589</v>
      </c>
      <c r="G472" s="203">
        <f t="shared" si="7"/>
        <v>5.8028571428571425</v>
      </c>
      <c r="H472" s="123"/>
      <c r="I472" s="123"/>
      <c r="J472" s="123"/>
      <c r="K472" s="123"/>
      <c r="L472" s="123"/>
    </row>
    <row r="473" spans="1:12" ht="15.75" x14ac:dyDescent="0.25">
      <c r="A473" s="124"/>
      <c r="B473" s="204"/>
      <c r="C473" s="231" t="s">
        <v>2215</v>
      </c>
      <c r="D473" s="204" t="s">
        <v>2216</v>
      </c>
      <c r="E473" s="156">
        <v>23.95</v>
      </c>
      <c r="F473" s="244" t="s">
        <v>589</v>
      </c>
      <c r="G473" s="203">
        <f t="shared" si="7"/>
        <v>10.264285714285714</v>
      </c>
      <c r="H473" s="123"/>
      <c r="I473" s="123"/>
      <c r="J473" s="123"/>
      <c r="K473" s="123"/>
      <c r="L473" s="123"/>
    </row>
    <row r="474" spans="1:12" ht="15.75" x14ac:dyDescent="0.25">
      <c r="A474" s="124"/>
      <c r="B474" s="204"/>
      <c r="C474" s="231" t="s">
        <v>2217</v>
      </c>
      <c r="D474" s="204" t="s">
        <v>2218</v>
      </c>
      <c r="E474" s="156">
        <v>24.24</v>
      </c>
      <c r="F474" s="244" t="s">
        <v>589</v>
      </c>
      <c r="G474" s="203">
        <f t="shared" si="7"/>
        <v>10.388571428571428</v>
      </c>
      <c r="H474" s="123"/>
      <c r="I474" s="123"/>
      <c r="J474" s="123"/>
      <c r="K474" s="123"/>
      <c r="L474" s="123"/>
    </row>
    <row r="475" spans="1:12" ht="15.75" x14ac:dyDescent="0.25">
      <c r="A475" s="124"/>
      <c r="B475" s="204"/>
      <c r="C475" s="259" t="s">
        <v>2219</v>
      </c>
      <c r="D475" s="260" t="s">
        <v>2220</v>
      </c>
      <c r="E475" s="261">
        <v>13.22</v>
      </c>
      <c r="F475" s="262" t="s">
        <v>589</v>
      </c>
      <c r="G475" s="203">
        <f t="shared" si="7"/>
        <v>5.6657142857142864</v>
      </c>
      <c r="H475" s="145"/>
      <c r="I475" s="123"/>
      <c r="J475" s="123"/>
      <c r="K475" s="123"/>
      <c r="L475" s="123"/>
    </row>
    <row r="476" spans="1:12" ht="15.75" x14ac:dyDescent="0.25">
      <c r="A476" s="141"/>
      <c r="B476" s="204"/>
      <c r="C476" s="259" t="s">
        <v>2221</v>
      </c>
      <c r="D476" s="260" t="s">
        <v>2222</v>
      </c>
      <c r="E476" s="261">
        <v>20.23</v>
      </c>
      <c r="F476" s="262" t="s">
        <v>589</v>
      </c>
      <c r="G476" s="203">
        <f t="shared" si="7"/>
        <v>8.67</v>
      </c>
      <c r="H476" s="145"/>
      <c r="I476" s="123"/>
      <c r="J476" s="123"/>
      <c r="K476" s="123"/>
      <c r="L476" s="123"/>
    </row>
    <row r="477" spans="1:12" s="3" customFormat="1" ht="15.75" x14ac:dyDescent="0.25">
      <c r="A477" s="254"/>
      <c r="B477" s="263" t="s">
        <v>3827</v>
      </c>
      <c r="C477" s="255" t="s">
        <v>2223</v>
      </c>
      <c r="D477" s="256" t="s">
        <v>2224</v>
      </c>
      <c r="E477" s="264">
        <v>15.33</v>
      </c>
      <c r="F477" s="257" t="s">
        <v>589</v>
      </c>
      <c r="G477" s="203">
        <f t="shared" si="7"/>
        <v>6.57</v>
      </c>
      <c r="H477" s="258"/>
      <c r="I477" s="258"/>
      <c r="J477" s="258"/>
      <c r="K477" s="258"/>
      <c r="L477" s="258"/>
    </row>
    <row r="478" spans="1:12" s="3" customFormat="1" ht="31.5" x14ac:dyDescent="0.25">
      <c r="A478" s="254"/>
      <c r="B478" s="265" t="s">
        <v>3826</v>
      </c>
      <c r="C478" s="255" t="s">
        <v>2225</v>
      </c>
      <c r="D478" s="256" t="s">
        <v>2226</v>
      </c>
      <c r="E478" s="264">
        <v>12.45</v>
      </c>
      <c r="F478" s="257" t="s">
        <v>589</v>
      </c>
      <c r="G478" s="203">
        <f t="shared" si="7"/>
        <v>5.3357142857142845</v>
      </c>
      <c r="H478" s="258"/>
      <c r="I478" s="258"/>
      <c r="J478" s="258"/>
      <c r="K478" s="258"/>
      <c r="L478" s="258"/>
    </row>
    <row r="479" spans="1:12" ht="15.75" x14ac:dyDescent="0.25">
      <c r="A479" s="124"/>
      <c r="B479" s="204"/>
      <c r="C479" s="259" t="s">
        <v>2227</v>
      </c>
      <c r="D479" s="260" t="s">
        <v>2228</v>
      </c>
      <c r="E479" s="261">
        <v>23.88</v>
      </c>
      <c r="F479" s="262" t="s">
        <v>589</v>
      </c>
      <c r="G479" s="203">
        <f t="shared" si="7"/>
        <v>10.234285714285715</v>
      </c>
      <c r="H479" s="145"/>
      <c r="I479" s="123"/>
      <c r="J479" s="123"/>
      <c r="K479" s="123"/>
      <c r="L479" s="123"/>
    </row>
    <row r="480" spans="1:12" ht="15.75" x14ac:dyDescent="0.25">
      <c r="A480" s="124"/>
      <c r="B480" s="204"/>
      <c r="C480" s="259" t="s">
        <v>2229</v>
      </c>
      <c r="D480" s="260" t="s">
        <v>2230</v>
      </c>
      <c r="E480" s="261">
        <v>23.09</v>
      </c>
      <c r="F480" s="262" t="s">
        <v>589</v>
      </c>
      <c r="G480" s="203">
        <f t="shared" si="7"/>
        <v>9.8957142857142859</v>
      </c>
      <c r="H480" s="145"/>
      <c r="I480" s="123"/>
      <c r="J480" s="123"/>
      <c r="K480" s="123"/>
      <c r="L480" s="123"/>
    </row>
    <row r="481" spans="1:12" ht="15.75" x14ac:dyDescent="0.25">
      <c r="A481" s="124"/>
      <c r="B481" s="247" t="s">
        <v>3828</v>
      </c>
      <c r="C481" s="231" t="s">
        <v>2231</v>
      </c>
      <c r="D481" s="204" t="s">
        <v>2232</v>
      </c>
      <c r="E481" s="156">
        <v>18.89</v>
      </c>
      <c r="F481" s="244" t="s">
        <v>589</v>
      </c>
      <c r="G481" s="203">
        <f t="shared" si="7"/>
        <v>8.0957142857142852</v>
      </c>
      <c r="H481" s="123"/>
      <c r="I481" s="123"/>
      <c r="J481" s="123"/>
      <c r="K481" s="123"/>
      <c r="L481" s="123"/>
    </row>
    <row r="482" spans="1:12" ht="15.75" x14ac:dyDescent="0.25">
      <c r="A482" s="124"/>
      <c r="B482" s="204"/>
      <c r="C482" s="231" t="s">
        <v>2233</v>
      </c>
      <c r="D482" s="204" t="s">
        <v>2234</v>
      </c>
      <c r="E482" s="156">
        <v>24.64</v>
      </c>
      <c r="F482" s="244" t="s">
        <v>589</v>
      </c>
      <c r="G482" s="203">
        <f t="shared" si="7"/>
        <v>10.56</v>
      </c>
      <c r="H482" s="123"/>
      <c r="I482" s="123"/>
      <c r="J482" s="123"/>
      <c r="K482" s="123"/>
      <c r="L482" s="123"/>
    </row>
    <row r="483" spans="1:12" ht="15.75" x14ac:dyDescent="0.25">
      <c r="A483" s="124"/>
      <c r="B483" s="204"/>
      <c r="C483" s="231" t="s">
        <v>2235</v>
      </c>
      <c r="D483" s="204" t="s">
        <v>2234</v>
      </c>
      <c r="E483" s="156">
        <v>22.69</v>
      </c>
      <c r="F483" s="244" t="s">
        <v>589</v>
      </c>
      <c r="G483" s="203">
        <f t="shared" si="7"/>
        <v>9.7242857142857151</v>
      </c>
      <c r="H483" s="123"/>
      <c r="I483" s="123"/>
      <c r="J483" s="123"/>
      <c r="K483" s="123"/>
      <c r="L483" s="123"/>
    </row>
    <row r="484" spans="1:12" ht="15.75" x14ac:dyDescent="0.25">
      <c r="A484" s="124"/>
      <c r="B484" s="204"/>
      <c r="C484" s="231" t="s">
        <v>2236</v>
      </c>
      <c r="D484" s="204" t="s">
        <v>2237</v>
      </c>
      <c r="E484" s="156">
        <v>22.13</v>
      </c>
      <c r="F484" s="244" t="s">
        <v>589</v>
      </c>
      <c r="G484" s="203">
        <f t="shared" si="7"/>
        <v>9.4842857142857149</v>
      </c>
      <c r="H484" s="123"/>
      <c r="I484" s="123"/>
      <c r="J484" s="123"/>
      <c r="K484" s="123"/>
      <c r="L484" s="123"/>
    </row>
    <row r="485" spans="1:12" ht="15.75" x14ac:dyDescent="0.25">
      <c r="A485" s="124"/>
      <c r="B485" s="247" t="s">
        <v>3829</v>
      </c>
      <c r="C485" s="231" t="s">
        <v>2238</v>
      </c>
      <c r="D485" s="204" t="s">
        <v>2239</v>
      </c>
      <c r="E485" s="156">
        <v>13.09</v>
      </c>
      <c r="F485" s="244" t="s">
        <v>589</v>
      </c>
      <c r="G485" s="203">
        <f t="shared" si="7"/>
        <v>5.6099999999999994</v>
      </c>
      <c r="H485" s="123"/>
      <c r="I485" s="123"/>
      <c r="J485" s="123"/>
      <c r="K485" s="123"/>
      <c r="L485" s="123"/>
    </row>
    <row r="486" spans="1:12" ht="15.75" x14ac:dyDescent="0.25">
      <c r="A486" s="124"/>
      <c r="B486" s="204"/>
      <c r="C486" s="231" t="s">
        <v>2240</v>
      </c>
      <c r="D486" s="204" t="s">
        <v>2241</v>
      </c>
      <c r="E486" s="156">
        <v>21.78</v>
      </c>
      <c r="F486" s="244" t="s">
        <v>589</v>
      </c>
      <c r="G486" s="203">
        <f t="shared" si="7"/>
        <v>9.3342857142857145</v>
      </c>
      <c r="H486" s="123"/>
      <c r="I486" s="123"/>
      <c r="J486" s="123"/>
      <c r="K486" s="123"/>
      <c r="L486" s="123"/>
    </row>
    <row r="487" spans="1:12" ht="15.75" x14ac:dyDescent="0.25">
      <c r="A487" s="124"/>
      <c r="B487" s="204"/>
      <c r="C487" s="231" t="s">
        <v>2242</v>
      </c>
      <c r="D487" s="204" t="s">
        <v>2243</v>
      </c>
      <c r="E487" s="156">
        <v>16.010000000000002</v>
      </c>
      <c r="F487" s="244" t="s">
        <v>589</v>
      </c>
      <c r="G487" s="203">
        <f t="shared" si="7"/>
        <v>6.8614285714285712</v>
      </c>
      <c r="H487" s="123"/>
      <c r="I487" s="123"/>
      <c r="J487" s="123"/>
      <c r="K487" s="123"/>
      <c r="L487" s="123"/>
    </row>
    <row r="488" spans="1:12" ht="15.75" x14ac:dyDescent="0.25">
      <c r="A488" s="124"/>
      <c r="B488" s="247" t="s">
        <v>3809</v>
      </c>
      <c r="C488" s="231" t="s">
        <v>2244</v>
      </c>
      <c r="D488" s="204" t="s">
        <v>2245</v>
      </c>
      <c r="E488" s="156">
        <v>1.54</v>
      </c>
      <c r="F488" s="244" t="s">
        <v>5002</v>
      </c>
      <c r="G488" s="203">
        <f t="shared" si="7"/>
        <v>4.62</v>
      </c>
      <c r="H488" s="123"/>
      <c r="I488" s="123"/>
      <c r="J488" s="123"/>
      <c r="K488" s="123"/>
      <c r="L488" s="123"/>
    </row>
    <row r="489" spans="1:12" ht="15.75" x14ac:dyDescent="0.25">
      <c r="A489" s="124"/>
      <c r="B489" s="204"/>
      <c r="C489" s="231" t="s">
        <v>2246</v>
      </c>
      <c r="D489" s="204" t="s">
        <v>2247</v>
      </c>
      <c r="E489" s="156">
        <v>1.54</v>
      </c>
      <c r="F489" s="244" t="s">
        <v>5002</v>
      </c>
      <c r="G489" s="203">
        <f t="shared" si="7"/>
        <v>4.62</v>
      </c>
      <c r="H489" s="123"/>
      <c r="I489" s="123"/>
      <c r="J489" s="123"/>
      <c r="K489" s="123"/>
      <c r="L489" s="123"/>
    </row>
    <row r="490" spans="1:12" ht="15.75" x14ac:dyDescent="0.25">
      <c r="A490" s="124"/>
      <c r="B490" s="204"/>
      <c r="C490" s="231" t="s">
        <v>2248</v>
      </c>
      <c r="D490" s="204" t="s">
        <v>2247</v>
      </c>
      <c r="E490" s="156">
        <v>1.54</v>
      </c>
      <c r="F490" s="244" t="s">
        <v>5002</v>
      </c>
      <c r="G490" s="203">
        <f t="shared" si="7"/>
        <v>4.62</v>
      </c>
      <c r="H490" s="123"/>
      <c r="I490" s="123"/>
      <c r="J490" s="123"/>
      <c r="K490" s="123"/>
      <c r="L490" s="123"/>
    </row>
    <row r="491" spans="1:12" ht="15.75" x14ac:dyDescent="0.25">
      <c r="A491" s="124"/>
      <c r="B491" s="204"/>
      <c r="C491" s="231" t="s">
        <v>2249</v>
      </c>
      <c r="D491" s="204" t="s">
        <v>2250</v>
      </c>
      <c r="E491" s="156">
        <v>1.54</v>
      </c>
      <c r="F491" s="244" t="s">
        <v>5002</v>
      </c>
      <c r="G491" s="203">
        <f t="shared" si="7"/>
        <v>4.62</v>
      </c>
      <c r="H491" s="123"/>
      <c r="I491" s="123"/>
      <c r="J491" s="123"/>
      <c r="K491" s="123"/>
      <c r="L491" s="123"/>
    </row>
    <row r="492" spans="1:12" ht="15.75" x14ac:dyDescent="0.25">
      <c r="A492" s="124"/>
      <c r="B492" s="204"/>
      <c r="C492" s="231" t="s">
        <v>2251</v>
      </c>
      <c r="D492" s="204" t="s">
        <v>2252</v>
      </c>
      <c r="E492" s="156">
        <v>1.54</v>
      </c>
      <c r="F492" s="244" t="s">
        <v>5002</v>
      </c>
      <c r="G492" s="203">
        <f t="shared" si="7"/>
        <v>4.62</v>
      </c>
      <c r="H492" s="123"/>
      <c r="I492" s="123"/>
      <c r="J492" s="123"/>
      <c r="K492" s="123"/>
      <c r="L492" s="123"/>
    </row>
    <row r="493" spans="1:12" ht="15.75" x14ac:dyDescent="0.25">
      <c r="A493" s="124"/>
      <c r="B493" s="204"/>
      <c r="C493" s="231" t="s">
        <v>2253</v>
      </c>
      <c r="D493" s="204" t="s">
        <v>2254</v>
      </c>
      <c r="E493" s="156">
        <v>3.51</v>
      </c>
      <c r="F493" s="244" t="s">
        <v>5002</v>
      </c>
      <c r="G493" s="203">
        <f t="shared" si="7"/>
        <v>10.53</v>
      </c>
      <c r="H493" s="123"/>
      <c r="I493" s="123"/>
      <c r="J493" s="123"/>
      <c r="K493" s="123"/>
      <c r="L493" s="123"/>
    </row>
    <row r="494" spans="1:12" ht="15.75" x14ac:dyDescent="0.25">
      <c r="A494" s="124"/>
      <c r="B494" s="204"/>
      <c r="C494" s="231" t="s">
        <v>2255</v>
      </c>
      <c r="D494" s="204" t="s">
        <v>2256</v>
      </c>
      <c r="E494" s="156">
        <v>2.41</v>
      </c>
      <c r="F494" s="244" t="s">
        <v>4705</v>
      </c>
      <c r="G494" s="203">
        <f t="shared" si="7"/>
        <v>2.41</v>
      </c>
      <c r="H494" s="123"/>
      <c r="I494" s="123"/>
      <c r="J494" s="123"/>
      <c r="K494" s="123"/>
      <c r="L494" s="123"/>
    </row>
    <row r="495" spans="1:12" ht="15.75" x14ac:dyDescent="0.25">
      <c r="A495" s="124"/>
      <c r="B495" s="204"/>
      <c r="C495" s="231" t="s">
        <v>2257</v>
      </c>
      <c r="D495" s="204" t="s">
        <v>2258</v>
      </c>
      <c r="E495" s="156">
        <v>2.41</v>
      </c>
      <c r="F495" s="244" t="s">
        <v>4705</v>
      </c>
      <c r="G495" s="203">
        <f t="shared" si="7"/>
        <v>2.41</v>
      </c>
      <c r="H495" s="123"/>
      <c r="I495" s="123"/>
      <c r="J495" s="123"/>
      <c r="K495" s="123"/>
      <c r="L495" s="123"/>
    </row>
    <row r="496" spans="1:12" ht="15.75" x14ac:dyDescent="0.25">
      <c r="A496" s="124"/>
      <c r="B496" s="204"/>
      <c r="C496" s="231" t="s">
        <v>2259</v>
      </c>
      <c r="D496" s="204" t="s">
        <v>2260</v>
      </c>
      <c r="E496" s="156">
        <v>8.07</v>
      </c>
      <c r="F496" s="244" t="s">
        <v>5002</v>
      </c>
      <c r="G496" s="203">
        <f t="shared" si="7"/>
        <v>24.21</v>
      </c>
      <c r="H496" s="123"/>
      <c r="I496" s="123"/>
      <c r="J496" s="123"/>
      <c r="K496" s="123"/>
      <c r="L496" s="123"/>
    </row>
    <row r="497" spans="1:12" ht="15.75" x14ac:dyDescent="0.25">
      <c r="A497" s="124"/>
      <c r="B497" s="204"/>
      <c r="C497" s="231" t="s">
        <v>2261</v>
      </c>
      <c r="D497" s="204" t="s">
        <v>2262</v>
      </c>
      <c r="E497" s="156">
        <v>6.67</v>
      </c>
      <c r="F497" s="244" t="s">
        <v>5002</v>
      </c>
      <c r="G497" s="203">
        <f t="shared" si="7"/>
        <v>20.009999999999998</v>
      </c>
      <c r="H497" s="123"/>
      <c r="I497" s="123"/>
      <c r="J497" s="123"/>
      <c r="K497" s="123"/>
      <c r="L497" s="123"/>
    </row>
    <row r="498" spans="1:12" ht="15.75" x14ac:dyDescent="0.25">
      <c r="A498" s="124"/>
      <c r="B498" s="204"/>
      <c r="C498" s="231" t="s">
        <v>2263</v>
      </c>
      <c r="D498" s="204" t="s">
        <v>2264</v>
      </c>
      <c r="E498" s="156">
        <v>7.35</v>
      </c>
      <c r="F498" s="244" t="s">
        <v>5002</v>
      </c>
      <c r="G498" s="203">
        <f t="shared" si="7"/>
        <v>22.049999999999997</v>
      </c>
      <c r="H498" s="123"/>
      <c r="I498" s="123"/>
      <c r="J498" s="123"/>
      <c r="K498" s="123"/>
      <c r="L498" s="123"/>
    </row>
    <row r="499" spans="1:12" ht="15.75" x14ac:dyDescent="0.25">
      <c r="A499" s="124"/>
      <c r="B499" s="204"/>
      <c r="C499" s="231" t="s">
        <v>2265</v>
      </c>
      <c r="D499" s="204" t="s">
        <v>2266</v>
      </c>
      <c r="E499" s="156">
        <v>4.1500000000000004</v>
      </c>
      <c r="F499" s="244" t="s">
        <v>5002</v>
      </c>
      <c r="G499" s="203">
        <f t="shared" si="7"/>
        <v>12.450000000000001</v>
      </c>
      <c r="H499" s="123"/>
      <c r="I499" s="123"/>
      <c r="J499" s="123"/>
      <c r="K499" s="123"/>
      <c r="L499" s="123"/>
    </row>
    <row r="500" spans="1:12" ht="15.75" x14ac:dyDescent="0.25">
      <c r="A500" s="124"/>
      <c r="B500" s="247" t="s">
        <v>4988</v>
      </c>
      <c r="C500" s="231" t="s">
        <v>2267</v>
      </c>
      <c r="D500" s="204" t="s">
        <v>2268</v>
      </c>
      <c r="E500" s="156">
        <v>22.7</v>
      </c>
      <c r="F500" s="244" t="s">
        <v>589</v>
      </c>
      <c r="G500" s="203">
        <f t="shared" si="7"/>
        <v>9.7285714285714278</v>
      </c>
      <c r="H500" s="123"/>
      <c r="I500" s="123"/>
      <c r="J500" s="123"/>
      <c r="K500" s="123"/>
      <c r="L500" s="123"/>
    </row>
    <row r="501" spans="1:12" ht="15.75" x14ac:dyDescent="0.25">
      <c r="A501" s="124"/>
      <c r="B501" s="204"/>
      <c r="C501" s="231" t="s">
        <v>2269</v>
      </c>
      <c r="D501" s="204" t="s">
        <v>2270</v>
      </c>
      <c r="E501" s="156">
        <v>13.23</v>
      </c>
      <c r="F501" s="244" t="s">
        <v>589</v>
      </c>
      <c r="G501" s="203">
        <f t="shared" si="7"/>
        <v>5.67</v>
      </c>
      <c r="H501" s="123"/>
      <c r="I501" s="123"/>
      <c r="J501" s="123"/>
      <c r="K501" s="123"/>
      <c r="L501" s="123"/>
    </row>
    <row r="502" spans="1:12" ht="15.75" x14ac:dyDescent="0.25">
      <c r="A502" s="124"/>
      <c r="B502" s="204"/>
      <c r="C502" s="231" t="s">
        <v>2271</v>
      </c>
      <c r="D502" s="204" t="s">
        <v>2272</v>
      </c>
      <c r="E502" s="156">
        <v>24.35</v>
      </c>
      <c r="F502" s="244" t="s">
        <v>589</v>
      </c>
      <c r="G502" s="203">
        <f t="shared" si="7"/>
        <v>10.435714285714287</v>
      </c>
      <c r="H502" s="123"/>
      <c r="I502" s="123"/>
      <c r="J502" s="123"/>
      <c r="K502" s="123"/>
      <c r="L502" s="123"/>
    </row>
    <row r="503" spans="1:12" ht="15.75" x14ac:dyDescent="0.25">
      <c r="A503" s="124"/>
      <c r="B503" s="204"/>
      <c r="C503" s="231" t="s">
        <v>2273</v>
      </c>
      <c r="D503" s="204" t="s">
        <v>2274</v>
      </c>
      <c r="E503" s="156">
        <v>23.88</v>
      </c>
      <c r="F503" s="244" t="s">
        <v>589</v>
      </c>
      <c r="G503" s="203">
        <f t="shared" si="7"/>
        <v>10.234285714285715</v>
      </c>
      <c r="H503" s="123"/>
      <c r="I503" s="123"/>
      <c r="J503" s="123"/>
      <c r="K503" s="123"/>
      <c r="L503" s="123"/>
    </row>
    <row r="504" spans="1:12" ht="15.75" x14ac:dyDescent="0.25">
      <c r="A504" s="124"/>
      <c r="B504" s="204"/>
      <c r="C504" s="231" t="s">
        <v>2275</v>
      </c>
      <c r="D504" s="204" t="s">
        <v>2276</v>
      </c>
      <c r="E504" s="156">
        <v>24.59</v>
      </c>
      <c r="F504" s="244" t="s">
        <v>589</v>
      </c>
      <c r="G504" s="203">
        <f t="shared" si="7"/>
        <v>10.538571428571428</v>
      </c>
      <c r="H504" s="123"/>
      <c r="I504" s="123"/>
      <c r="J504" s="123"/>
      <c r="K504" s="123"/>
      <c r="L504" s="123"/>
    </row>
    <row r="505" spans="1:12" ht="15.75" x14ac:dyDescent="0.25">
      <c r="A505" s="124"/>
      <c r="B505" s="204"/>
      <c r="C505" s="231" t="s">
        <v>2277</v>
      </c>
      <c r="D505" s="204" t="s">
        <v>2274</v>
      </c>
      <c r="E505" s="156">
        <v>23.45</v>
      </c>
      <c r="F505" s="244" t="s">
        <v>589</v>
      </c>
      <c r="G505" s="203">
        <f t="shared" si="7"/>
        <v>10.049999999999999</v>
      </c>
      <c r="H505" s="123"/>
      <c r="I505" s="123"/>
      <c r="J505" s="123"/>
      <c r="K505" s="123"/>
      <c r="L505" s="123"/>
    </row>
    <row r="506" spans="1:12" ht="15.75" x14ac:dyDescent="0.25">
      <c r="A506" s="124"/>
      <c r="B506" s="204"/>
      <c r="C506" s="231" t="s">
        <v>2278</v>
      </c>
      <c r="D506" s="204" t="s">
        <v>2274</v>
      </c>
      <c r="E506" s="156">
        <v>26.43</v>
      </c>
      <c r="F506" s="244" t="s">
        <v>589</v>
      </c>
      <c r="G506" s="203">
        <f t="shared" si="7"/>
        <v>11.327142857142857</v>
      </c>
      <c r="H506" s="123"/>
      <c r="I506" s="123"/>
      <c r="J506" s="123"/>
      <c r="K506" s="123"/>
      <c r="L506" s="123"/>
    </row>
    <row r="507" spans="1:12" ht="15.75" x14ac:dyDescent="0.25">
      <c r="A507" s="124"/>
      <c r="B507" s="204"/>
      <c r="C507" s="231" t="s">
        <v>2279</v>
      </c>
      <c r="D507" s="204" t="s">
        <v>2280</v>
      </c>
      <c r="E507" s="156">
        <v>13.66</v>
      </c>
      <c r="F507" s="244" t="s">
        <v>589</v>
      </c>
      <c r="G507" s="203">
        <f t="shared" si="7"/>
        <v>5.854285714285715</v>
      </c>
      <c r="H507" s="123"/>
      <c r="I507" s="123"/>
      <c r="J507" s="123"/>
      <c r="K507" s="123"/>
      <c r="L507" s="123"/>
    </row>
    <row r="508" spans="1:12" ht="15.75" x14ac:dyDescent="0.25">
      <c r="A508" s="124"/>
      <c r="B508" s="204"/>
      <c r="C508" s="231" t="s">
        <v>2281</v>
      </c>
      <c r="D508" s="204" t="s">
        <v>2282</v>
      </c>
      <c r="E508" s="156">
        <v>17.170000000000002</v>
      </c>
      <c r="F508" s="244" t="s">
        <v>589</v>
      </c>
      <c r="G508" s="203">
        <f t="shared" si="7"/>
        <v>7.3585714285714294</v>
      </c>
      <c r="H508" s="123"/>
      <c r="I508" s="123"/>
      <c r="J508" s="123"/>
      <c r="K508" s="123"/>
      <c r="L508" s="123"/>
    </row>
    <row r="509" spans="1:12" ht="15.75" x14ac:dyDescent="0.25">
      <c r="A509" s="124"/>
      <c r="B509" s="204"/>
      <c r="C509" s="231" t="s">
        <v>2283</v>
      </c>
      <c r="D509" s="204" t="s">
        <v>2282</v>
      </c>
      <c r="E509" s="156">
        <v>17.489999999999998</v>
      </c>
      <c r="F509" s="244" t="s">
        <v>589</v>
      </c>
      <c r="G509" s="203">
        <f t="shared" si="7"/>
        <v>7.4957142857142856</v>
      </c>
      <c r="H509" s="123"/>
      <c r="I509" s="123"/>
      <c r="J509" s="123"/>
      <c r="K509" s="123"/>
      <c r="L509" s="123"/>
    </row>
    <row r="510" spans="1:12" ht="15.75" x14ac:dyDescent="0.25">
      <c r="A510" s="124"/>
      <c r="B510" s="266" t="s">
        <v>4734</v>
      </c>
      <c r="C510" s="231" t="s">
        <v>2284</v>
      </c>
      <c r="D510" s="204" t="s">
        <v>2285</v>
      </c>
      <c r="E510" s="156">
        <v>17.11</v>
      </c>
      <c r="F510" s="244" t="s">
        <v>589</v>
      </c>
      <c r="G510" s="203">
        <f t="shared" si="7"/>
        <v>7.3328571428571427</v>
      </c>
      <c r="H510" s="123"/>
      <c r="I510" s="123"/>
      <c r="J510" s="123"/>
      <c r="K510" s="123"/>
      <c r="L510" s="123"/>
    </row>
    <row r="511" spans="1:12" ht="31.5" x14ac:dyDescent="0.25">
      <c r="A511" s="124"/>
      <c r="B511" s="246" t="s">
        <v>3810</v>
      </c>
      <c r="C511" s="231" t="s">
        <v>2286</v>
      </c>
      <c r="D511" s="204" t="s">
        <v>2287</v>
      </c>
      <c r="E511" s="156">
        <v>1.66</v>
      </c>
      <c r="F511" s="244" t="s">
        <v>5005</v>
      </c>
      <c r="G511" s="203">
        <f t="shared" si="7"/>
        <v>8.2999999999999989</v>
      </c>
      <c r="H511" s="123"/>
      <c r="I511" s="123"/>
      <c r="J511" s="123"/>
      <c r="K511" s="123"/>
      <c r="L511" s="123"/>
    </row>
    <row r="512" spans="1:12" ht="15.75" x14ac:dyDescent="0.25">
      <c r="A512" s="124"/>
      <c r="B512" s="204"/>
      <c r="C512" s="231" t="s">
        <v>2288</v>
      </c>
      <c r="D512" s="204" t="s">
        <v>2289</v>
      </c>
      <c r="E512" s="156">
        <v>1.66</v>
      </c>
      <c r="F512" s="244" t="s">
        <v>5005</v>
      </c>
      <c r="G512" s="203">
        <f t="shared" si="7"/>
        <v>8.2999999999999989</v>
      </c>
      <c r="H512" s="123"/>
      <c r="I512" s="123"/>
      <c r="J512" s="123"/>
      <c r="K512" s="123"/>
      <c r="L512" s="123"/>
    </row>
    <row r="513" spans="1:12" ht="15.75" x14ac:dyDescent="0.25">
      <c r="A513" s="124"/>
      <c r="B513" s="204"/>
      <c r="C513" s="231" t="s">
        <v>2290</v>
      </c>
      <c r="D513" s="204" t="s">
        <v>2291</v>
      </c>
      <c r="E513" s="156">
        <v>1.66</v>
      </c>
      <c r="F513" s="244" t="s">
        <v>5005</v>
      </c>
      <c r="G513" s="203">
        <f t="shared" si="7"/>
        <v>8.2999999999999989</v>
      </c>
      <c r="H513" s="123"/>
      <c r="I513" s="123"/>
      <c r="J513" s="123"/>
      <c r="K513" s="123"/>
      <c r="L513" s="123"/>
    </row>
    <row r="514" spans="1:12" ht="15.75" x14ac:dyDescent="0.25">
      <c r="A514" s="124"/>
      <c r="B514" s="204"/>
      <c r="C514" s="231" t="s">
        <v>2292</v>
      </c>
      <c r="D514" s="204" t="s">
        <v>2293</v>
      </c>
      <c r="E514" s="156">
        <v>2.27</v>
      </c>
      <c r="F514" s="244" t="s">
        <v>5005</v>
      </c>
      <c r="G514" s="203">
        <f t="shared" si="7"/>
        <v>11.35</v>
      </c>
      <c r="H514" s="123"/>
      <c r="I514" s="123"/>
      <c r="J514" s="123"/>
      <c r="K514" s="123"/>
      <c r="L514" s="123"/>
    </row>
    <row r="515" spans="1:12" ht="15.75" x14ac:dyDescent="0.25">
      <c r="A515" s="124"/>
      <c r="B515" s="204"/>
      <c r="C515" s="231" t="s">
        <v>2294</v>
      </c>
      <c r="D515" s="204" t="s">
        <v>2295</v>
      </c>
      <c r="E515" s="156">
        <v>1.5</v>
      </c>
      <c r="F515" s="244" t="s">
        <v>5005</v>
      </c>
      <c r="G515" s="203">
        <f t="shared" si="7"/>
        <v>7.5</v>
      </c>
      <c r="H515" s="123"/>
      <c r="I515" s="123"/>
      <c r="J515" s="123"/>
      <c r="K515" s="123"/>
      <c r="L515" s="123"/>
    </row>
    <row r="516" spans="1:12" ht="15.75" x14ac:dyDescent="0.25">
      <c r="A516" s="124"/>
      <c r="B516" s="204"/>
      <c r="C516" s="231" t="s">
        <v>2296</v>
      </c>
      <c r="D516" s="204" t="s">
        <v>2297</v>
      </c>
      <c r="E516" s="156">
        <v>1.59</v>
      </c>
      <c r="F516" s="244" t="s">
        <v>5005</v>
      </c>
      <c r="G516" s="203">
        <f t="shared" ref="G516:G579" si="8">_xlfn.SWITCH(F516,
"1x dan", E516,
"2x dan", 2*E516,
"3x dan", 3*E516,
"4x dan", 4*E516,
"5x dan", 5*E516,
"1x tedensko", E516/7,
"2x tedensko", 2*E516/7,
"3x tedensko", 3*E516/7,
"1x mesečno", E516/30,
"2x mesečno", 2*E516/30,
"2x letno", 2*E516/365,
"35x letno", 35*E516/365,
)</f>
        <v>7.95</v>
      </c>
      <c r="H516" s="123"/>
      <c r="I516" s="123"/>
      <c r="J516" s="123"/>
      <c r="K516" s="123"/>
      <c r="L516" s="123"/>
    </row>
    <row r="517" spans="1:12" ht="15.75" x14ac:dyDescent="0.25">
      <c r="A517" s="124"/>
      <c r="B517" s="204"/>
      <c r="C517" s="231" t="s">
        <v>2298</v>
      </c>
      <c r="D517" s="204" t="s">
        <v>2297</v>
      </c>
      <c r="E517" s="156">
        <v>1.59</v>
      </c>
      <c r="F517" s="244" t="s">
        <v>5005</v>
      </c>
      <c r="G517" s="203">
        <f t="shared" si="8"/>
        <v>7.95</v>
      </c>
      <c r="H517" s="123"/>
      <c r="I517" s="123"/>
      <c r="J517" s="123"/>
      <c r="K517" s="123"/>
      <c r="L517" s="123"/>
    </row>
    <row r="518" spans="1:12" ht="15.75" x14ac:dyDescent="0.25">
      <c r="A518" s="124"/>
      <c r="B518" s="204"/>
      <c r="C518" s="231" t="s">
        <v>2299</v>
      </c>
      <c r="D518" s="204" t="s">
        <v>1434</v>
      </c>
      <c r="E518" s="156">
        <v>1.59</v>
      </c>
      <c r="F518" s="244" t="s">
        <v>5005</v>
      </c>
      <c r="G518" s="203">
        <f t="shared" si="8"/>
        <v>7.95</v>
      </c>
      <c r="H518" s="123"/>
      <c r="I518" s="123"/>
      <c r="J518" s="123"/>
      <c r="K518" s="123"/>
      <c r="L518" s="123"/>
    </row>
    <row r="519" spans="1:12" ht="15.75" x14ac:dyDescent="0.25">
      <c r="A519" s="124"/>
      <c r="B519" s="204"/>
      <c r="C519" s="231" t="s">
        <v>2300</v>
      </c>
      <c r="D519" s="204" t="s">
        <v>1434</v>
      </c>
      <c r="E519" s="156">
        <v>1.59</v>
      </c>
      <c r="F519" s="244" t="s">
        <v>5005</v>
      </c>
      <c r="G519" s="203">
        <f t="shared" si="8"/>
        <v>7.95</v>
      </c>
      <c r="H519" s="123"/>
      <c r="I519" s="123"/>
      <c r="J519" s="123"/>
      <c r="K519" s="123"/>
      <c r="L519" s="123"/>
    </row>
    <row r="520" spans="1:12" ht="15.75" x14ac:dyDescent="0.25">
      <c r="A520" s="124"/>
      <c r="B520" s="204"/>
      <c r="C520" s="231" t="s">
        <v>2301</v>
      </c>
      <c r="D520" s="204" t="s">
        <v>1434</v>
      </c>
      <c r="E520" s="156">
        <v>1.5</v>
      </c>
      <c r="F520" s="244" t="s">
        <v>5005</v>
      </c>
      <c r="G520" s="203">
        <f t="shared" si="8"/>
        <v>7.5</v>
      </c>
      <c r="H520" s="123"/>
      <c r="I520" s="123"/>
      <c r="J520" s="123"/>
      <c r="K520" s="123"/>
      <c r="L520" s="123"/>
    </row>
    <row r="521" spans="1:12" ht="15.75" x14ac:dyDescent="0.25">
      <c r="A521" s="124"/>
      <c r="B521" s="247" t="s">
        <v>3811</v>
      </c>
      <c r="C521" s="231" t="s">
        <v>2302</v>
      </c>
      <c r="D521" s="204" t="s">
        <v>2303</v>
      </c>
      <c r="E521" s="156">
        <v>14.84</v>
      </c>
      <c r="F521" s="244" t="s">
        <v>4705</v>
      </c>
      <c r="G521" s="203">
        <f t="shared" si="8"/>
        <v>14.84</v>
      </c>
      <c r="H521" s="123"/>
      <c r="I521" s="123"/>
      <c r="J521" s="123"/>
      <c r="K521" s="123"/>
      <c r="L521" s="123"/>
    </row>
    <row r="522" spans="1:12" ht="15.75" x14ac:dyDescent="0.25">
      <c r="A522" s="124"/>
      <c r="B522" s="204"/>
      <c r="C522" s="231" t="s">
        <v>2304</v>
      </c>
      <c r="D522" s="204" t="s">
        <v>2303</v>
      </c>
      <c r="E522" s="156">
        <v>18.48</v>
      </c>
      <c r="F522" s="244" t="s">
        <v>4705</v>
      </c>
      <c r="G522" s="203">
        <f t="shared" si="8"/>
        <v>18.48</v>
      </c>
      <c r="H522" s="123"/>
      <c r="I522" s="123"/>
      <c r="J522" s="123"/>
      <c r="K522" s="123"/>
      <c r="L522" s="123"/>
    </row>
    <row r="523" spans="1:12" ht="15.75" x14ac:dyDescent="0.25">
      <c r="A523" s="124"/>
      <c r="B523" s="204"/>
      <c r="C523" s="231" t="s">
        <v>2305</v>
      </c>
      <c r="D523" s="204" t="s">
        <v>2306</v>
      </c>
      <c r="E523" s="156">
        <v>10.59</v>
      </c>
      <c r="F523" s="244" t="s">
        <v>5005</v>
      </c>
      <c r="G523" s="203">
        <f t="shared" si="8"/>
        <v>52.95</v>
      </c>
      <c r="H523" s="123"/>
      <c r="I523" s="123"/>
      <c r="J523" s="123"/>
      <c r="K523" s="123"/>
      <c r="L523" s="123"/>
    </row>
    <row r="524" spans="1:12" ht="15.75" x14ac:dyDescent="0.25">
      <c r="A524" s="124"/>
      <c r="B524" s="204"/>
      <c r="C524" s="231" t="s">
        <v>2307</v>
      </c>
      <c r="D524" s="204" t="s">
        <v>2308</v>
      </c>
      <c r="E524" s="156">
        <v>4.96</v>
      </c>
      <c r="F524" s="244" t="s">
        <v>5005</v>
      </c>
      <c r="G524" s="203">
        <f t="shared" si="8"/>
        <v>24.8</v>
      </c>
      <c r="H524" s="123"/>
      <c r="I524" s="123"/>
      <c r="J524" s="123"/>
      <c r="K524" s="123"/>
      <c r="L524" s="123"/>
    </row>
    <row r="525" spans="1:12" ht="15.75" x14ac:dyDescent="0.25">
      <c r="A525" s="124"/>
      <c r="B525" s="204"/>
      <c r="C525" s="231" t="s">
        <v>2309</v>
      </c>
      <c r="D525" s="204" t="s">
        <v>2310</v>
      </c>
      <c r="E525" s="156">
        <v>9.0500000000000007</v>
      </c>
      <c r="F525" s="244" t="s">
        <v>5005</v>
      </c>
      <c r="G525" s="203">
        <f t="shared" si="8"/>
        <v>45.25</v>
      </c>
      <c r="H525" s="123"/>
      <c r="I525" s="123"/>
      <c r="J525" s="123"/>
      <c r="K525" s="123"/>
      <c r="L525" s="123"/>
    </row>
    <row r="526" spans="1:12" ht="15.75" x14ac:dyDescent="0.25">
      <c r="A526" s="124"/>
      <c r="B526" s="204"/>
      <c r="C526" s="231" t="s">
        <v>2311</v>
      </c>
      <c r="D526" s="204" t="s">
        <v>2312</v>
      </c>
      <c r="E526" s="156">
        <v>10.27</v>
      </c>
      <c r="F526" s="244" t="s">
        <v>5005</v>
      </c>
      <c r="G526" s="203">
        <f t="shared" si="8"/>
        <v>51.349999999999994</v>
      </c>
      <c r="H526" s="123"/>
      <c r="I526" s="123"/>
      <c r="J526" s="123"/>
      <c r="K526" s="123"/>
      <c r="L526" s="123"/>
    </row>
    <row r="527" spans="1:12" ht="15.75" x14ac:dyDescent="0.25">
      <c r="A527" s="124"/>
      <c r="B527" s="204"/>
      <c r="C527" s="231" t="s">
        <v>2313</v>
      </c>
      <c r="D527" s="204" t="s">
        <v>2314</v>
      </c>
      <c r="E527" s="156">
        <v>7.93</v>
      </c>
      <c r="F527" s="244" t="s">
        <v>5005</v>
      </c>
      <c r="G527" s="203">
        <f t="shared" si="8"/>
        <v>39.65</v>
      </c>
      <c r="H527" s="123"/>
      <c r="I527" s="123"/>
      <c r="J527" s="123"/>
      <c r="K527" s="123"/>
      <c r="L527" s="123"/>
    </row>
    <row r="528" spans="1:12" ht="15.75" x14ac:dyDescent="0.25">
      <c r="A528" s="124"/>
      <c r="B528" s="204"/>
      <c r="C528" s="231" t="s">
        <v>2315</v>
      </c>
      <c r="D528" s="204" t="s">
        <v>1935</v>
      </c>
      <c r="E528" s="156">
        <v>119.4</v>
      </c>
      <c r="F528" s="244" t="s">
        <v>4705</v>
      </c>
      <c r="G528" s="203">
        <f t="shared" si="8"/>
        <v>119.4</v>
      </c>
      <c r="H528" s="123"/>
      <c r="I528" s="123"/>
      <c r="J528" s="123"/>
      <c r="K528" s="123"/>
      <c r="L528" s="123"/>
    </row>
    <row r="529" spans="1:12" ht="15.75" x14ac:dyDescent="0.25">
      <c r="A529" s="124"/>
      <c r="B529" s="247" t="s">
        <v>3812</v>
      </c>
      <c r="C529" s="231" t="s">
        <v>2316</v>
      </c>
      <c r="D529" s="204" t="s">
        <v>2317</v>
      </c>
      <c r="E529" s="156">
        <v>2.27</v>
      </c>
      <c r="F529" s="244" t="s">
        <v>5002</v>
      </c>
      <c r="G529" s="203">
        <f t="shared" si="8"/>
        <v>6.8100000000000005</v>
      </c>
      <c r="H529" s="123"/>
      <c r="I529" s="123"/>
      <c r="J529" s="123"/>
      <c r="K529" s="123"/>
      <c r="L529" s="123"/>
    </row>
    <row r="530" spans="1:12" ht="15.75" x14ac:dyDescent="0.25">
      <c r="A530" s="124"/>
      <c r="B530" s="204"/>
      <c r="C530" s="231" t="s">
        <v>2318</v>
      </c>
      <c r="D530" s="204" t="s">
        <v>2319</v>
      </c>
      <c r="E530" s="156">
        <v>1.61</v>
      </c>
      <c r="F530" s="244" t="s">
        <v>4705</v>
      </c>
      <c r="G530" s="203">
        <f t="shared" si="8"/>
        <v>1.61</v>
      </c>
      <c r="H530" s="123"/>
      <c r="I530" s="123"/>
      <c r="J530" s="123"/>
      <c r="K530" s="123"/>
      <c r="L530" s="123"/>
    </row>
    <row r="531" spans="1:12" ht="15.75" x14ac:dyDescent="0.25">
      <c r="A531" s="124"/>
      <c r="B531" s="204"/>
      <c r="C531" s="231" t="s">
        <v>2320</v>
      </c>
      <c r="D531" s="204" t="s">
        <v>2321</v>
      </c>
      <c r="E531" s="156">
        <v>35.26</v>
      </c>
      <c r="F531" s="244" t="s">
        <v>4705</v>
      </c>
      <c r="G531" s="203">
        <f t="shared" si="8"/>
        <v>35.26</v>
      </c>
      <c r="H531" s="123"/>
      <c r="I531" s="123"/>
      <c r="J531" s="123"/>
      <c r="K531" s="123"/>
      <c r="L531" s="123"/>
    </row>
    <row r="532" spans="1:12" ht="15.75" x14ac:dyDescent="0.25">
      <c r="A532" s="124"/>
      <c r="B532" s="204"/>
      <c r="C532" s="231" t="s">
        <v>2322</v>
      </c>
      <c r="D532" s="204" t="s">
        <v>2323</v>
      </c>
      <c r="E532" s="156">
        <v>18.440000000000001</v>
      </c>
      <c r="F532" s="244" t="s">
        <v>4705</v>
      </c>
      <c r="G532" s="203">
        <f t="shared" si="8"/>
        <v>18.440000000000001</v>
      </c>
      <c r="H532" s="123"/>
      <c r="I532" s="123"/>
      <c r="J532" s="123"/>
      <c r="K532" s="123"/>
      <c r="L532" s="123"/>
    </row>
    <row r="533" spans="1:12" ht="15.75" x14ac:dyDescent="0.25">
      <c r="A533" s="124"/>
      <c r="B533" s="204"/>
      <c r="C533" s="231" t="s">
        <v>2324</v>
      </c>
      <c r="D533" s="204" t="s">
        <v>2325</v>
      </c>
      <c r="E533" s="156">
        <v>17.75</v>
      </c>
      <c r="F533" s="244" t="s">
        <v>4705</v>
      </c>
      <c r="G533" s="203">
        <f t="shared" si="8"/>
        <v>17.75</v>
      </c>
      <c r="H533" s="123"/>
      <c r="I533" s="123"/>
      <c r="J533" s="123"/>
      <c r="K533" s="123"/>
      <c r="L533" s="123"/>
    </row>
    <row r="534" spans="1:12" ht="15.75" x14ac:dyDescent="0.25">
      <c r="A534" s="124"/>
      <c r="B534" s="204"/>
      <c r="C534" s="231" t="s">
        <v>2326</v>
      </c>
      <c r="D534" s="204" t="s">
        <v>2327</v>
      </c>
      <c r="E534" s="156">
        <v>12.73</v>
      </c>
      <c r="F534" s="244" t="s">
        <v>4705</v>
      </c>
      <c r="G534" s="203">
        <f t="shared" si="8"/>
        <v>12.73</v>
      </c>
      <c r="H534" s="123"/>
      <c r="I534" s="123"/>
      <c r="J534" s="123"/>
      <c r="K534" s="123"/>
      <c r="L534" s="123"/>
    </row>
    <row r="535" spans="1:12" ht="15.75" x14ac:dyDescent="0.25">
      <c r="A535" s="124"/>
      <c r="B535" s="204"/>
      <c r="C535" s="231" t="s">
        <v>2328</v>
      </c>
      <c r="D535" s="204" t="s">
        <v>2329</v>
      </c>
      <c r="E535" s="156">
        <v>8.3699999999999992</v>
      </c>
      <c r="F535" s="244" t="s">
        <v>4705</v>
      </c>
      <c r="G535" s="203">
        <f t="shared" si="8"/>
        <v>8.3699999999999992</v>
      </c>
      <c r="H535" s="123"/>
      <c r="I535" s="123"/>
      <c r="J535" s="123"/>
      <c r="K535" s="123"/>
      <c r="L535" s="123"/>
    </row>
    <row r="536" spans="1:12" ht="15.75" x14ac:dyDescent="0.25">
      <c r="A536" s="124"/>
      <c r="B536" s="204"/>
      <c r="C536" s="231" t="s">
        <v>2330</v>
      </c>
      <c r="D536" s="204" t="s">
        <v>2331</v>
      </c>
      <c r="E536" s="156">
        <v>10.06</v>
      </c>
      <c r="F536" s="244" t="s">
        <v>4705</v>
      </c>
      <c r="G536" s="203">
        <f t="shared" si="8"/>
        <v>10.06</v>
      </c>
      <c r="H536" s="123"/>
      <c r="I536" s="123"/>
      <c r="J536" s="123"/>
      <c r="K536" s="123"/>
      <c r="L536" s="123"/>
    </row>
    <row r="537" spans="1:12" ht="15.75" x14ac:dyDescent="0.25">
      <c r="A537" s="124"/>
      <c r="B537" s="204"/>
      <c r="C537" s="231" t="s">
        <v>2332</v>
      </c>
      <c r="D537" s="204" t="s">
        <v>2333</v>
      </c>
      <c r="E537" s="156">
        <v>5.85</v>
      </c>
      <c r="F537" s="244" t="s">
        <v>4705</v>
      </c>
      <c r="G537" s="203">
        <f t="shared" si="8"/>
        <v>5.85</v>
      </c>
      <c r="H537" s="123"/>
      <c r="I537" s="123"/>
      <c r="J537" s="123"/>
      <c r="K537" s="123"/>
      <c r="L537" s="123"/>
    </row>
    <row r="538" spans="1:12" ht="15.75" x14ac:dyDescent="0.25">
      <c r="A538" s="124"/>
      <c r="B538" s="204"/>
      <c r="C538" s="231" t="s">
        <v>2334</v>
      </c>
      <c r="D538" s="204" t="s">
        <v>2335</v>
      </c>
      <c r="E538" s="156">
        <v>13.15</v>
      </c>
      <c r="F538" s="244" t="s">
        <v>4705</v>
      </c>
      <c r="G538" s="203">
        <f t="shared" si="8"/>
        <v>13.15</v>
      </c>
      <c r="H538" s="123"/>
      <c r="I538" s="123"/>
      <c r="J538" s="123"/>
      <c r="K538" s="123"/>
      <c r="L538" s="123"/>
    </row>
    <row r="539" spans="1:12" ht="15.75" x14ac:dyDescent="0.25">
      <c r="A539" s="124"/>
      <c r="B539" s="204"/>
      <c r="C539" s="231" t="s">
        <v>2336</v>
      </c>
      <c r="D539" s="204" t="s">
        <v>2337</v>
      </c>
      <c r="E539" s="156">
        <v>13.15</v>
      </c>
      <c r="F539" s="244" t="s">
        <v>4705</v>
      </c>
      <c r="G539" s="203">
        <f t="shared" si="8"/>
        <v>13.15</v>
      </c>
      <c r="H539" s="123"/>
      <c r="I539" s="123"/>
      <c r="J539" s="123"/>
      <c r="K539" s="123"/>
      <c r="L539" s="123"/>
    </row>
    <row r="540" spans="1:12" ht="15.75" x14ac:dyDescent="0.25">
      <c r="A540" s="124"/>
      <c r="B540" s="204"/>
      <c r="C540" s="231" t="s">
        <v>2338</v>
      </c>
      <c r="D540" s="204" t="s">
        <v>2339</v>
      </c>
      <c r="E540" s="156">
        <v>8.6199999999999992</v>
      </c>
      <c r="F540" s="244" t="s">
        <v>589</v>
      </c>
      <c r="G540" s="203">
        <f t="shared" si="8"/>
        <v>3.6942857142857144</v>
      </c>
      <c r="H540" s="123"/>
      <c r="I540" s="123"/>
      <c r="J540" s="123"/>
      <c r="K540" s="123"/>
      <c r="L540" s="123"/>
    </row>
    <row r="541" spans="1:12" ht="15.75" x14ac:dyDescent="0.25">
      <c r="A541" s="124"/>
      <c r="B541" s="204"/>
      <c r="C541" s="231" t="s">
        <v>2340</v>
      </c>
      <c r="D541" s="204" t="s">
        <v>472</v>
      </c>
      <c r="E541" s="156">
        <v>8.0500000000000007</v>
      </c>
      <c r="F541" s="244" t="s">
        <v>589</v>
      </c>
      <c r="G541" s="203">
        <f t="shared" si="8"/>
        <v>3.45</v>
      </c>
      <c r="H541" s="123"/>
      <c r="I541" s="123"/>
      <c r="J541" s="123"/>
      <c r="K541" s="123"/>
      <c r="L541" s="123"/>
    </row>
    <row r="542" spans="1:12" ht="15.75" x14ac:dyDescent="0.25">
      <c r="A542" s="124"/>
      <c r="B542" s="204"/>
      <c r="C542" s="231" t="s">
        <v>2341</v>
      </c>
      <c r="D542" s="204" t="s">
        <v>472</v>
      </c>
      <c r="E542" s="156">
        <v>8.0500000000000007</v>
      </c>
      <c r="F542" s="244" t="s">
        <v>589</v>
      </c>
      <c r="G542" s="203">
        <f t="shared" si="8"/>
        <v>3.45</v>
      </c>
      <c r="H542" s="123"/>
      <c r="I542" s="123"/>
      <c r="J542" s="123"/>
      <c r="K542" s="123"/>
      <c r="L542" s="123"/>
    </row>
    <row r="543" spans="1:12" ht="15.75" x14ac:dyDescent="0.25">
      <c r="A543" s="124"/>
      <c r="B543" s="247" t="s">
        <v>3813</v>
      </c>
      <c r="C543" s="231" t="s">
        <v>2342</v>
      </c>
      <c r="D543" s="204" t="s">
        <v>1534</v>
      </c>
      <c r="E543" s="156">
        <v>1.49</v>
      </c>
      <c r="F543" s="244" t="s">
        <v>5001</v>
      </c>
      <c r="G543" s="203">
        <f t="shared" si="8"/>
        <v>2.98</v>
      </c>
      <c r="H543" s="123"/>
      <c r="I543" s="123"/>
      <c r="J543" s="123"/>
      <c r="K543" s="123"/>
      <c r="L543" s="123"/>
    </row>
    <row r="544" spans="1:12" ht="15.75" x14ac:dyDescent="0.25">
      <c r="A544" s="124"/>
      <c r="B544" s="204"/>
      <c r="C544" s="231" t="s">
        <v>2343</v>
      </c>
      <c r="D544" s="204" t="s">
        <v>1438</v>
      </c>
      <c r="E544" s="156">
        <v>1.49</v>
      </c>
      <c r="F544" s="244" t="s">
        <v>5001</v>
      </c>
      <c r="G544" s="203">
        <f t="shared" si="8"/>
        <v>2.98</v>
      </c>
      <c r="H544" s="123"/>
      <c r="I544" s="123"/>
      <c r="J544" s="123"/>
      <c r="K544" s="123"/>
      <c r="L544" s="123"/>
    </row>
    <row r="545" spans="1:12" ht="15.75" x14ac:dyDescent="0.25">
      <c r="A545" s="124"/>
      <c r="B545" s="204"/>
      <c r="C545" s="231" t="s">
        <v>2344</v>
      </c>
      <c r="D545" s="204" t="s">
        <v>2345</v>
      </c>
      <c r="E545" s="156">
        <v>7.48</v>
      </c>
      <c r="F545" s="244" t="s">
        <v>4705</v>
      </c>
      <c r="G545" s="203">
        <f t="shared" si="8"/>
        <v>7.48</v>
      </c>
      <c r="H545" s="123"/>
      <c r="I545" s="123"/>
      <c r="J545" s="123"/>
      <c r="K545" s="123"/>
      <c r="L545" s="123"/>
    </row>
    <row r="546" spans="1:12" ht="15.75" x14ac:dyDescent="0.25">
      <c r="A546" s="124"/>
      <c r="B546" s="204"/>
      <c r="C546" s="231" t="s">
        <v>2346</v>
      </c>
      <c r="D546" s="204" t="s">
        <v>2347</v>
      </c>
      <c r="E546" s="156">
        <v>5.64</v>
      </c>
      <c r="F546" s="244" t="s">
        <v>4705</v>
      </c>
      <c r="G546" s="203">
        <f t="shared" si="8"/>
        <v>5.64</v>
      </c>
      <c r="H546" s="123"/>
      <c r="I546" s="123"/>
      <c r="J546" s="123"/>
      <c r="K546" s="123"/>
      <c r="L546" s="123"/>
    </row>
    <row r="547" spans="1:12" ht="15.75" x14ac:dyDescent="0.25">
      <c r="A547" s="124"/>
      <c r="B547" s="204"/>
      <c r="C547" s="231" t="s">
        <v>2348</v>
      </c>
      <c r="D547" s="204" t="s">
        <v>2349</v>
      </c>
      <c r="E547" s="156">
        <v>24.78</v>
      </c>
      <c r="F547" s="244" t="s">
        <v>4705</v>
      </c>
      <c r="G547" s="203">
        <f t="shared" si="8"/>
        <v>24.78</v>
      </c>
      <c r="H547" s="123"/>
      <c r="I547" s="123"/>
      <c r="J547" s="123"/>
      <c r="K547" s="123"/>
      <c r="L547" s="123"/>
    </row>
    <row r="548" spans="1:12" ht="15.75" x14ac:dyDescent="0.25">
      <c r="A548" s="124"/>
      <c r="B548" s="204"/>
      <c r="C548" s="231" t="s">
        <v>2350</v>
      </c>
      <c r="D548" s="204" t="s">
        <v>2351</v>
      </c>
      <c r="E548" s="156">
        <v>24.48</v>
      </c>
      <c r="F548" s="244" t="s">
        <v>4705</v>
      </c>
      <c r="G548" s="203">
        <f t="shared" si="8"/>
        <v>24.48</v>
      </c>
      <c r="H548" s="123"/>
      <c r="I548" s="123"/>
      <c r="J548" s="123"/>
      <c r="K548" s="123"/>
      <c r="L548" s="123"/>
    </row>
    <row r="549" spans="1:12" ht="15.75" x14ac:dyDescent="0.25">
      <c r="A549" s="124"/>
      <c r="B549" s="204"/>
      <c r="C549" s="231" t="s">
        <v>2352</v>
      </c>
      <c r="D549" s="204" t="s">
        <v>2353</v>
      </c>
      <c r="E549" s="156">
        <v>9.2200000000000006</v>
      </c>
      <c r="F549" s="244" t="s">
        <v>4705</v>
      </c>
      <c r="G549" s="203">
        <f t="shared" si="8"/>
        <v>9.2200000000000006</v>
      </c>
      <c r="H549" s="123"/>
      <c r="I549" s="123"/>
      <c r="J549" s="123"/>
      <c r="K549" s="123"/>
      <c r="L549" s="123"/>
    </row>
    <row r="550" spans="1:12" ht="15.75" x14ac:dyDescent="0.25">
      <c r="A550" s="124"/>
      <c r="B550" s="204"/>
      <c r="C550" s="231" t="s">
        <v>2354</v>
      </c>
      <c r="D550" s="204" t="s">
        <v>2355</v>
      </c>
      <c r="E550" s="156">
        <v>12.72</v>
      </c>
      <c r="F550" s="244" t="s">
        <v>4705</v>
      </c>
      <c r="G550" s="203">
        <f t="shared" si="8"/>
        <v>12.72</v>
      </c>
      <c r="H550" s="123"/>
      <c r="I550" s="123"/>
      <c r="J550" s="123"/>
      <c r="K550" s="123"/>
      <c r="L550" s="123"/>
    </row>
    <row r="551" spans="1:12" ht="15.75" x14ac:dyDescent="0.25">
      <c r="A551" s="124"/>
      <c r="B551" s="204"/>
      <c r="C551" s="231" t="s">
        <v>2356</v>
      </c>
      <c r="D551" s="204" t="s">
        <v>2357</v>
      </c>
      <c r="E551" s="156">
        <v>9.4700000000000006</v>
      </c>
      <c r="F551" s="244" t="s">
        <v>4705</v>
      </c>
      <c r="G551" s="203">
        <f t="shared" si="8"/>
        <v>9.4700000000000006</v>
      </c>
      <c r="H551" s="123"/>
      <c r="I551" s="123"/>
      <c r="J551" s="123"/>
      <c r="K551" s="123"/>
      <c r="L551" s="123"/>
    </row>
    <row r="552" spans="1:12" ht="15.75" x14ac:dyDescent="0.25">
      <c r="A552" s="124"/>
      <c r="B552" s="204"/>
      <c r="C552" s="231" t="s">
        <v>2358</v>
      </c>
      <c r="D552" s="204" t="s">
        <v>2359</v>
      </c>
      <c r="E552" s="156">
        <v>12.75</v>
      </c>
      <c r="F552" s="244" t="s">
        <v>4705</v>
      </c>
      <c r="G552" s="203">
        <f t="shared" si="8"/>
        <v>12.75</v>
      </c>
      <c r="H552" s="123"/>
      <c r="I552" s="123"/>
      <c r="J552" s="123"/>
      <c r="K552" s="123"/>
      <c r="L552" s="123"/>
    </row>
    <row r="553" spans="1:12" ht="15.75" x14ac:dyDescent="0.25">
      <c r="A553" s="124"/>
      <c r="B553" s="247" t="s">
        <v>3814</v>
      </c>
      <c r="C553" s="231" t="s">
        <v>2360</v>
      </c>
      <c r="D553" s="204" t="s">
        <v>2361</v>
      </c>
      <c r="E553" s="156">
        <v>9.3000000000000007</v>
      </c>
      <c r="F553" s="244" t="s">
        <v>4705</v>
      </c>
      <c r="G553" s="203">
        <f t="shared" si="8"/>
        <v>9.3000000000000007</v>
      </c>
      <c r="H553" s="123"/>
      <c r="I553" s="123"/>
      <c r="J553" s="123"/>
      <c r="K553" s="123"/>
      <c r="L553" s="123"/>
    </row>
    <row r="554" spans="1:12" ht="15.75" x14ac:dyDescent="0.25">
      <c r="A554" s="124"/>
      <c r="B554" s="204"/>
      <c r="C554" s="231" t="s">
        <v>2362</v>
      </c>
      <c r="D554" s="204" t="s">
        <v>2363</v>
      </c>
      <c r="E554" s="156">
        <v>18.46</v>
      </c>
      <c r="F554" s="244" t="s">
        <v>4705</v>
      </c>
      <c r="G554" s="203">
        <f t="shared" si="8"/>
        <v>18.46</v>
      </c>
      <c r="H554" s="123"/>
      <c r="I554" s="123"/>
      <c r="J554" s="123"/>
      <c r="K554" s="123"/>
      <c r="L554" s="123"/>
    </row>
    <row r="555" spans="1:12" ht="15.75" x14ac:dyDescent="0.25">
      <c r="A555" s="124"/>
      <c r="B555" s="204"/>
      <c r="C555" s="231" t="s">
        <v>2364</v>
      </c>
      <c r="D555" s="204" t="s">
        <v>2365</v>
      </c>
      <c r="E555" s="156">
        <v>24.67</v>
      </c>
      <c r="F555" s="244" t="s">
        <v>4705</v>
      </c>
      <c r="G555" s="203">
        <f t="shared" si="8"/>
        <v>24.67</v>
      </c>
      <c r="H555" s="123"/>
      <c r="I555" s="123"/>
      <c r="J555" s="123"/>
      <c r="K555" s="123"/>
      <c r="L555" s="123"/>
    </row>
    <row r="556" spans="1:12" ht="15.75" x14ac:dyDescent="0.25">
      <c r="A556" s="124"/>
      <c r="B556" s="204"/>
      <c r="C556" s="231" t="s">
        <v>2366</v>
      </c>
      <c r="D556" s="204" t="s">
        <v>2367</v>
      </c>
      <c r="E556" s="156">
        <v>11.86</v>
      </c>
      <c r="F556" s="244" t="s">
        <v>4705</v>
      </c>
      <c r="G556" s="203">
        <f t="shared" si="8"/>
        <v>11.86</v>
      </c>
      <c r="H556" s="123"/>
      <c r="I556" s="123"/>
      <c r="J556" s="123"/>
      <c r="K556" s="123"/>
      <c r="L556" s="123"/>
    </row>
    <row r="557" spans="1:12" ht="15.75" x14ac:dyDescent="0.25">
      <c r="A557" s="124"/>
      <c r="B557" s="204"/>
      <c r="C557" s="231" t="s">
        <v>2368</v>
      </c>
      <c r="D557" s="204" t="s">
        <v>2369</v>
      </c>
      <c r="E557" s="156">
        <v>25.02</v>
      </c>
      <c r="F557" s="244" t="s">
        <v>4705</v>
      </c>
      <c r="G557" s="203">
        <f t="shared" si="8"/>
        <v>25.02</v>
      </c>
      <c r="H557" s="123"/>
      <c r="I557" s="123"/>
      <c r="J557" s="123"/>
      <c r="K557" s="123"/>
      <c r="L557" s="123"/>
    </row>
    <row r="558" spans="1:12" ht="15.75" x14ac:dyDescent="0.25">
      <c r="A558" s="124"/>
      <c r="B558" s="204"/>
      <c r="C558" s="231" t="s">
        <v>2370</v>
      </c>
      <c r="D558" s="204" t="s">
        <v>2367</v>
      </c>
      <c r="E558" s="156">
        <v>20.04</v>
      </c>
      <c r="F558" s="244" t="s">
        <v>4705</v>
      </c>
      <c r="G558" s="203">
        <f t="shared" si="8"/>
        <v>20.04</v>
      </c>
      <c r="H558" s="123"/>
      <c r="I558" s="123"/>
      <c r="J558" s="123"/>
      <c r="K558" s="123"/>
      <c r="L558" s="123"/>
    </row>
    <row r="559" spans="1:12" ht="15.75" x14ac:dyDescent="0.25">
      <c r="A559" s="124"/>
      <c r="B559" s="204"/>
      <c r="C559" s="231" t="s">
        <v>2371</v>
      </c>
      <c r="D559" s="204" t="s">
        <v>2367</v>
      </c>
      <c r="E559" s="156">
        <v>21.42</v>
      </c>
      <c r="F559" s="244" t="s">
        <v>4705</v>
      </c>
      <c r="G559" s="203">
        <f t="shared" si="8"/>
        <v>21.42</v>
      </c>
      <c r="H559" s="123"/>
      <c r="I559" s="123"/>
      <c r="J559" s="123"/>
      <c r="K559" s="123"/>
      <c r="L559" s="123"/>
    </row>
    <row r="560" spans="1:12" ht="31.5" x14ac:dyDescent="0.25">
      <c r="A560" s="124"/>
      <c r="B560" s="246" t="s">
        <v>3815</v>
      </c>
      <c r="C560" s="231" t="s">
        <v>2372</v>
      </c>
      <c r="D560" s="204" t="s">
        <v>2373</v>
      </c>
      <c r="E560" s="156">
        <v>17.91</v>
      </c>
      <c r="F560" s="244" t="s">
        <v>4705</v>
      </c>
      <c r="G560" s="203">
        <f t="shared" si="8"/>
        <v>17.91</v>
      </c>
      <c r="H560" s="123"/>
      <c r="I560" s="123"/>
      <c r="J560" s="123"/>
      <c r="K560" s="123"/>
      <c r="L560" s="123"/>
    </row>
    <row r="561" spans="1:12" ht="15.75" x14ac:dyDescent="0.25">
      <c r="A561" s="124"/>
      <c r="B561" s="204"/>
      <c r="C561" s="231" t="s">
        <v>2374</v>
      </c>
      <c r="D561" s="204" t="s">
        <v>2375</v>
      </c>
      <c r="E561" s="156">
        <v>22.25</v>
      </c>
      <c r="F561" s="244" t="s">
        <v>4705</v>
      </c>
      <c r="G561" s="203">
        <f t="shared" si="8"/>
        <v>22.25</v>
      </c>
      <c r="H561" s="123"/>
      <c r="I561" s="123"/>
      <c r="J561" s="123"/>
      <c r="K561" s="123"/>
      <c r="L561" s="123"/>
    </row>
    <row r="562" spans="1:12" ht="15.75" x14ac:dyDescent="0.25">
      <c r="A562" s="124"/>
      <c r="B562" s="204"/>
      <c r="C562" s="231" t="s">
        <v>2376</v>
      </c>
      <c r="D562" s="204" t="s">
        <v>2377</v>
      </c>
      <c r="E562" s="156">
        <v>14.34</v>
      </c>
      <c r="F562" s="244" t="s">
        <v>4705</v>
      </c>
      <c r="G562" s="203">
        <f t="shared" si="8"/>
        <v>14.34</v>
      </c>
      <c r="H562" s="123"/>
      <c r="I562" s="123"/>
      <c r="J562" s="123"/>
      <c r="K562" s="123"/>
      <c r="L562" s="123"/>
    </row>
    <row r="563" spans="1:12" ht="15.75" x14ac:dyDescent="0.25">
      <c r="A563" s="124"/>
      <c r="B563" s="204"/>
      <c r="C563" s="231" t="s">
        <v>2378</v>
      </c>
      <c r="D563" s="204" t="s">
        <v>2379</v>
      </c>
      <c r="E563" s="156">
        <v>14.34</v>
      </c>
      <c r="F563" s="244" t="s">
        <v>4705</v>
      </c>
      <c r="G563" s="203">
        <f t="shared" si="8"/>
        <v>14.34</v>
      </c>
      <c r="H563" s="123"/>
      <c r="I563" s="123"/>
      <c r="J563" s="123"/>
      <c r="K563" s="123"/>
      <c r="L563" s="123"/>
    </row>
    <row r="564" spans="1:12" ht="15.75" x14ac:dyDescent="0.25">
      <c r="A564" s="124"/>
      <c r="B564" s="204"/>
      <c r="C564" s="231" t="s">
        <v>2380</v>
      </c>
      <c r="D564" s="204" t="s">
        <v>2327</v>
      </c>
      <c r="E564" s="156">
        <v>16.07</v>
      </c>
      <c r="F564" s="244" t="s">
        <v>4705</v>
      </c>
      <c r="G564" s="203">
        <f t="shared" si="8"/>
        <v>16.07</v>
      </c>
      <c r="H564" s="123"/>
      <c r="I564" s="123"/>
      <c r="J564" s="123"/>
      <c r="K564" s="123"/>
      <c r="L564" s="123"/>
    </row>
    <row r="565" spans="1:12" ht="15.75" x14ac:dyDescent="0.25">
      <c r="A565" s="124"/>
      <c r="B565" s="204"/>
      <c r="C565" s="231" t="s">
        <v>2381</v>
      </c>
      <c r="D565" s="204" t="s">
        <v>2382</v>
      </c>
      <c r="E565" s="156">
        <v>12.78</v>
      </c>
      <c r="F565" s="244" t="s">
        <v>4705</v>
      </c>
      <c r="G565" s="203">
        <f t="shared" si="8"/>
        <v>12.78</v>
      </c>
      <c r="H565" s="123"/>
      <c r="I565" s="123"/>
      <c r="J565" s="123"/>
      <c r="K565" s="123"/>
      <c r="L565" s="123"/>
    </row>
    <row r="566" spans="1:12" ht="15.75" x14ac:dyDescent="0.25">
      <c r="A566" s="124"/>
      <c r="B566" s="204"/>
      <c r="C566" s="231" t="s">
        <v>2383</v>
      </c>
      <c r="D566" s="204" t="s">
        <v>2384</v>
      </c>
      <c r="E566" s="156">
        <v>8.6199999999999992</v>
      </c>
      <c r="F566" s="244" t="s">
        <v>589</v>
      </c>
      <c r="G566" s="203">
        <f t="shared" si="8"/>
        <v>3.6942857142857144</v>
      </c>
      <c r="H566" s="123"/>
      <c r="I566" s="123"/>
      <c r="J566" s="123"/>
      <c r="K566" s="123"/>
      <c r="L566" s="123"/>
    </row>
    <row r="567" spans="1:12" ht="15.75" x14ac:dyDescent="0.25">
      <c r="A567" s="124"/>
      <c r="B567" s="204"/>
      <c r="C567" s="231" t="s">
        <v>2385</v>
      </c>
      <c r="D567" s="204" t="s">
        <v>2386</v>
      </c>
      <c r="E567" s="156">
        <v>8.43</v>
      </c>
      <c r="F567" s="244" t="s">
        <v>589</v>
      </c>
      <c r="G567" s="203">
        <f t="shared" si="8"/>
        <v>3.6128571428571425</v>
      </c>
      <c r="H567" s="123"/>
      <c r="I567" s="123"/>
      <c r="J567" s="123"/>
      <c r="K567" s="123"/>
      <c r="L567" s="123"/>
    </row>
    <row r="568" spans="1:12" ht="15.75" x14ac:dyDescent="0.25">
      <c r="A568" s="124"/>
      <c r="B568" s="247" t="s">
        <v>3816</v>
      </c>
      <c r="C568" s="231" t="s">
        <v>2387</v>
      </c>
      <c r="D568" s="204" t="s">
        <v>2388</v>
      </c>
      <c r="E568" s="156">
        <v>21.82</v>
      </c>
      <c r="F568" s="244" t="s">
        <v>4705</v>
      </c>
      <c r="G568" s="203">
        <f t="shared" si="8"/>
        <v>21.82</v>
      </c>
      <c r="H568" s="123"/>
      <c r="I568" s="123"/>
      <c r="J568" s="123"/>
      <c r="K568" s="123"/>
      <c r="L568" s="123"/>
    </row>
    <row r="569" spans="1:12" ht="15.75" x14ac:dyDescent="0.25">
      <c r="A569" s="124"/>
      <c r="B569" s="204"/>
      <c r="C569" s="231" t="s">
        <v>2389</v>
      </c>
      <c r="D569" s="204" t="s">
        <v>2390</v>
      </c>
      <c r="E569" s="156">
        <v>18.11</v>
      </c>
      <c r="F569" s="244" t="s">
        <v>4705</v>
      </c>
      <c r="G569" s="203">
        <f t="shared" si="8"/>
        <v>18.11</v>
      </c>
      <c r="H569" s="123"/>
      <c r="I569" s="123"/>
      <c r="J569" s="123"/>
      <c r="K569" s="123"/>
      <c r="L569" s="123"/>
    </row>
    <row r="570" spans="1:12" ht="15.75" x14ac:dyDescent="0.25">
      <c r="A570" s="124"/>
      <c r="B570" s="204"/>
      <c r="C570" s="231" t="s">
        <v>2391</v>
      </c>
      <c r="D570" s="204" t="s">
        <v>2392</v>
      </c>
      <c r="E570" s="156">
        <v>16.84</v>
      </c>
      <c r="F570" s="244" t="s">
        <v>4705</v>
      </c>
      <c r="G570" s="203">
        <f t="shared" si="8"/>
        <v>16.84</v>
      </c>
      <c r="H570" s="123"/>
      <c r="I570" s="123"/>
      <c r="J570" s="123"/>
      <c r="K570" s="123"/>
      <c r="L570" s="123"/>
    </row>
    <row r="571" spans="1:12" ht="15.75" x14ac:dyDescent="0.25">
      <c r="A571" s="124"/>
      <c r="B571" s="204"/>
      <c r="C571" s="231" t="s">
        <v>2393</v>
      </c>
      <c r="D571" s="204" t="s">
        <v>2394</v>
      </c>
      <c r="E571" s="156">
        <v>8.39</v>
      </c>
      <c r="F571" s="244" t="s">
        <v>4705</v>
      </c>
      <c r="G571" s="203">
        <f t="shared" si="8"/>
        <v>8.39</v>
      </c>
      <c r="H571" s="123"/>
      <c r="I571" s="123"/>
      <c r="J571" s="123"/>
      <c r="K571" s="123"/>
      <c r="L571" s="123"/>
    </row>
    <row r="572" spans="1:12" ht="15.75" x14ac:dyDescent="0.25">
      <c r="A572" s="124"/>
      <c r="B572" s="204"/>
      <c r="C572" s="231" t="s">
        <v>2395</v>
      </c>
      <c r="D572" s="204" t="s">
        <v>2396</v>
      </c>
      <c r="E572" s="156">
        <v>8.84</v>
      </c>
      <c r="F572" s="244" t="s">
        <v>589</v>
      </c>
      <c r="G572" s="203">
        <f t="shared" si="8"/>
        <v>3.7885714285714287</v>
      </c>
      <c r="H572" s="123"/>
      <c r="I572" s="123"/>
      <c r="J572" s="123"/>
      <c r="K572" s="123"/>
      <c r="L572" s="123"/>
    </row>
    <row r="573" spans="1:12" s="3" customFormat="1" ht="15.75" x14ac:dyDescent="0.25">
      <c r="A573" s="254"/>
      <c r="B573" s="247" t="s">
        <v>3817</v>
      </c>
      <c r="C573" s="255" t="s">
        <v>2397</v>
      </c>
      <c r="D573" s="256" t="s">
        <v>2398</v>
      </c>
      <c r="E573" s="264">
        <v>18.37</v>
      </c>
      <c r="F573" s="257" t="s">
        <v>589</v>
      </c>
      <c r="G573" s="203">
        <f t="shared" si="8"/>
        <v>7.8728571428571428</v>
      </c>
      <c r="H573" s="258"/>
      <c r="I573" s="258"/>
      <c r="J573" s="258"/>
      <c r="K573" s="258"/>
      <c r="L573" s="258"/>
    </row>
    <row r="574" spans="1:12" s="4" customFormat="1" ht="15.75" x14ac:dyDescent="0.25">
      <c r="A574" s="141"/>
      <c r="B574" s="255"/>
      <c r="C574" s="259" t="s">
        <v>2399</v>
      </c>
      <c r="D574" s="260" t="s">
        <v>2400</v>
      </c>
      <c r="E574" s="261">
        <v>24.97</v>
      </c>
      <c r="F574" s="262" t="s">
        <v>589</v>
      </c>
      <c r="G574" s="203">
        <f t="shared" si="8"/>
        <v>10.70142857142857</v>
      </c>
      <c r="H574" s="145"/>
      <c r="I574" s="145"/>
      <c r="J574" s="145"/>
      <c r="K574" s="145"/>
      <c r="L574" s="145"/>
    </row>
    <row r="575" spans="1:12" ht="15.75" x14ac:dyDescent="0.25">
      <c r="A575" s="124"/>
      <c r="B575" s="204"/>
      <c r="C575" s="231" t="s">
        <v>2401</v>
      </c>
      <c r="D575" s="204" t="s">
        <v>2402</v>
      </c>
      <c r="E575" s="156">
        <v>15.18</v>
      </c>
      <c r="F575" s="244" t="s">
        <v>589</v>
      </c>
      <c r="G575" s="203">
        <f t="shared" si="8"/>
        <v>6.5057142857142853</v>
      </c>
      <c r="H575" s="123"/>
      <c r="I575" s="123"/>
      <c r="J575" s="123"/>
      <c r="K575" s="123"/>
      <c r="L575" s="123"/>
    </row>
    <row r="576" spans="1:12" ht="15.75" x14ac:dyDescent="0.25">
      <c r="A576" s="124"/>
      <c r="B576" s="247" t="s">
        <v>3981</v>
      </c>
      <c r="C576" s="231" t="s">
        <v>2403</v>
      </c>
      <c r="D576" s="204" t="s">
        <v>1757</v>
      </c>
      <c r="E576" s="156">
        <v>148.96</v>
      </c>
      <c r="F576" s="244">
        <v>0</v>
      </c>
      <c r="G576" s="203">
        <f t="shared" si="8"/>
        <v>0</v>
      </c>
      <c r="H576" s="123"/>
      <c r="I576" s="123"/>
      <c r="J576" s="123"/>
      <c r="K576" s="123"/>
      <c r="L576" s="123"/>
    </row>
    <row r="577" spans="1:12" ht="15.75" x14ac:dyDescent="0.25">
      <c r="A577" s="124"/>
      <c r="B577" s="204"/>
      <c r="C577" s="231" t="s">
        <v>2404</v>
      </c>
      <c r="D577" s="204" t="s">
        <v>1757</v>
      </c>
      <c r="E577" s="156">
        <v>38.950000000000003</v>
      </c>
      <c r="F577" s="244">
        <v>0</v>
      </c>
      <c r="G577" s="203">
        <f t="shared" si="8"/>
        <v>0</v>
      </c>
      <c r="H577" s="123"/>
      <c r="I577" s="123"/>
      <c r="J577" s="123"/>
      <c r="K577" s="123"/>
      <c r="L577" s="123"/>
    </row>
    <row r="578" spans="1:12" s="5" customFormat="1" ht="20.25" x14ac:dyDescent="0.3">
      <c r="A578" s="321"/>
      <c r="B578" s="303"/>
      <c r="C578" s="322"/>
      <c r="D578" s="303" t="s">
        <v>3980</v>
      </c>
      <c r="E578" s="323">
        <f>SUM(E414:E577)</f>
        <v>2923.1600000000003</v>
      </c>
      <c r="F578" s="324"/>
      <c r="G578" s="304"/>
      <c r="H578" s="305">
        <v>0</v>
      </c>
      <c r="I578" s="306">
        <v>22</v>
      </c>
      <c r="J578" s="305">
        <f>+(1+I578/100)*H578</f>
        <v>0</v>
      </c>
      <c r="K578" s="307">
        <f>+H578*E578</f>
        <v>0</v>
      </c>
      <c r="L578" s="307">
        <f>+J578*E578</f>
        <v>0</v>
      </c>
    </row>
    <row r="579" spans="1:12" ht="31.5" x14ac:dyDescent="0.25">
      <c r="A579" s="124"/>
      <c r="B579" s="221" t="s">
        <v>4989</v>
      </c>
      <c r="C579" s="231" t="s">
        <v>2405</v>
      </c>
      <c r="D579" s="204" t="s">
        <v>2406</v>
      </c>
      <c r="E579" s="156">
        <v>20.58</v>
      </c>
      <c r="F579" s="244" t="s">
        <v>5001</v>
      </c>
      <c r="G579" s="203">
        <f t="shared" si="8"/>
        <v>41.16</v>
      </c>
      <c r="H579" s="123"/>
      <c r="I579" s="123"/>
      <c r="J579" s="123"/>
      <c r="K579" s="123"/>
      <c r="L579" s="123"/>
    </row>
    <row r="580" spans="1:12" ht="15.75" x14ac:dyDescent="0.25">
      <c r="A580" s="124"/>
      <c r="B580" s="204"/>
      <c r="C580" s="231" t="s">
        <v>2407</v>
      </c>
      <c r="D580" s="204" t="s">
        <v>2406</v>
      </c>
      <c r="E580" s="156">
        <v>20.7</v>
      </c>
      <c r="F580" s="244" t="s">
        <v>5001</v>
      </c>
      <c r="G580" s="203">
        <f t="shared" ref="G580:G643" si="9">_xlfn.SWITCH(F580,
"1x dan", E580,
"2x dan", 2*E580,
"3x dan", 3*E580,
"4x dan", 4*E580,
"5x dan", 5*E580,
"1x tedensko", E580/7,
"2x tedensko", 2*E580/7,
"3x tedensko", 3*E580/7,
"1x mesečno", E580/30,
"2x mesečno", 2*E580/30,
"2x letno", 2*E580/365,
"35x letno", 35*E580/365,
)</f>
        <v>41.4</v>
      </c>
      <c r="H580" s="123"/>
      <c r="I580" s="123"/>
      <c r="J580" s="123"/>
      <c r="K580" s="123"/>
      <c r="L580" s="123"/>
    </row>
    <row r="581" spans="1:12" ht="15.75" x14ac:dyDescent="0.25">
      <c r="A581" s="124"/>
      <c r="B581" s="204"/>
      <c r="C581" s="231" t="s">
        <v>2408</v>
      </c>
      <c r="D581" s="204" t="s">
        <v>2406</v>
      </c>
      <c r="E581" s="156">
        <v>21.4</v>
      </c>
      <c r="F581" s="244" t="s">
        <v>5001</v>
      </c>
      <c r="G581" s="203">
        <f t="shared" si="9"/>
        <v>42.8</v>
      </c>
      <c r="H581" s="123"/>
      <c r="I581" s="123"/>
      <c r="J581" s="123"/>
      <c r="K581" s="123"/>
      <c r="L581" s="123"/>
    </row>
    <row r="582" spans="1:12" ht="15.75" x14ac:dyDescent="0.25">
      <c r="A582" s="124"/>
      <c r="B582" s="204"/>
      <c r="C582" s="231" t="s">
        <v>2409</v>
      </c>
      <c r="D582" s="204" t="s">
        <v>2410</v>
      </c>
      <c r="E582" s="156">
        <v>17.47</v>
      </c>
      <c r="F582" s="244" t="s">
        <v>5002</v>
      </c>
      <c r="G582" s="203">
        <f t="shared" si="9"/>
        <v>52.41</v>
      </c>
      <c r="H582" s="123"/>
      <c r="I582" s="123"/>
      <c r="J582" s="123"/>
      <c r="K582" s="123"/>
      <c r="L582" s="123"/>
    </row>
    <row r="583" spans="1:12" ht="15.75" x14ac:dyDescent="0.25">
      <c r="A583" s="124"/>
      <c r="B583" s="204"/>
      <c r="C583" s="231" t="s">
        <v>2411</v>
      </c>
      <c r="D583" s="204" t="s">
        <v>2410</v>
      </c>
      <c r="E583" s="156">
        <v>17.14</v>
      </c>
      <c r="F583" s="244" t="s">
        <v>5002</v>
      </c>
      <c r="G583" s="203">
        <f t="shared" si="9"/>
        <v>51.42</v>
      </c>
      <c r="H583" s="123"/>
      <c r="I583" s="123"/>
      <c r="J583" s="123"/>
      <c r="K583" s="123"/>
      <c r="L583" s="123"/>
    </row>
    <row r="584" spans="1:12" ht="15.75" x14ac:dyDescent="0.25">
      <c r="A584" s="124"/>
      <c r="B584" s="204"/>
      <c r="C584" s="231" t="s">
        <v>2412</v>
      </c>
      <c r="D584" s="204" t="s">
        <v>2406</v>
      </c>
      <c r="E584" s="156">
        <v>19.079999999999998</v>
      </c>
      <c r="F584" s="244" t="s">
        <v>5001</v>
      </c>
      <c r="G584" s="203">
        <f t="shared" si="9"/>
        <v>38.159999999999997</v>
      </c>
      <c r="H584" s="123"/>
      <c r="I584" s="123"/>
      <c r="J584" s="123"/>
      <c r="K584" s="123"/>
      <c r="L584" s="123"/>
    </row>
    <row r="585" spans="1:12" ht="15.75" x14ac:dyDescent="0.25">
      <c r="A585" s="124"/>
      <c r="B585" s="204"/>
      <c r="C585" s="231" t="s">
        <v>2413</v>
      </c>
      <c r="D585" s="204" t="s">
        <v>2406</v>
      </c>
      <c r="E585" s="156">
        <v>21.38</v>
      </c>
      <c r="F585" s="244" t="s">
        <v>5001</v>
      </c>
      <c r="G585" s="203">
        <f t="shared" si="9"/>
        <v>42.76</v>
      </c>
      <c r="H585" s="123"/>
      <c r="I585" s="123"/>
      <c r="J585" s="123"/>
      <c r="K585" s="123"/>
      <c r="L585" s="123"/>
    </row>
    <row r="586" spans="1:12" ht="15.75" x14ac:dyDescent="0.25">
      <c r="A586" s="124"/>
      <c r="B586" s="204"/>
      <c r="C586" s="231" t="s">
        <v>2414</v>
      </c>
      <c r="D586" s="204" t="s">
        <v>2406</v>
      </c>
      <c r="E586" s="156">
        <v>20.72</v>
      </c>
      <c r="F586" s="244" t="s">
        <v>5001</v>
      </c>
      <c r="G586" s="203">
        <f t="shared" si="9"/>
        <v>41.44</v>
      </c>
      <c r="H586" s="123"/>
      <c r="I586" s="123"/>
      <c r="J586" s="123"/>
      <c r="K586" s="123"/>
      <c r="L586" s="123"/>
    </row>
    <row r="587" spans="1:12" ht="15.75" x14ac:dyDescent="0.25">
      <c r="A587" s="124"/>
      <c r="B587" s="204"/>
      <c r="C587" s="231" t="s">
        <v>2415</v>
      </c>
      <c r="D587" s="204" t="s">
        <v>2416</v>
      </c>
      <c r="E587" s="156">
        <v>3.73</v>
      </c>
      <c r="F587" s="244" t="s">
        <v>5001</v>
      </c>
      <c r="G587" s="203">
        <f t="shared" si="9"/>
        <v>7.46</v>
      </c>
      <c r="H587" s="123"/>
      <c r="I587" s="123"/>
      <c r="J587" s="123"/>
      <c r="K587" s="123"/>
      <c r="L587" s="123"/>
    </row>
    <row r="588" spans="1:12" ht="15.75" x14ac:dyDescent="0.25">
      <c r="A588" s="124"/>
      <c r="B588" s="204"/>
      <c r="C588" s="231" t="s">
        <v>2417</v>
      </c>
      <c r="D588" s="204" t="s">
        <v>2416</v>
      </c>
      <c r="E588" s="156">
        <v>3.73</v>
      </c>
      <c r="F588" s="244" t="s">
        <v>5001</v>
      </c>
      <c r="G588" s="203">
        <f t="shared" si="9"/>
        <v>7.46</v>
      </c>
      <c r="H588" s="123"/>
      <c r="I588" s="123"/>
      <c r="J588" s="123"/>
      <c r="K588" s="123"/>
      <c r="L588" s="123"/>
    </row>
    <row r="589" spans="1:12" ht="31.5" x14ac:dyDescent="0.25">
      <c r="A589" s="124"/>
      <c r="B589" s="204"/>
      <c r="C589" s="231" t="s">
        <v>2418</v>
      </c>
      <c r="D589" s="253" t="s">
        <v>3818</v>
      </c>
      <c r="E589" s="156">
        <v>3.06</v>
      </c>
      <c r="F589" s="244" t="s">
        <v>5001</v>
      </c>
      <c r="G589" s="203">
        <f t="shared" si="9"/>
        <v>6.12</v>
      </c>
      <c r="H589" s="123"/>
      <c r="I589" s="123"/>
      <c r="J589" s="123"/>
      <c r="K589" s="123"/>
      <c r="L589" s="123"/>
    </row>
    <row r="590" spans="1:12" ht="31.5" x14ac:dyDescent="0.25">
      <c r="A590" s="124"/>
      <c r="B590" s="204"/>
      <c r="C590" s="231" t="s">
        <v>2419</v>
      </c>
      <c r="D590" s="253" t="s">
        <v>3819</v>
      </c>
      <c r="E590" s="156">
        <v>3.08</v>
      </c>
      <c r="F590" s="244" t="s">
        <v>5001</v>
      </c>
      <c r="G590" s="203">
        <f t="shared" si="9"/>
        <v>6.16</v>
      </c>
      <c r="H590" s="123"/>
      <c r="I590" s="123"/>
      <c r="J590" s="123"/>
      <c r="K590" s="123"/>
      <c r="L590" s="123"/>
    </row>
    <row r="591" spans="1:12" ht="31.5" x14ac:dyDescent="0.25">
      <c r="A591" s="124"/>
      <c r="B591" s="204"/>
      <c r="C591" s="231" t="s">
        <v>2420</v>
      </c>
      <c r="D591" s="253" t="s">
        <v>3818</v>
      </c>
      <c r="E591" s="156">
        <v>3.08</v>
      </c>
      <c r="F591" s="244" t="s">
        <v>5001</v>
      </c>
      <c r="G591" s="203">
        <f t="shared" si="9"/>
        <v>6.16</v>
      </c>
      <c r="H591" s="123"/>
      <c r="I591" s="123"/>
      <c r="J591" s="123"/>
      <c r="K591" s="123"/>
      <c r="L591" s="123"/>
    </row>
    <row r="592" spans="1:12" ht="15.75" x14ac:dyDescent="0.25">
      <c r="A592" s="124"/>
      <c r="B592" s="204"/>
      <c r="C592" s="231" t="s">
        <v>2421</v>
      </c>
      <c r="D592" s="204" t="s">
        <v>2422</v>
      </c>
      <c r="E592" s="156">
        <v>3.01</v>
      </c>
      <c r="F592" s="244" t="s">
        <v>5002</v>
      </c>
      <c r="G592" s="203">
        <f t="shared" si="9"/>
        <v>9.0299999999999994</v>
      </c>
      <c r="H592" s="123"/>
      <c r="I592" s="123"/>
      <c r="J592" s="123"/>
      <c r="K592" s="123"/>
      <c r="L592" s="123"/>
    </row>
    <row r="593" spans="1:12" ht="15.75" x14ac:dyDescent="0.25">
      <c r="A593" s="124"/>
      <c r="B593" s="204"/>
      <c r="C593" s="231" t="s">
        <v>2423</v>
      </c>
      <c r="D593" s="204" t="s">
        <v>2424</v>
      </c>
      <c r="E593" s="156">
        <v>3</v>
      </c>
      <c r="F593" s="244" t="s">
        <v>5002</v>
      </c>
      <c r="G593" s="203">
        <f t="shared" si="9"/>
        <v>9</v>
      </c>
      <c r="H593" s="123"/>
      <c r="I593" s="123"/>
      <c r="J593" s="123"/>
      <c r="K593" s="123"/>
      <c r="L593" s="123"/>
    </row>
    <row r="594" spans="1:12" ht="31.5" x14ac:dyDescent="0.25">
      <c r="A594" s="124"/>
      <c r="B594" s="204"/>
      <c r="C594" s="243">
        <v>510166</v>
      </c>
      <c r="D594" s="253" t="s">
        <v>3819</v>
      </c>
      <c r="E594" s="156">
        <v>3.08</v>
      </c>
      <c r="F594" s="244" t="s">
        <v>5001</v>
      </c>
      <c r="G594" s="203">
        <f t="shared" si="9"/>
        <v>6.16</v>
      </c>
      <c r="H594" s="123"/>
      <c r="I594" s="123"/>
      <c r="J594" s="123"/>
      <c r="K594" s="123"/>
      <c r="L594" s="123"/>
    </row>
    <row r="595" spans="1:12" ht="31.5" x14ac:dyDescent="0.25">
      <c r="A595" s="124"/>
      <c r="B595" s="204"/>
      <c r="C595" s="243">
        <v>510167</v>
      </c>
      <c r="D595" s="253" t="s">
        <v>3818</v>
      </c>
      <c r="E595" s="156">
        <v>3.09</v>
      </c>
      <c r="F595" s="244" t="s">
        <v>5001</v>
      </c>
      <c r="G595" s="203">
        <f t="shared" si="9"/>
        <v>6.18</v>
      </c>
      <c r="H595" s="123"/>
      <c r="I595" s="123"/>
      <c r="J595" s="123"/>
      <c r="K595" s="123"/>
      <c r="L595" s="123"/>
    </row>
    <row r="596" spans="1:12" ht="31.5" x14ac:dyDescent="0.25">
      <c r="A596" s="124"/>
      <c r="B596" s="204"/>
      <c r="C596" s="243">
        <v>510168</v>
      </c>
      <c r="D596" s="253" t="s">
        <v>3819</v>
      </c>
      <c r="E596" s="156">
        <v>3.08</v>
      </c>
      <c r="F596" s="244" t="s">
        <v>5001</v>
      </c>
      <c r="G596" s="203">
        <f t="shared" si="9"/>
        <v>6.16</v>
      </c>
      <c r="H596" s="123"/>
      <c r="I596" s="123"/>
      <c r="J596" s="123"/>
      <c r="K596" s="123"/>
      <c r="L596" s="123"/>
    </row>
    <row r="597" spans="1:12" ht="15.75" x14ac:dyDescent="0.25">
      <c r="A597" s="124"/>
      <c r="B597" s="204"/>
      <c r="C597" s="231" t="s">
        <v>2425</v>
      </c>
      <c r="D597" s="253" t="s">
        <v>3820</v>
      </c>
      <c r="E597" s="156">
        <v>2.8</v>
      </c>
      <c r="F597" s="244" t="s">
        <v>5001</v>
      </c>
      <c r="G597" s="203">
        <f t="shared" si="9"/>
        <v>5.6</v>
      </c>
      <c r="H597" s="123"/>
      <c r="I597" s="123"/>
      <c r="J597" s="123"/>
      <c r="K597" s="123"/>
      <c r="L597" s="123"/>
    </row>
    <row r="598" spans="1:12" ht="15.75" x14ac:dyDescent="0.25">
      <c r="A598" s="124"/>
      <c r="B598" s="204"/>
      <c r="C598" s="243">
        <v>510172</v>
      </c>
      <c r="D598" s="253" t="s">
        <v>3821</v>
      </c>
      <c r="E598" s="156">
        <v>2.8</v>
      </c>
      <c r="F598" s="244" t="s">
        <v>5001</v>
      </c>
      <c r="G598" s="203">
        <f t="shared" si="9"/>
        <v>5.6</v>
      </c>
      <c r="H598" s="123"/>
      <c r="I598" s="123"/>
      <c r="J598" s="123"/>
      <c r="K598" s="123"/>
      <c r="L598" s="123"/>
    </row>
    <row r="599" spans="1:12" ht="15.75" x14ac:dyDescent="0.25">
      <c r="A599" s="124"/>
      <c r="B599" s="247" t="s">
        <v>3822</v>
      </c>
      <c r="C599" s="231" t="s">
        <v>2426</v>
      </c>
      <c r="D599" s="253" t="s">
        <v>3823</v>
      </c>
      <c r="E599" s="156">
        <v>20.95</v>
      </c>
      <c r="F599" s="244" t="s">
        <v>5001</v>
      </c>
      <c r="G599" s="203">
        <f t="shared" si="9"/>
        <v>41.9</v>
      </c>
      <c r="H599" s="123"/>
      <c r="I599" s="123"/>
      <c r="J599" s="123"/>
      <c r="K599" s="123"/>
      <c r="L599" s="123"/>
    </row>
    <row r="600" spans="1:12" ht="15.75" x14ac:dyDescent="0.25">
      <c r="A600" s="124"/>
      <c r="B600" s="204"/>
      <c r="C600" s="231" t="s">
        <v>2427</v>
      </c>
      <c r="D600" s="253" t="s">
        <v>3823</v>
      </c>
      <c r="E600" s="156">
        <v>21.69</v>
      </c>
      <c r="F600" s="244" t="s">
        <v>5001</v>
      </c>
      <c r="G600" s="203">
        <f t="shared" si="9"/>
        <v>43.38</v>
      </c>
      <c r="H600" s="123"/>
      <c r="I600" s="123"/>
      <c r="J600" s="123"/>
      <c r="K600" s="123"/>
      <c r="L600" s="123"/>
    </row>
    <row r="601" spans="1:12" ht="15.75" x14ac:dyDescent="0.25">
      <c r="A601" s="124"/>
      <c r="B601" s="204"/>
      <c r="C601" s="231" t="s">
        <v>2428</v>
      </c>
      <c r="D601" s="204" t="s">
        <v>3824</v>
      </c>
      <c r="E601" s="156">
        <v>19.53</v>
      </c>
      <c r="F601" s="244" t="s">
        <v>5001</v>
      </c>
      <c r="G601" s="203">
        <f t="shared" si="9"/>
        <v>39.06</v>
      </c>
      <c r="H601" s="123"/>
      <c r="I601" s="123"/>
      <c r="J601" s="123"/>
      <c r="K601" s="123"/>
      <c r="L601" s="123"/>
    </row>
    <row r="602" spans="1:12" ht="15.75" x14ac:dyDescent="0.25">
      <c r="A602" s="124"/>
      <c r="B602" s="204"/>
      <c r="C602" s="231" t="s">
        <v>2429</v>
      </c>
      <c r="D602" s="204" t="s">
        <v>3824</v>
      </c>
      <c r="E602" s="156">
        <v>19.53</v>
      </c>
      <c r="F602" s="244" t="s">
        <v>5001</v>
      </c>
      <c r="G602" s="203">
        <f t="shared" si="9"/>
        <v>39.06</v>
      </c>
      <c r="H602" s="123"/>
      <c r="I602" s="123"/>
      <c r="J602" s="123"/>
      <c r="K602" s="123"/>
      <c r="L602" s="123"/>
    </row>
    <row r="603" spans="1:12" ht="31.5" x14ac:dyDescent="0.25">
      <c r="A603" s="124"/>
      <c r="B603" s="246" t="s">
        <v>3825</v>
      </c>
      <c r="C603" s="231" t="s">
        <v>2430</v>
      </c>
      <c r="D603" s="204" t="s">
        <v>2431</v>
      </c>
      <c r="E603" s="156">
        <v>10.16</v>
      </c>
      <c r="F603" s="244" t="s">
        <v>5001</v>
      </c>
      <c r="G603" s="203">
        <f t="shared" si="9"/>
        <v>20.32</v>
      </c>
      <c r="H603" s="123"/>
      <c r="I603" s="123"/>
      <c r="J603" s="123"/>
      <c r="K603" s="123"/>
      <c r="L603" s="123"/>
    </row>
    <row r="604" spans="1:12" ht="15.75" x14ac:dyDescent="0.25">
      <c r="A604" s="124"/>
      <c r="B604" s="204"/>
      <c r="C604" s="231" t="s">
        <v>2432</v>
      </c>
      <c r="D604" s="204" t="s">
        <v>2433</v>
      </c>
      <c r="E604" s="156">
        <v>10.76</v>
      </c>
      <c r="F604" s="244" t="s">
        <v>4705</v>
      </c>
      <c r="G604" s="203">
        <f t="shared" si="9"/>
        <v>10.76</v>
      </c>
      <c r="H604" s="123"/>
      <c r="I604" s="123"/>
      <c r="J604" s="123"/>
      <c r="K604" s="123"/>
      <c r="L604" s="123"/>
    </row>
    <row r="605" spans="1:12" ht="15.75" x14ac:dyDescent="0.25">
      <c r="A605" s="124"/>
      <c r="B605" s="204"/>
      <c r="C605" s="231" t="s">
        <v>2434</v>
      </c>
      <c r="D605" s="204" t="s">
        <v>450</v>
      </c>
      <c r="E605" s="156">
        <v>10.119999999999999</v>
      </c>
      <c r="F605" s="244" t="s">
        <v>5001</v>
      </c>
      <c r="G605" s="203">
        <f t="shared" si="9"/>
        <v>20.239999999999998</v>
      </c>
      <c r="H605" s="123"/>
      <c r="I605" s="123"/>
      <c r="J605" s="123"/>
      <c r="K605" s="123"/>
      <c r="L605" s="123"/>
    </row>
    <row r="606" spans="1:12" ht="15.75" x14ac:dyDescent="0.25">
      <c r="A606" s="124"/>
      <c r="B606" s="204"/>
      <c r="C606" s="231" t="s">
        <v>2435</v>
      </c>
      <c r="D606" s="204" t="s">
        <v>2436</v>
      </c>
      <c r="E606" s="156">
        <v>19.850000000000001</v>
      </c>
      <c r="F606" s="244" t="s">
        <v>5001</v>
      </c>
      <c r="G606" s="203">
        <f t="shared" si="9"/>
        <v>39.700000000000003</v>
      </c>
      <c r="H606" s="123"/>
      <c r="I606" s="123"/>
      <c r="J606" s="123"/>
      <c r="K606" s="123"/>
      <c r="L606" s="123"/>
    </row>
    <row r="607" spans="1:12" ht="15.75" x14ac:dyDescent="0.25">
      <c r="A607" s="124"/>
      <c r="B607" s="204"/>
      <c r="C607" s="231" t="s">
        <v>2437</v>
      </c>
      <c r="D607" s="204" t="s">
        <v>2438</v>
      </c>
      <c r="E607" s="156">
        <v>9.4600000000000009</v>
      </c>
      <c r="F607" s="244" t="s">
        <v>4705</v>
      </c>
      <c r="G607" s="203">
        <f t="shared" si="9"/>
        <v>9.4600000000000009</v>
      </c>
      <c r="H607" s="123"/>
      <c r="I607" s="123"/>
      <c r="J607" s="123"/>
      <c r="K607" s="123"/>
      <c r="L607" s="123"/>
    </row>
    <row r="608" spans="1:12" ht="15.75" x14ac:dyDescent="0.25">
      <c r="A608" s="124"/>
      <c r="B608" s="204"/>
      <c r="C608" s="231" t="s">
        <v>2439</v>
      </c>
      <c r="D608" s="204" t="s">
        <v>2440</v>
      </c>
      <c r="E608" s="156">
        <v>12</v>
      </c>
      <c r="F608" s="244" t="s">
        <v>5001</v>
      </c>
      <c r="G608" s="203">
        <f t="shared" si="9"/>
        <v>24</v>
      </c>
      <c r="H608" s="123"/>
      <c r="I608" s="123"/>
      <c r="J608" s="123"/>
      <c r="K608" s="123"/>
      <c r="L608" s="123"/>
    </row>
    <row r="609" spans="1:12" ht="15.75" x14ac:dyDescent="0.25">
      <c r="A609" s="124"/>
      <c r="B609" s="204"/>
      <c r="C609" s="231" t="s">
        <v>2441</v>
      </c>
      <c r="D609" s="204" t="s">
        <v>2442</v>
      </c>
      <c r="E609" s="156">
        <v>14.37</v>
      </c>
      <c r="F609" s="244" t="s">
        <v>4705</v>
      </c>
      <c r="G609" s="203">
        <f t="shared" si="9"/>
        <v>14.37</v>
      </c>
      <c r="H609" s="123"/>
      <c r="I609" s="123"/>
      <c r="J609" s="123"/>
      <c r="K609" s="123"/>
      <c r="L609" s="123"/>
    </row>
    <row r="610" spans="1:12" ht="15.75" x14ac:dyDescent="0.25">
      <c r="A610" s="124"/>
      <c r="B610" s="204"/>
      <c r="C610" s="231" t="s">
        <v>2443</v>
      </c>
      <c r="D610" s="204" t="s">
        <v>488</v>
      </c>
      <c r="E610" s="156">
        <v>17.62</v>
      </c>
      <c r="F610" s="244" t="s">
        <v>4705</v>
      </c>
      <c r="G610" s="203">
        <f t="shared" si="9"/>
        <v>17.62</v>
      </c>
      <c r="H610" s="123"/>
      <c r="I610" s="123"/>
      <c r="J610" s="123"/>
      <c r="K610" s="123"/>
      <c r="L610" s="123"/>
    </row>
    <row r="611" spans="1:12" ht="15.75" x14ac:dyDescent="0.25">
      <c r="A611" s="124"/>
      <c r="B611" s="204"/>
      <c r="C611" s="231" t="s">
        <v>2444</v>
      </c>
      <c r="D611" s="204" t="s">
        <v>2445</v>
      </c>
      <c r="E611" s="156">
        <v>13.96</v>
      </c>
      <c r="F611" s="244" t="s">
        <v>5001</v>
      </c>
      <c r="G611" s="203">
        <f t="shared" si="9"/>
        <v>27.92</v>
      </c>
      <c r="H611" s="123"/>
      <c r="I611" s="123"/>
      <c r="J611" s="123"/>
      <c r="K611" s="123"/>
      <c r="L611" s="123"/>
    </row>
    <row r="612" spans="1:12" ht="15.75" x14ac:dyDescent="0.25">
      <c r="A612" s="124"/>
      <c r="B612" s="204"/>
      <c r="C612" s="231" t="s">
        <v>2446</v>
      </c>
      <c r="D612" s="204" t="s">
        <v>2447</v>
      </c>
      <c r="E612" s="156">
        <v>35.119999999999997</v>
      </c>
      <c r="F612" s="244" t="s">
        <v>5001</v>
      </c>
      <c r="G612" s="203">
        <f t="shared" si="9"/>
        <v>70.239999999999995</v>
      </c>
      <c r="H612" s="123"/>
      <c r="I612" s="123"/>
      <c r="J612" s="123"/>
      <c r="K612" s="123"/>
      <c r="L612" s="123"/>
    </row>
    <row r="613" spans="1:12" ht="15.75" x14ac:dyDescent="0.25">
      <c r="A613" s="124"/>
      <c r="B613" s="204"/>
      <c r="C613" s="231" t="s">
        <v>2448</v>
      </c>
      <c r="D613" s="204" t="s">
        <v>2449</v>
      </c>
      <c r="E613" s="156">
        <v>13.43</v>
      </c>
      <c r="F613" s="244" t="s">
        <v>4705</v>
      </c>
      <c r="G613" s="203">
        <f t="shared" si="9"/>
        <v>13.43</v>
      </c>
      <c r="H613" s="123"/>
      <c r="I613" s="123"/>
      <c r="J613" s="123"/>
      <c r="K613" s="123"/>
      <c r="L613" s="123"/>
    </row>
    <row r="614" spans="1:12" ht="15.75" x14ac:dyDescent="0.25">
      <c r="A614" s="124"/>
      <c r="B614" s="204"/>
      <c r="C614" s="231" t="s">
        <v>2450</v>
      </c>
      <c r="D614" s="204" t="s">
        <v>2451</v>
      </c>
      <c r="E614" s="156">
        <v>2.0699999999999998</v>
      </c>
      <c r="F614" s="244" t="s">
        <v>5002</v>
      </c>
      <c r="G614" s="203">
        <f t="shared" si="9"/>
        <v>6.2099999999999991</v>
      </c>
      <c r="H614" s="123"/>
      <c r="I614" s="123"/>
      <c r="J614" s="123"/>
      <c r="K614" s="123"/>
      <c r="L614" s="123"/>
    </row>
    <row r="615" spans="1:12" ht="15.75" x14ac:dyDescent="0.25">
      <c r="A615" s="124"/>
      <c r="B615" s="204"/>
      <c r="C615" s="231" t="s">
        <v>2452</v>
      </c>
      <c r="D615" s="204" t="s">
        <v>2453</v>
      </c>
      <c r="E615" s="156">
        <v>2.1800000000000002</v>
      </c>
      <c r="F615" s="244" t="s">
        <v>5002</v>
      </c>
      <c r="G615" s="203">
        <f t="shared" si="9"/>
        <v>6.5400000000000009</v>
      </c>
      <c r="H615" s="123"/>
      <c r="I615" s="123"/>
      <c r="J615" s="123"/>
      <c r="K615" s="123"/>
      <c r="L615" s="123"/>
    </row>
    <row r="616" spans="1:12" ht="15.75" x14ac:dyDescent="0.25">
      <c r="A616" s="124"/>
      <c r="B616" s="204"/>
      <c r="C616" s="231" t="s">
        <v>2454</v>
      </c>
      <c r="D616" s="204" t="s">
        <v>2455</v>
      </c>
      <c r="E616" s="156">
        <v>1.54</v>
      </c>
      <c r="F616" s="244" t="s">
        <v>5002</v>
      </c>
      <c r="G616" s="203">
        <f t="shared" si="9"/>
        <v>4.62</v>
      </c>
      <c r="H616" s="123"/>
      <c r="I616" s="123"/>
      <c r="J616" s="123"/>
      <c r="K616" s="123"/>
      <c r="L616" s="123"/>
    </row>
    <row r="617" spans="1:12" ht="15.75" x14ac:dyDescent="0.25">
      <c r="A617" s="124"/>
      <c r="B617" s="204"/>
      <c r="C617" s="231" t="s">
        <v>2456</v>
      </c>
      <c r="D617" s="204" t="s">
        <v>2457</v>
      </c>
      <c r="E617" s="156">
        <v>1.49</v>
      </c>
      <c r="F617" s="244" t="s">
        <v>5002</v>
      </c>
      <c r="G617" s="203">
        <f t="shared" si="9"/>
        <v>4.47</v>
      </c>
      <c r="H617" s="123"/>
      <c r="I617" s="123"/>
      <c r="J617" s="123"/>
      <c r="K617" s="123"/>
      <c r="L617" s="123"/>
    </row>
    <row r="618" spans="1:12" ht="15.75" x14ac:dyDescent="0.25">
      <c r="A618" s="124"/>
      <c r="B618" s="204"/>
      <c r="C618" s="231" t="s">
        <v>2458</v>
      </c>
      <c r="D618" s="204" t="s">
        <v>2459</v>
      </c>
      <c r="E618" s="156">
        <v>2.68</v>
      </c>
      <c r="F618" s="244" t="s">
        <v>5001</v>
      </c>
      <c r="G618" s="203">
        <f t="shared" si="9"/>
        <v>5.36</v>
      </c>
      <c r="H618" s="123"/>
      <c r="I618" s="123"/>
      <c r="J618" s="123"/>
      <c r="K618" s="123"/>
      <c r="L618" s="123"/>
    </row>
    <row r="619" spans="1:12" ht="15.75" x14ac:dyDescent="0.25">
      <c r="A619" s="124"/>
      <c r="B619" s="204"/>
      <c r="C619" s="231" t="s">
        <v>2460</v>
      </c>
      <c r="D619" s="204" t="s">
        <v>2461</v>
      </c>
      <c r="E619" s="156">
        <v>2.7</v>
      </c>
      <c r="F619" s="244" t="s">
        <v>5001</v>
      </c>
      <c r="G619" s="203">
        <f t="shared" si="9"/>
        <v>5.4</v>
      </c>
      <c r="H619" s="123"/>
      <c r="I619" s="123"/>
      <c r="J619" s="123"/>
      <c r="K619" s="123"/>
      <c r="L619" s="123"/>
    </row>
    <row r="620" spans="1:12" ht="15.75" x14ac:dyDescent="0.25">
      <c r="A620" s="124"/>
      <c r="B620" s="204"/>
      <c r="C620" s="231" t="s">
        <v>2462</v>
      </c>
      <c r="D620" s="204" t="s">
        <v>2463</v>
      </c>
      <c r="E620" s="156">
        <v>2.75</v>
      </c>
      <c r="F620" s="244" t="s">
        <v>4705</v>
      </c>
      <c r="G620" s="203">
        <f t="shared" si="9"/>
        <v>2.75</v>
      </c>
      <c r="H620" s="123"/>
      <c r="I620" s="123"/>
      <c r="J620" s="123"/>
      <c r="K620" s="123"/>
      <c r="L620" s="123"/>
    </row>
    <row r="621" spans="1:12" ht="15.75" x14ac:dyDescent="0.25">
      <c r="A621" s="124"/>
      <c r="B621" s="204"/>
      <c r="C621" s="231" t="s">
        <v>2464</v>
      </c>
      <c r="D621" s="204" t="s">
        <v>2465</v>
      </c>
      <c r="E621" s="156">
        <v>21.55</v>
      </c>
      <c r="F621" s="244" t="s">
        <v>5002</v>
      </c>
      <c r="G621" s="203">
        <f t="shared" si="9"/>
        <v>64.650000000000006</v>
      </c>
      <c r="H621" s="123"/>
      <c r="I621" s="123"/>
      <c r="J621" s="123"/>
      <c r="K621" s="123"/>
      <c r="L621" s="123"/>
    </row>
    <row r="622" spans="1:12" ht="15.75" x14ac:dyDescent="0.25">
      <c r="A622" s="124"/>
      <c r="B622" s="204"/>
      <c r="C622" s="231" t="s">
        <v>2466</v>
      </c>
      <c r="D622" s="204" t="s">
        <v>2467</v>
      </c>
      <c r="E622" s="156">
        <v>18.71</v>
      </c>
      <c r="F622" s="244" t="s">
        <v>5002</v>
      </c>
      <c r="G622" s="203">
        <f t="shared" si="9"/>
        <v>56.13</v>
      </c>
      <c r="H622" s="123"/>
      <c r="I622" s="123"/>
      <c r="J622" s="123"/>
      <c r="K622" s="123"/>
      <c r="L622" s="123"/>
    </row>
    <row r="623" spans="1:12" ht="15.75" x14ac:dyDescent="0.25">
      <c r="A623" s="124"/>
      <c r="B623" s="204"/>
      <c r="C623" s="231" t="s">
        <v>2468</v>
      </c>
      <c r="D623" s="204" t="s">
        <v>2469</v>
      </c>
      <c r="E623" s="156">
        <v>16.86</v>
      </c>
      <c r="F623" s="244" t="s">
        <v>5001</v>
      </c>
      <c r="G623" s="203">
        <f t="shared" si="9"/>
        <v>33.72</v>
      </c>
      <c r="H623" s="123"/>
      <c r="I623" s="123"/>
      <c r="J623" s="123"/>
      <c r="K623" s="123"/>
      <c r="L623" s="123"/>
    </row>
    <row r="624" spans="1:12" ht="15.75" x14ac:dyDescent="0.25">
      <c r="A624" s="124"/>
      <c r="B624" s="204"/>
      <c r="C624" s="231" t="s">
        <v>2470</v>
      </c>
      <c r="D624" s="204" t="s">
        <v>2471</v>
      </c>
      <c r="E624" s="156">
        <v>16.059999999999999</v>
      </c>
      <c r="F624" s="244" t="s">
        <v>5001</v>
      </c>
      <c r="G624" s="203">
        <f t="shared" si="9"/>
        <v>32.119999999999997</v>
      </c>
      <c r="H624" s="123"/>
      <c r="I624" s="123"/>
      <c r="J624" s="123"/>
      <c r="K624" s="123"/>
      <c r="L624" s="123"/>
    </row>
    <row r="625" spans="1:12" ht="15.75" x14ac:dyDescent="0.25">
      <c r="A625" s="124"/>
      <c r="B625" s="204"/>
      <c r="C625" s="231" t="s">
        <v>2472</v>
      </c>
      <c r="D625" s="204" t="s">
        <v>2473</v>
      </c>
      <c r="E625" s="156">
        <v>12.51</v>
      </c>
      <c r="F625" s="244" t="s">
        <v>4705</v>
      </c>
      <c r="G625" s="203">
        <f t="shared" si="9"/>
        <v>12.51</v>
      </c>
      <c r="H625" s="123"/>
      <c r="I625" s="123"/>
      <c r="J625" s="123"/>
      <c r="K625" s="123"/>
      <c r="L625" s="123"/>
    </row>
    <row r="626" spans="1:12" ht="15.75" x14ac:dyDescent="0.25">
      <c r="A626" s="124"/>
      <c r="B626" s="204"/>
      <c r="C626" s="231" t="s">
        <v>2474</v>
      </c>
      <c r="D626" s="204" t="s">
        <v>2475</v>
      </c>
      <c r="E626" s="156">
        <v>10.41</v>
      </c>
      <c r="F626" s="244" t="s">
        <v>4705</v>
      </c>
      <c r="G626" s="203">
        <f t="shared" si="9"/>
        <v>10.41</v>
      </c>
      <c r="H626" s="123"/>
      <c r="I626" s="123"/>
      <c r="J626" s="123"/>
      <c r="K626" s="123"/>
      <c r="L626" s="123"/>
    </row>
    <row r="627" spans="1:12" ht="15.75" x14ac:dyDescent="0.25">
      <c r="A627" s="124"/>
      <c r="B627" s="204"/>
      <c r="C627" s="231" t="s">
        <v>2476</v>
      </c>
      <c r="D627" s="204" t="s">
        <v>2477</v>
      </c>
      <c r="E627" s="156">
        <v>11.93</v>
      </c>
      <c r="F627" s="244" t="s">
        <v>589</v>
      </c>
      <c r="G627" s="203">
        <f t="shared" si="9"/>
        <v>5.112857142857143</v>
      </c>
      <c r="H627" s="123"/>
      <c r="I627" s="123"/>
      <c r="J627" s="123"/>
      <c r="K627" s="123"/>
      <c r="L627" s="123"/>
    </row>
    <row r="628" spans="1:12" ht="15.75" x14ac:dyDescent="0.25">
      <c r="A628" s="124"/>
      <c r="B628" s="204"/>
      <c r="C628" s="231" t="s">
        <v>2478</v>
      </c>
      <c r="D628" s="204" t="s">
        <v>2479</v>
      </c>
      <c r="E628" s="156">
        <v>15.07</v>
      </c>
      <c r="F628" s="244" t="s">
        <v>5001</v>
      </c>
      <c r="G628" s="203">
        <f t="shared" si="9"/>
        <v>30.14</v>
      </c>
      <c r="H628" s="123"/>
      <c r="I628" s="123"/>
      <c r="J628" s="123"/>
      <c r="K628" s="123"/>
      <c r="L628" s="123"/>
    </row>
    <row r="629" spans="1:12" ht="15.75" x14ac:dyDescent="0.25">
      <c r="A629" s="124"/>
      <c r="B629" s="267" t="s">
        <v>4990</v>
      </c>
      <c r="C629" s="243">
        <v>510401</v>
      </c>
      <c r="D629" s="204" t="s">
        <v>2480</v>
      </c>
      <c r="E629" s="156">
        <v>32.03</v>
      </c>
      <c r="F629" s="244" t="s">
        <v>5001</v>
      </c>
      <c r="G629" s="203">
        <f t="shared" si="9"/>
        <v>64.06</v>
      </c>
      <c r="H629" s="123"/>
      <c r="I629" s="123"/>
      <c r="J629" s="123"/>
      <c r="K629" s="123"/>
      <c r="L629" s="123"/>
    </row>
    <row r="630" spans="1:12" ht="15.75" x14ac:dyDescent="0.25">
      <c r="A630" s="124"/>
      <c r="B630" s="204"/>
      <c r="C630" s="243">
        <v>510402</v>
      </c>
      <c r="D630" s="204" t="s">
        <v>2481</v>
      </c>
      <c r="E630" s="156">
        <v>5.85</v>
      </c>
      <c r="F630" s="244" t="s">
        <v>4705</v>
      </c>
      <c r="G630" s="203">
        <f t="shared" si="9"/>
        <v>5.85</v>
      </c>
      <c r="H630" s="123"/>
      <c r="I630" s="123"/>
      <c r="J630" s="123"/>
      <c r="K630" s="123"/>
      <c r="L630" s="123"/>
    </row>
    <row r="631" spans="1:12" ht="15.75" x14ac:dyDescent="0.25">
      <c r="A631" s="124"/>
      <c r="B631" s="204"/>
      <c r="C631" s="243">
        <v>510403</v>
      </c>
      <c r="D631" s="204" t="s">
        <v>2482</v>
      </c>
      <c r="E631" s="156">
        <v>4.3600000000000003</v>
      </c>
      <c r="F631" s="244" t="s">
        <v>5001</v>
      </c>
      <c r="G631" s="203">
        <f t="shared" si="9"/>
        <v>8.7200000000000006</v>
      </c>
      <c r="H631" s="123"/>
      <c r="I631" s="123"/>
      <c r="J631" s="123"/>
      <c r="K631" s="123"/>
      <c r="L631" s="123"/>
    </row>
    <row r="632" spans="1:12" ht="15.75" x14ac:dyDescent="0.25">
      <c r="A632" s="124"/>
      <c r="B632" s="204"/>
      <c r="C632" s="243">
        <v>510405</v>
      </c>
      <c r="D632" s="204" t="s">
        <v>2483</v>
      </c>
      <c r="E632" s="156">
        <v>5.79</v>
      </c>
      <c r="F632" s="244" t="s">
        <v>4705</v>
      </c>
      <c r="G632" s="203">
        <f t="shared" si="9"/>
        <v>5.79</v>
      </c>
      <c r="H632" s="123"/>
      <c r="I632" s="123"/>
      <c r="J632" s="123"/>
      <c r="K632" s="123"/>
      <c r="L632" s="123"/>
    </row>
    <row r="633" spans="1:12" ht="15.75" x14ac:dyDescent="0.25">
      <c r="A633" s="124"/>
      <c r="B633" s="204"/>
      <c r="C633" s="243">
        <v>510407</v>
      </c>
      <c r="D633" s="204" t="s">
        <v>2484</v>
      </c>
      <c r="E633" s="156">
        <v>5.47</v>
      </c>
      <c r="F633" s="244" t="s">
        <v>5001</v>
      </c>
      <c r="G633" s="203">
        <f t="shared" si="9"/>
        <v>10.94</v>
      </c>
      <c r="H633" s="123"/>
      <c r="I633" s="123"/>
      <c r="J633" s="123"/>
      <c r="K633" s="123"/>
      <c r="L633" s="123"/>
    </row>
    <row r="634" spans="1:12" ht="15.75" x14ac:dyDescent="0.25">
      <c r="A634" s="124"/>
      <c r="B634" s="204"/>
      <c r="C634" s="243">
        <v>510408</v>
      </c>
      <c r="D634" s="204" t="s">
        <v>2485</v>
      </c>
      <c r="E634" s="156">
        <v>7.85</v>
      </c>
      <c r="F634" s="244" t="s">
        <v>5001</v>
      </c>
      <c r="G634" s="203">
        <f t="shared" si="9"/>
        <v>15.7</v>
      </c>
      <c r="H634" s="123"/>
      <c r="I634" s="123"/>
      <c r="J634" s="123"/>
      <c r="K634" s="123"/>
      <c r="L634" s="123"/>
    </row>
    <row r="635" spans="1:12" ht="15.75" x14ac:dyDescent="0.25">
      <c r="A635" s="124"/>
      <c r="B635" s="204"/>
      <c r="C635" s="243">
        <v>510451</v>
      </c>
      <c r="D635" s="204" t="s">
        <v>2486</v>
      </c>
      <c r="E635" s="156">
        <v>2.04</v>
      </c>
      <c r="F635" s="244" t="s">
        <v>5001</v>
      </c>
      <c r="G635" s="203">
        <f t="shared" si="9"/>
        <v>4.08</v>
      </c>
      <c r="H635" s="123"/>
      <c r="I635" s="123"/>
      <c r="J635" s="123"/>
      <c r="K635" s="123"/>
      <c r="L635" s="123"/>
    </row>
    <row r="636" spans="1:12" ht="15.75" x14ac:dyDescent="0.25">
      <c r="A636" s="124"/>
      <c r="B636" s="204"/>
      <c r="C636" s="243">
        <v>510460</v>
      </c>
      <c r="D636" s="204" t="s">
        <v>2487</v>
      </c>
      <c r="E636" s="156">
        <v>35.590000000000003</v>
      </c>
      <c r="F636" s="244" t="s">
        <v>5001</v>
      </c>
      <c r="G636" s="203">
        <f t="shared" si="9"/>
        <v>71.180000000000007</v>
      </c>
      <c r="H636" s="123"/>
      <c r="I636" s="123"/>
      <c r="J636" s="123"/>
      <c r="K636" s="123"/>
      <c r="L636" s="123"/>
    </row>
    <row r="637" spans="1:12" ht="47.25" x14ac:dyDescent="0.25">
      <c r="A637" s="124"/>
      <c r="B637" s="268" t="s">
        <v>3831</v>
      </c>
      <c r="C637" s="243">
        <v>513101</v>
      </c>
      <c r="D637" s="204" t="s">
        <v>2488</v>
      </c>
      <c r="E637" s="156">
        <v>6.06</v>
      </c>
      <c r="F637" s="244" t="s">
        <v>5001</v>
      </c>
      <c r="G637" s="203">
        <f t="shared" si="9"/>
        <v>12.12</v>
      </c>
      <c r="H637" s="123"/>
      <c r="I637" s="123"/>
      <c r="J637" s="123"/>
      <c r="K637" s="123"/>
      <c r="L637" s="123"/>
    </row>
    <row r="638" spans="1:12" ht="15.75" x14ac:dyDescent="0.25">
      <c r="A638" s="124"/>
      <c r="B638" s="204"/>
      <c r="C638" s="243">
        <v>513102</v>
      </c>
      <c r="D638" s="204" t="s">
        <v>2489</v>
      </c>
      <c r="E638" s="156">
        <v>8.35</v>
      </c>
      <c r="F638" s="244" t="s">
        <v>5001</v>
      </c>
      <c r="G638" s="203">
        <f t="shared" si="9"/>
        <v>16.7</v>
      </c>
      <c r="H638" s="123"/>
      <c r="I638" s="123"/>
      <c r="J638" s="123"/>
      <c r="K638" s="123"/>
      <c r="L638" s="123"/>
    </row>
    <row r="639" spans="1:12" ht="15.75" x14ac:dyDescent="0.25">
      <c r="A639" s="124"/>
      <c r="B639" s="204"/>
      <c r="C639" s="243">
        <v>513107</v>
      </c>
      <c r="D639" s="204" t="s">
        <v>2490</v>
      </c>
      <c r="E639" s="156">
        <v>6.25</v>
      </c>
      <c r="F639" s="244" t="s">
        <v>5001</v>
      </c>
      <c r="G639" s="203">
        <f t="shared" si="9"/>
        <v>12.5</v>
      </c>
      <c r="H639" s="123"/>
      <c r="I639" s="123"/>
      <c r="J639" s="123"/>
      <c r="K639" s="123"/>
      <c r="L639" s="123"/>
    </row>
    <row r="640" spans="1:12" ht="15.75" x14ac:dyDescent="0.25">
      <c r="A640" s="124"/>
      <c r="B640" s="204"/>
      <c r="C640" s="243">
        <v>513151</v>
      </c>
      <c r="D640" s="204" t="s">
        <v>132</v>
      </c>
      <c r="E640" s="156">
        <v>1.54</v>
      </c>
      <c r="F640" s="244" t="s">
        <v>5001</v>
      </c>
      <c r="G640" s="203">
        <f t="shared" si="9"/>
        <v>3.08</v>
      </c>
      <c r="H640" s="123"/>
      <c r="I640" s="123"/>
      <c r="J640" s="123"/>
      <c r="K640" s="123"/>
      <c r="L640" s="123"/>
    </row>
    <row r="641" spans="1:12" ht="15.75" x14ac:dyDescent="0.25">
      <c r="A641" s="124"/>
      <c r="B641" s="204"/>
      <c r="C641" s="243">
        <v>513152</v>
      </c>
      <c r="D641" s="204" t="s">
        <v>132</v>
      </c>
      <c r="E641" s="156">
        <v>1.53</v>
      </c>
      <c r="F641" s="244" t="s">
        <v>5001</v>
      </c>
      <c r="G641" s="203">
        <f t="shared" si="9"/>
        <v>3.06</v>
      </c>
      <c r="H641" s="123"/>
      <c r="I641" s="123"/>
      <c r="J641" s="123"/>
      <c r="K641" s="123"/>
      <c r="L641" s="123"/>
    </row>
    <row r="642" spans="1:12" ht="15.75" x14ac:dyDescent="0.25">
      <c r="A642" s="124"/>
      <c r="B642" s="204"/>
      <c r="C642" s="243">
        <v>513161</v>
      </c>
      <c r="D642" s="204" t="s">
        <v>806</v>
      </c>
      <c r="E642" s="156">
        <v>2.06</v>
      </c>
      <c r="F642" s="244" t="s">
        <v>5001</v>
      </c>
      <c r="G642" s="203">
        <f t="shared" si="9"/>
        <v>4.12</v>
      </c>
      <c r="H642" s="123"/>
      <c r="I642" s="123"/>
      <c r="J642" s="123"/>
      <c r="K642" s="123"/>
      <c r="L642" s="123"/>
    </row>
    <row r="643" spans="1:12" ht="15.75" x14ac:dyDescent="0.25">
      <c r="A643" s="124"/>
      <c r="B643" s="208" t="s">
        <v>3983</v>
      </c>
      <c r="C643" s="243">
        <v>513211</v>
      </c>
      <c r="D643" s="204" t="s">
        <v>2491</v>
      </c>
      <c r="E643" s="156">
        <v>11.92</v>
      </c>
      <c r="F643" s="244" t="s">
        <v>5001</v>
      </c>
      <c r="G643" s="203">
        <f t="shared" si="9"/>
        <v>23.84</v>
      </c>
      <c r="H643" s="123"/>
      <c r="I643" s="123"/>
      <c r="J643" s="123"/>
      <c r="K643" s="123"/>
      <c r="L643" s="123"/>
    </row>
    <row r="644" spans="1:12" ht="15.75" x14ac:dyDescent="0.25">
      <c r="A644" s="124"/>
      <c r="B644" s="204"/>
      <c r="C644" s="243">
        <v>513219</v>
      </c>
      <c r="D644" s="204" t="s">
        <v>2492</v>
      </c>
      <c r="E644" s="156">
        <v>4.84</v>
      </c>
      <c r="F644" s="244" t="s">
        <v>5001</v>
      </c>
      <c r="G644" s="203">
        <f t="shared" ref="G644:G707" si="10">_xlfn.SWITCH(F644,
"1x dan", E644,
"2x dan", 2*E644,
"3x dan", 3*E644,
"4x dan", 4*E644,
"5x dan", 5*E644,
"1x tedensko", E644/7,
"2x tedensko", 2*E644/7,
"3x tedensko", 3*E644/7,
"1x mesečno", E644/30,
"2x mesečno", 2*E644/30,
"2x letno", 2*E644/365,
"35x letno", 35*E644/365,
)</f>
        <v>9.68</v>
      </c>
      <c r="H644" s="123"/>
      <c r="I644" s="123"/>
      <c r="J644" s="123"/>
      <c r="K644" s="123"/>
      <c r="L644" s="123"/>
    </row>
    <row r="645" spans="1:12" ht="15.75" x14ac:dyDescent="0.25">
      <c r="A645" s="124"/>
      <c r="B645" s="204"/>
      <c r="C645" s="243">
        <v>513221</v>
      </c>
      <c r="D645" s="204" t="s">
        <v>2493</v>
      </c>
      <c r="E645" s="156">
        <v>17.329999999999998</v>
      </c>
      <c r="F645" s="244" t="s">
        <v>5001</v>
      </c>
      <c r="G645" s="203">
        <f t="shared" si="10"/>
        <v>34.659999999999997</v>
      </c>
      <c r="H645" s="123"/>
      <c r="I645" s="123"/>
      <c r="J645" s="123"/>
      <c r="K645" s="123"/>
      <c r="L645" s="123"/>
    </row>
    <row r="646" spans="1:12" ht="15.75" x14ac:dyDescent="0.25">
      <c r="A646" s="124"/>
      <c r="B646" s="204"/>
      <c r="C646" s="243">
        <v>513241</v>
      </c>
      <c r="D646" s="204" t="s">
        <v>2494</v>
      </c>
      <c r="E646" s="156">
        <v>22.35</v>
      </c>
      <c r="F646" s="244" t="s">
        <v>5001</v>
      </c>
      <c r="G646" s="203">
        <f t="shared" si="10"/>
        <v>44.7</v>
      </c>
      <c r="H646" s="123"/>
      <c r="I646" s="123"/>
      <c r="J646" s="123"/>
      <c r="K646" s="123"/>
      <c r="L646" s="123"/>
    </row>
    <row r="647" spans="1:12" ht="15.75" x14ac:dyDescent="0.25">
      <c r="A647" s="124"/>
      <c r="B647" s="204"/>
      <c r="C647" s="243">
        <v>513250</v>
      </c>
      <c r="D647" s="204" t="s">
        <v>2495</v>
      </c>
      <c r="E647" s="156">
        <v>51.02</v>
      </c>
      <c r="F647" s="244" t="s">
        <v>5001</v>
      </c>
      <c r="G647" s="203">
        <f t="shared" si="10"/>
        <v>102.04</v>
      </c>
      <c r="H647" s="123"/>
      <c r="I647" s="123"/>
      <c r="J647" s="123"/>
      <c r="K647" s="123"/>
      <c r="L647" s="123"/>
    </row>
    <row r="648" spans="1:12" ht="15.75" x14ac:dyDescent="0.25">
      <c r="A648" s="124"/>
      <c r="B648" s="267" t="s">
        <v>3830</v>
      </c>
      <c r="C648" s="243">
        <v>513301</v>
      </c>
      <c r="D648" s="204" t="s">
        <v>2431</v>
      </c>
      <c r="E648" s="156">
        <v>19.11</v>
      </c>
      <c r="F648" s="244" t="s">
        <v>4705</v>
      </c>
      <c r="G648" s="203">
        <f t="shared" si="10"/>
        <v>19.11</v>
      </c>
      <c r="H648" s="123"/>
      <c r="I648" s="123"/>
      <c r="J648" s="123"/>
      <c r="K648" s="123"/>
      <c r="L648" s="123"/>
    </row>
    <row r="649" spans="1:12" ht="15.75" x14ac:dyDescent="0.25">
      <c r="A649" s="124"/>
      <c r="B649" s="204"/>
      <c r="C649" s="243">
        <v>513302</v>
      </c>
      <c r="D649" s="204" t="s">
        <v>2433</v>
      </c>
      <c r="E649" s="156">
        <v>9.7200000000000006</v>
      </c>
      <c r="F649" s="244" t="s">
        <v>4705</v>
      </c>
      <c r="G649" s="203">
        <f t="shared" si="10"/>
        <v>9.7200000000000006</v>
      </c>
      <c r="H649" s="123"/>
      <c r="I649" s="123"/>
      <c r="J649" s="123"/>
      <c r="K649" s="123"/>
      <c r="L649" s="123"/>
    </row>
    <row r="650" spans="1:12" ht="15.75" x14ac:dyDescent="0.25">
      <c r="A650" s="124"/>
      <c r="B650" s="204"/>
      <c r="C650" s="243">
        <v>513305</v>
      </c>
      <c r="D650" s="204" t="s">
        <v>2438</v>
      </c>
      <c r="E650" s="156">
        <v>6.45</v>
      </c>
      <c r="F650" s="244" t="s">
        <v>5001</v>
      </c>
      <c r="G650" s="203">
        <f t="shared" si="10"/>
        <v>12.9</v>
      </c>
      <c r="H650" s="123"/>
      <c r="I650" s="123"/>
      <c r="J650" s="123"/>
      <c r="K650" s="123"/>
      <c r="L650" s="123"/>
    </row>
    <row r="651" spans="1:12" ht="15.75" x14ac:dyDescent="0.25">
      <c r="A651" s="124"/>
      <c r="B651" s="204"/>
      <c r="C651" s="243">
        <v>513315</v>
      </c>
      <c r="D651" s="204" t="s">
        <v>2496</v>
      </c>
      <c r="E651" s="156">
        <v>7.02</v>
      </c>
      <c r="F651" s="244" t="s">
        <v>5001</v>
      </c>
      <c r="G651" s="203">
        <f t="shared" si="10"/>
        <v>14.04</v>
      </c>
      <c r="H651" s="123"/>
      <c r="I651" s="123"/>
      <c r="J651" s="123"/>
      <c r="K651" s="123"/>
      <c r="L651" s="123"/>
    </row>
    <row r="652" spans="1:12" ht="15.75" x14ac:dyDescent="0.25">
      <c r="A652" s="124"/>
      <c r="B652" s="204"/>
      <c r="C652" s="243">
        <v>513320</v>
      </c>
      <c r="D652" s="204" t="s">
        <v>2497</v>
      </c>
      <c r="E652" s="156">
        <v>6.32</v>
      </c>
      <c r="F652" s="244" t="s">
        <v>4705</v>
      </c>
      <c r="G652" s="203">
        <f t="shared" si="10"/>
        <v>6.32</v>
      </c>
      <c r="H652" s="123"/>
      <c r="I652" s="123"/>
      <c r="J652" s="123"/>
      <c r="K652" s="123"/>
      <c r="L652" s="123"/>
    </row>
    <row r="653" spans="1:12" ht="15.75" x14ac:dyDescent="0.25">
      <c r="A653" s="124"/>
      <c r="B653" s="204"/>
      <c r="C653" s="243">
        <v>513361</v>
      </c>
      <c r="D653" s="204" t="s">
        <v>2498</v>
      </c>
      <c r="E653" s="156">
        <v>2.68</v>
      </c>
      <c r="F653" s="244" t="s">
        <v>5001</v>
      </c>
      <c r="G653" s="203">
        <f t="shared" si="10"/>
        <v>5.36</v>
      </c>
      <c r="H653" s="123"/>
      <c r="I653" s="123"/>
      <c r="J653" s="123"/>
      <c r="K653" s="123"/>
      <c r="L653" s="123"/>
    </row>
    <row r="654" spans="1:12" ht="15.75" x14ac:dyDescent="0.25">
      <c r="A654" s="124"/>
      <c r="B654" s="204"/>
      <c r="C654" s="243">
        <v>513382</v>
      </c>
      <c r="D654" s="204" t="s">
        <v>2499</v>
      </c>
      <c r="E654" s="156">
        <v>16.43</v>
      </c>
      <c r="F654" s="244" t="s">
        <v>5001</v>
      </c>
      <c r="G654" s="203">
        <f t="shared" si="10"/>
        <v>32.86</v>
      </c>
      <c r="H654" s="123"/>
      <c r="I654" s="123"/>
      <c r="J654" s="123"/>
      <c r="K654" s="123"/>
      <c r="L654" s="123"/>
    </row>
    <row r="655" spans="1:12" ht="15.75" x14ac:dyDescent="0.25">
      <c r="A655" s="124"/>
      <c r="B655" s="204"/>
      <c r="C655" s="243">
        <v>513392</v>
      </c>
      <c r="D655" s="204" t="s">
        <v>2500</v>
      </c>
      <c r="E655" s="156">
        <v>11.64</v>
      </c>
      <c r="F655" s="244" t="s">
        <v>4705</v>
      </c>
      <c r="G655" s="203">
        <f t="shared" si="10"/>
        <v>11.64</v>
      </c>
      <c r="H655" s="123"/>
      <c r="I655" s="123"/>
      <c r="J655" s="123"/>
      <c r="K655" s="123"/>
      <c r="L655" s="123"/>
    </row>
    <row r="656" spans="1:12" ht="15.75" x14ac:dyDescent="0.25">
      <c r="A656" s="124"/>
      <c r="B656" s="204"/>
      <c r="C656" s="243">
        <v>513393</v>
      </c>
      <c r="D656" s="204" t="s">
        <v>2473</v>
      </c>
      <c r="E656" s="156">
        <v>8.48</v>
      </c>
      <c r="F656" s="244" t="s">
        <v>589</v>
      </c>
      <c r="G656" s="203">
        <f t="shared" si="10"/>
        <v>3.6342857142857143</v>
      </c>
      <c r="H656" s="123"/>
      <c r="I656" s="123"/>
      <c r="J656" s="123"/>
      <c r="K656" s="123"/>
      <c r="L656" s="123"/>
    </row>
    <row r="657" spans="1:12" ht="15.75" x14ac:dyDescent="0.25">
      <c r="A657" s="124"/>
      <c r="B657" s="204"/>
      <c r="C657" s="243">
        <v>513395</v>
      </c>
      <c r="D657" s="204" t="s">
        <v>2477</v>
      </c>
      <c r="E657" s="156">
        <v>13.56</v>
      </c>
      <c r="F657" s="244" t="s">
        <v>589</v>
      </c>
      <c r="G657" s="203">
        <f t="shared" si="10"/>
        <v>5.8114285714285714</v>
      </c>
      <c r="H657" s="123"/>
      <c r="I657" s="123"/>
      <c r="J657" s="123"/>
      <c r="K657" s="123"/>
      <c r="L657" s="123"/>
    </row>
    <row r="658" spans="1:12" ht="15.75" x14ac:dyDescent="0.25">
      <c r="A658" s="124"/>
      <c r="B658" s="204"/>
      <c r="C658" s="243">
        <v>513397</v>
      </c>
      <c r="D658" s="204" t="s">
        <v>2501</v>
      </c>
      <c r="E658" s="156">
        <v>11.26</v>
      </c>
      <c r="F658" s="244" t="s">
        <v>5001</v>
      </c>
      <c r="G658" s="203">
        <f t="shared" si="10"/>
        <v>22.52</v>
      </c>
      <c r="H658" s="123"/>
      <c r="I658" s="123"/>
      <c r="J658" s="123"/>
      <c r="K658" s="123"/>
      <c r="L658" s="123"/>
    </row>
    <row r="659" spans="1:12" ht="15.75" x14ac:dyDescent="0.25">
      <c r="A659" s="124"/>
      <c r="B659" s="267" t="s">
        <v>4991</v>
      </c>
      <c r="C659" s="243">
        <v>513403</v>
      </c>
      <c r="D659" s="204" t="s">
        <v>2502</v>
      </c>
      <c r="E659" s="156">
        <v>9.35</v>
      </c>
      <c r="F659" s="244" t="s">
        <v>5001</v>
      </c>
      <c r="G659" s="203">
        <f t="shared" si="10"/>
        <v>18.7</v>
      </c>
      <c r="H659" s="123"/>
      <c r="I659" s="123"/>
      <c r="J659" s="123"/>
      <c r="K659" s="123"/>
      <c r="L659" s="123"/>
    </row>
    <row r="660" spans="1:12" ht="15.75" x14ac:dyDescent="0.25">
      <c r="A660" s="124"/>
      <c r="B660" s="204"/>
      <c r="C660" s="243">
        <v>513421</v>
      </c>
      <c r="D660" s="204" t="s">
        <v>2503</v>
      </c>
      <c r="E660" s="156">
        <v>15.37</v>
      </c>
      <c r="F660" s="244" t="s">
        <v>5001</v>
      </c>
      <c r="G660" s="203">
        <f t="shared" si="10"/>
        <v>30.74</v>
      </c>
      <c r="H660" s="123"/>
      <c r="I660" s="123"/>
      <c r="J660" s="123"/>
      <c r="K660" s="123"/>
      <c r="L660" s="123"/>
    </row>
    <row r="661" spans="1:12" ht="15.75" x14ac:dyDescent="0.25">
      <c r="A661" s="124"/>
      <c r="B661" s="204"/>
      <c r="C661" s="243" t="s">
        <v>4992</v>
      </c>
      <c r="D661" s="204" t="s">
        <v>4993</v>
      </c>
      <c r="E661" s="156">
        <v>35.78</v>
      </c>
      <c r="F661" s="244" t="s">
        <v>5001</v>
      </c>
      <c r="G661" s="203">
        <f t="shared" si="10"/>
        <v>71.56</v>
      </c>
      <c r="H661" s="123"/>
      <c r="I661" s="123"/>
      <c r="J661" s="123"/>
      <c r="K661" s="123"/>
      <c r="L661" s="123"/>
    </row>
    <row r="662" spans="1:12" ht="15.75" x14ac:dyDescent="0.25">
      <c r="A662" s="124"/>
      <c r="B662" s="204"/>
      <c r="C662" s="243">
        <v>513431</v>
      </c>
      <c r="D662" s="204" t="s">
        <v>2504</v>
      </c>
      <c r="E662" s="156">
        <v>6.16</v>
      </c>
      <c r="F662" s="244" t="s">
        <v>5001</v>
      </c>
      <c r="G662" s="203">
        <f t="shared" si="10"/>
        <v>12.32</v>
      </c>
      <c r="H662" s="123"/>
      <c r="I662" s="123"/>
      <c r="J662" s="123"/>
      <c r="K662" s="123"/>
      <c r="L662" s="123"/>
    </row>
    <row r="663" spans="1:12" ht="15.75" x14ac:dyDescent="0.25">
      <c r="A663" s="124"/>
      <c r="B663" s="204"/>
      <c r="C663" s="243">
        <v>513461</v>
      </c>
      <c r="D663" s="204" t="s">
        <v>2505</v>
      </c>
      <c r="E663" s="156">
        <v>2.79</v>
      </c>
      <c r="F663" s="244" t="s">
        <v>5001</v>
      </c>
      <c r="G663" s="203">
        <f t="shared" si="10"/>
        <v>5.58</v>
      </c>
      <c r="H663" s="123"/>
      <c r="I663" s="123"/>
      <c r="J663" s="123"/>
      <c r="K663" s="123"/>
      <c r="L663" s="123"/>
    </row>
    <row r="664" spans="1:12" ht="15.75" x14ac:dyDescent="0.25">
      <c r="A664" s="124"/>
      <c r="B664" s="204"/>
      <c r="C664" s="243">
        <v>513462</v>
      </c>
      <c r="D664" s="204" t="s">
        <v>2505</v>
      </c>
      <c r="E664" s="156">
        <v>2.79</v>
      </c>
      <c r="F664" s="244" t="s">
        <v>5001</v>
      </c>
      <c r="G664" s="203">
        <f t="shared" si="10"/>
        <v>5.58</v>
      </c>
      <c r="H664" s="123"/>
      <c r="I664" s="123"/>
      <c r="J664" s="123"/>
      <c r="K664" s="123"/>
      <c r="L664" s="123"/>
    </row>
    <row r="665" spans="1:12" ht="15.75" x14ac:dyDescent="0.25">
      <c r="A665" s="124"/>
      <c r="B665" s="204"/>
      <c r="C665" s="243">
        <v>513463</v>
      </c>
      <c r="D665" s="204" t="s">
        <v>2505</v>
      </c>
      <c r="E665" s="156">
        <v>2.63</v>
      </c>
      <c r="F665" s="244" t="s">
        <v>5001</v>
      </c>
      <c r="G665" s="203">
        <f t="shared" si="10"/>
        <v>5.26</v>
      </c>
      <c r="H665" s="123"/>
      <c r="I665" s="123"/>
      <c r="J665" s="123"/>
      <c r="K665" s="123"/>
      <c r="L665" s="123"/>
    </row>
    <row r="666" spans="1:12" ht="47.25" x14ac:dyDescent="0.25">
      <c r="A666" s="124"/>
      <c r="B666" s="268" t="s">
        <v>4994</v>
      </c>
      <c r="C666" s="243">
        <v>515101</v>
      </c>
      <c r="D666" s="204" t="s">
        <v>2506</v>
      </c>
      <c r="E666" s="156">
        <v>9.9700000000000006</v>
      </c>
      <c r="F666" s="244" t="s">
        <v>5002</v>
      </c>
      <c r="G666" s="203">
        <f t="shared" si="10"/>
        <v>29.910000000000004</v>
      </c>
      <c r="H666" s="123"/>
      <c r="I666" s="123"/>
      <c r="J666" s="123"/>
      <c r="K666" s="123"/>
      <c r="L666" s="123"/>
    </row>
    <row r="667" spans="1:12" ht="15.75" x14ac:dyDescent="0.25">
      <c r="A667" s="124"/>
      <c r="B667" s="204"/>
      <c r="C667" s="243">
        <v>515102</v>
      </c>
      <c r="D667" s="204" t="s">
        <v>2507</v>
      </c>
      <c r="E667" s="156">
        <v>5.2</v>
      </c>
      <c r="F667" s="244" t="s">
        <v>5002</v>
      </c>
      <c r="G667" s="203">
        <f t="shared" si="10"/>
        <v>15.600000000000001</v>
      </c>
      <c r="H667" s="123"/>
      <c r="I667" s="123"/>
      <c r="J667" s="123"/>
      <c r="K667" s="123"/>
      <c r="L667" s="123"/>
    </row>
    <row r="668" spans="1:12" ht="15.75" x14ac:dyDescent="0.25">
      <c r="A668" s="124"/>
      <c r="B668" s="204"/>
      <c r="C668" s="243">
        <v>515103</v>
      </c>
      <c r="D668" s="204" t="s">
        <v>2508</v>
      </c>
      <c r="E668" s="156">
        <v>13.19</v>
      </c>
      <c r="F668" s="244" t="s">
        <v>5002</v>
      </c>
      <c r="G668" s="203">
        <f t="shared" si="10"/>
        <v>39.57</v>
      </c>
      <c r="H668" s="123"/>
      <c r="I668" s="123"/>
      <c r="J668" s="123"/>
      <c r="K668" s="123"/>
      <c r="L668" s="123"/>
    </row>
    <row r="669" spans="1:12" ht="15.75" x14ac:dyDescent="0.25">
      <c r="A669" s="124"/>
      <c r="B669" s="204"/>
      <c r="C669" s="243">
        <v>515151</v>
      </c>
      <c r="D669" s="204" t="s">
        <v>132</v>
      </c>
      <c r="E669" s="156">
        <v>1.56</v>
      </c>
      <c r="F669" s="244" t="s">
        <v>5002</v>
      </c>
      <c r="G669" s="203">
        <f t="shared" si="10"/>
        <v>4.68</v>
      </c>
      <c r="H669" s="123"/>
      <c r="I669" s="123"/>
      <c r="J669" s="123"/>
      <c r="K669" s="123"/>
      <c r="L669" s="123"/>
    </row>
    <row r="670" spans="1:12" ht="15.75" x14ac:dyDescent="0.25">
      <c r="A670" s="124"/>
      <c r="B670" s="204"/>
      <c r="C670" s="243">
        <v>515152</v>
      </c>
      <c r="D670" s="204" t="s">
        <v>132</v>
      </c>
      <c r="E670" s="156">
        <v>1.56</v>
      </c>
      <c r="F670" s="244" t="s">
        <v>5002</v>
      </c>
      <c r="G670" s="203">
        <f t="shared" si="10"/>
        <v>4.68</v>
      </c>
      <c r="H670" s="123"/>
      <c r="I670" s="123"/>
      <c r="J670" s="123"/>
      <c r="K670" s="123"/>
      <c r="L670" s="123"/>
    </row>
    <row r="671" spans="1:12" ht="15.75" x14ac:dyDescent="0.25">
      <c r="A671" s="124"/>
      <c r="B671" s="204"/>
      <c r="C671" s="243">
        <v>515153</v>
      </c>
      <c r="D671" s="204" t="s">
        <v>132</v>
      </c>
      <c r="E671" s="156">
        <v>1.56</v>
      </c>
      <c r="F671" s="244" t="s">
        <v>5002</v>
      </c>
      <c r="G671" s="203">
        <f t="shared" si="10"/>
        <v>4.68</v>
      </c>
      <c r="H671" s="123"/>
      <c r="I671" s="123"/>
      <c r="J671" s="123"/>
      <c r="K671" s="123"/>
      <c r="L671" s="123"/>
    </row>
    <row r="672" spans="1:12" ht="15.75" x14ac:dyDescent="0.25">
      <c r="A672" s="124"/>
      <c r="B672" s="204"/>
      <c r="C672" s="231" t="s">
        <v>2509</v>
      </c>
      <c r="D672" s="204" t="s">
        <v>508</v>
      </c>
      <c r="E672" s="156">
        <v>1.56</v>
      </c>
      <c r="F672" s="244" t="s">
        <v>5002</v>
      </c>
      <c r="G672" s="203">
        <f t="shared" si="10"/>
        <v>4.68</v>
      </c>
      <c r="H672" s="123"/>
      <c r="I672" s="123"/>
      <c r="J672" s="123"/>
      <c r="K672" s="123"/>
      <c r="L672" s="123"/>
    </row>
    <row r="673" spans="1:12" ht="15.75" x14ac:dyDescent="0.25">
      <c r="A673" s="124"/>
      <c r="B673" s="267" t="s">
        <v>3832</v>
      </c>
      <c r="C673" s="243">
        <v>515201</v>
      </c>
      <c r="D673" s="204" t="s">
        <v>2510</v>
      </c>
      <c r="E673" s="156">
        <v>14.29</v>
      </c>
      <c r="F673" s="244" t="s">
        <v>5002</v>
      </c>
      <c r="G673" s="203">
        <f t="shared" si="10"/>
        <v>42.87</v>
      </c>
      <c r="H673" s="123"/>
      <c r="I673" s="123"/>
      <c r="J673" s="123"/>
      <c r="K673" s="123"/>
      <c r="L673" s="123"/>
    </row>
    <row r="674" spans="1:12" ht="15.75" x14ac:dyDescent="0.25">
      <c r="A674" s="124"/>
      <c r="B674" s="204"/>
      <c r="C674" s="243">
        <v>515202</v>
      </c>
      <c r="D674" s="204" t="s">
        <v>2510</v>
      </c>
      <c r="E674" s="156">
        <v>14.58</v>
      </c>
      <c r="F674" s="244" t="s">
        <v>5002</v>
      </c>
      <c r="G674" s="203">
        <f t="shared" si="10"/>
        <v>43.74</v>
      </c>
      <c r="H674" s="123"/>
      <c r="I674" s="123"/>
      <c r="J674" s="123"/>
      <c r="K674" s="123"/>
      <c r="L674" s="123"/>
    </row>
    <row r="675" spans="1:12" ht="15.75" x14ac:dyDescent="0.25">
      <c r="A675" s="124"/>
      <c r="B675" s="204"/>
      <c r="C675" s="243">
        <v>515203</v>
      </c>
      <c r="D675" s="204" t="s">
        <v>2510</v>
      </c>
      <c r="E675" s="156">
        <v>14.22</v>
      </c>
      <c r="F675" s="244" t="s">
        <v>5002</v>
      </c>
      <c r="G675" s="203">
        <f t="shared" si="10"/>
        <v>42.660000000000004</v>
      </c>
      <c r="H675" s="123"/>
      <c r="I675" s="123"/>
      <c r="J675" s="123"/>
      <c r="K675" s="123"/>
      <c r="L675" s="123"/>
    </row>
    <row r="676" spans="1:12" ht="15.75" x14ac:dyDescent="0.25">
      <c r="A676" s="124"/>
      <c r="B676" s="204"/>
      <c r="C676" s="243">
        <v>515204</v>
      </c>
      <c r="D676" s="204" t="s">
        <v>2510</v>
      </c>
      <c r="E676" s="156">
        <v>14.58</v>
      </c>
      <c r="F676" s="244" t="s">
        <v>5002</v>
      </c>
      <c r="G676" s="203">
        <f t="shared" si="10"/>
        <v>43.74</v>
      </c>
      <c r="H676" s="123"/>
      <c r="I676" s="123"/>
      <c r="J676" s="123"/>
      <c r="K676" s="123"/>
      <c r="L676" s="123"/>
    </row>
    <row r="677" spans="1:12" ht="15.75" x14ac:dyDescent="0.25">
      <c r="A677" s="124"/>
      <c r="B677" s="204"/>
      <c r="C677" s="243">
        <v>515205</v>
      </c>
      <c r="D677" s="204" t="s">
        <v>2510</v>
      </c>
      <c r="E677" s="156">
        <v>14.22</v>
      </c>
      <c r="F677" s="244" t="s">
        <v>5002</v>
      </c>
      <c r="G677" s="203">
        <f t="shared" si="10"/>
        <v>42.660000000000004</v>
      </c>
      <c r="H677" s="123"/>
      <c r="I677" s="123"/>
      <c r="J677" s="123"/>
      <c r="K677" s="123"/>
      <c r="L677" s="123"/>
    </row>
    <row r="678" spans="1:12" ht="15.75" x14ac:dyDescent="0.25">
      <c r="A678" s="124"/>
      <c r="B678" s="204"/>
      <c r="C678" s="243">
        <v>515206</v>
      </c>
      <c r="D678" s="204" t="s">
        <v>2510</v>
      </c>
      <c r="E678" s="156">
        <v>12.39</v>
      </c>
      <c r="F678" s="244" t="s">
        <v>5002</v>
      </c>
      <c r="G678" s="203">
        <f t="shared" si="10"/>
        <v>37.17</v>
      </c>
      <c r="H678" s="123"/>
      <c r="I678" s="123"/>
      <c r="J678" s="123"/>
      <c r="K678" s="123"/>
      <c r="L678" s="123"/>
    </row>
    <row r="679" spans="1:12" ht="15.75" x14ac:dyDescent="0.25">
      <c r="A679" s="124"/>
      <c r="B679" s="204"/>
      <c r="C679" s="243">
        <v>515207</v>
      </c>
      <c r="D679" s="204" t="s">
        <v>2510</v>
      </c>
      <c r="E679" s="156">
        <v>12.03</v>
      </c>
      <c r="F679" s="244" t="s">
        <v>5002</v>
      </c>
      <c r="G679" s="203">
        <f t="shared" si="10"/>
        <v>36.089999999999996</v>
      </c>
      <c r="H679" s="123"/>
      <c r="I679" s="123"/>
      <c r="J679" s="123"/>
      <c r="K679" s="123"/>
      <c r="L679" s="123"/>
    </row>
    <row r="680" spans="1:12" ht="15.75" x14ac:dyDescent="0.25">
      <c r="A680" s="124"/>
      <c r="B680" s="204"/>
      <c r="C680" s="243">
        <v>515208</v>
      </c>
      <c r="D680" s="204" t="s">
        <v>2510</v>
      </c>
      <c r="E680" s="156">
        <v>14.58</v>
      </c>
      <c r="F680" s="244" t="s">
        <v>5002</v>
      </c>
      <c r="G680" s="203">
        <f t="shared" si="10"/>
        <v>43.74</v>
      </c>
      <c r="H680" s="123"/>
      <c r="I680" s="123"/>
      <c r="J680" s="123"/>
      <c r="K680" s="123"/>
      <c r="L680" s="123"/>
    </row>
    <row r="681" spans="1:12" ht="15.75" x14ac:dyDescent="0.25">
      <c r="A681" s="124"/>
      <c r="B681" s="204"/>
      <c r="C681" s="243">
        <v>515209</v>
      </c>
      <c r="D681" s="204" t="s">
        <v>2510</v>
      </c>
      <c r="E681" s="156">
        <v>14.76</v>
      </c>
      <c r="F681" s="244" t="s">
        <v>5002</v>
      </c>
      <c r="G681" s="203">
        <f t="shared" si="10"/>
        <v>44.28</v>
      </c>
      <c r="H681" s="123"/>
      <c r="I681" s="123"/>
      <c r="J681" s="123"/>
      <c r="K681" s="123"/>
      <c r="L681" s="123"/>
    </row>
    <row r="682" spans="1:12" ht="15.75" x14ac:dyDescent="0.25">
      <c r="A682" s="124"/>
      <c r="B682" s="204"/>
      <c r="C682" s="243">
        <v>515210</v>
      </c>
      <c r="D682" s="204" t="s">
        <v>2510</v>
      </c>
      <c r="E682" s="156">
        <v>14.58</v>
      </c>
      <c r="F682" s="244" t="s">
        <v>5002</v>
      </c>
      <c r="G682" s="203">
        <f t="shared" si="10"/>
        <v>43.74</v>
      </c>
      <c r="H682" s="123"/>
      <c r="I682" s="123"/>
      <c r="J682" s="123"/>
      <c r="K682" s="123"/>
      <c r="L682" s="123"/>
    </row>
    <row r="683" spans="1:12" ht="15.75" x14ac:dyDescent="0.25">
      <c r="A683" s="124"/>
      <c r="B683" s="204"/>
      <c r="C683" s="243">
        <v>515211</v>
      </c>
      <c r="D683" s="204" t="s">
        <v>2510</v>
      </c>
      <c r="E683" s="156">
        <v>14.58</v>
      </c>
      <c r="F683" s="244" t="s">
        <v>5002</v>
      </c>
      <c r="G683" s="203">
        <f t="shared" si="10"/>
        <v>43.74</v>
      </c>
      <c r="H683" s="123"/>
      <c r="I683" s="123"/>
      <c r="J683" s="123"/>
      <c r="K683" s="123"/>
      <c r="L683" s="123"/>
    </row>
    <row r="684" spans="1:12" ht="15.75" x14ac:dyDescent="0.25">
      <c r="A684" s="124"/>
      <c r="B684" s="204"/>
      <c r="C684" s="243">
        <v>515212</v>
      </c>
      <c r="D684" s="204" t="s">
        <v>2510</v>
      </c>
      <c r="E684" s="156">
        <v>13.93</v>
      </c>
      <c r="F684" s="244" t="s">
        <v>5002</v>
      </c>
      <c r="G684" s="203">
        <f t="shared" si="10"/>
        <v>41.79</v>
      </c>
      <c r="H684" s="123"/>
      <c r="I684" s="123"/>
      <c r="J684" s="123"/>
      <c r="K684" s="123"/>
      <c r="L684" s="123"/>
    </row>
    <row r="685" spans="1:12" ht="15.75" x14ac:dyDescent="0.25">
      <c r="A685" s="124"/>
      <c r="B685" s="204"/>
      <c r="C685" s="243">
        <v>515213</v>
      </c>
      <c r="D685" s="204" t="s">
        <v>2511</v>
      </c>
      <c r="E685" s="156">
        <v>18</v>
      </c>
      <c r="F685" s="244" t="s">
        <v>5002</v>
      </c>
      <c r="G685" s="203">
        <f t="shared" si="10"/>
        <v>54</v>
      </c>
      <c r="H685" s="123"/>
      <c r="I685" s="123"/>
      <c r="J685" s="123"/>
      <c r="K685" s="123"/>
      <c r="L685" s="123"/>
    </row>
    <row r="686" spans="1:12" ht="15.75" x14ac:dyDescent="0.25">
      <c r="A686" s="124"/>
      <c r="B686" s="204"/>
      <c r="C686" s="243">
        <v>515214</v>
      </c>
      <c r="D686" s="204" t="s">
        <v>2511</v>
      </c>
      <c r="E686" s="156">
        <v>15.75</v>
      </c>
      <c r="F686" s="244" t="s">
        <v>5002</v>
      </c>
      <c r="G686" s="203">
        <f t="shared" si="10"/>
        <v>47.25</v>
      </c>
      <c r="H686" s="123"/>
      <c r="I686" s="123"/>
      <c r="J686" s="123"/>
      <c r="K686" s="123"/>
      <c r="L686" s="123"/>
    </row>
    <row r="687" spans="1:12" ht="15.75" x14ac:dyDescent="0.25">
      <c r="A687" s="124"/>
      <c r="B687" s="204"/>
      <c r="C687" s="243">
        <v>515219</v>
      </c>
      <c r="D687" s="204" t="s">
        <v>2492</v>
      </c>
      <c r="E687" s="156">
        <v>3.39</v>
      </c>
      <c r="F687" s="244" t="s">
        <v>5002</v>
      </c>
      <c r="G687" s="203">
        <f t="shared" si="10"/>
        <v>10.17</v>
      </c>
      <c r="H687" s="123"/>
      <c r="I687" s="123"/>
      <c r="J687" s="123"/>
      <c r="K687" s="123"/>
      <c r="L687" s="123"/>
    </row>
    <row r="688" spans="1:12" ht="15.75" x14ac:dyDescent="0.25">
      <c r="A688" s="124"/>
      <c r="B688" s="204"/>
      <c r="C688" s="243">
        <v>515229</v>
      </c>
      <c r="D688" s="204" t="s">
        <v>2492</v>
      </c>
      <c r="E688" s="156">
        <v>4.4000000000000004</v>
      </c>
      <c r="F688" s="244" t="s">
        <v>5002</v>
      </c>
      <c r="G688" s="203">
        <f t="shared" si="10"/>
        <v>13.200000000000001</v>
      </c>
      <c r="H688" s="123"/>
      <c r="I688" s="123"/>
      <c r="J688" s="123"/>
      <c r="K688" s="123"/>
      <c r="L688" s="123"/>
    </row>
    <row r="689" spans="1:12" ht="15.75" x14ac:dyDescent="0.25">
      <c r="A689" s="124"/>
      <c r="B689" s="204"/>
      <c r="C689" s="243">
        <v>515251</v>
      </c>
      <c r="D689" s="204" t="s">
        <v>2512</v>
      </c>
      <c r="E689" s="156">
        <v>1.59</v>
      </c>
      <c r="F689" s="244" t="s">
        <v>5002</v>
      </c>
      <c r="G689" s="203">
        <f t="shared" si="10"/>
        <v>4.7700000000000005</v>
      </c>
      <c r="H689" s="123"/>
      <c r="I689" s="123"/>
      <c r="J689" s="123"/>
      <c r="K689" s="123"/>
      <c r="L689" s="123"/>
    </row>
    <row r="690" spans="1:12" ht="15.75" x14ac:dyDescent="0.25">
      <c r="A690" s="124"/>
      <c r="B690" s="204"/>
      <c r="C690" s="243">
        <v>515252</v>
      </c>
      <c r="D690" s="204" t="s">
        <v>2512</v>
      </c>
      <c r="E690" s="156">
        <v>1.81</v>
      </c>
      <c r="F690" s="244" t="s">
        <v>5002</v>
      </c>
      <c r="G690" s="203">
        <f t="shared" si="10"/>
        <v>5.43</v>
      </c>
      <c r="H690" s="123"/>
      <c r="I690" s="123"/>
      <c r="J690" s="123"/>
      <c r="K690" s="123"/>
      <c r="L690" s="123"/>
    </row>
    <row r="691" spans="1:12" ht="15.75" x14ac:dyDescent="0.25">
      <c r="A691" s="124"/>
      <c r="B691" s="267" t="s">
        <v>3833</v>
      </c>
      <c r="C691" s="243">
        <v>515301</v>
      </c>
      <c r="D691" s="204" t="s">
        <v>2513</v>
      </c>
      <c r="E691" s="156">
        <v>32.909999999999997</v>
      </c>
      <c r="F691" s="244" t="s">
        <v>5002</v>
      </c>
      <c r="G691" s="203">
        <f t="shared" si="10"/>
        <v>98.72999999999999</v>
      </c>
      <c r="H691" s="123"/>
      <c r="I691" s="123"/>
      <c r="J691" s="123"/>
      <c r="K691" s="123"/>
      <c r="L691" s="123"/>
    </row>
    <row r="692" spans="1:12" ht="15.75" x14ac:dyDescent="0.25">
      <c r="A692" s="124"/>
      <c r="B692" s="204"/>
      <c r="C692" s="243">
        <v>515302</v>
      </c>
      <c r="D692" s="204" t="s">
        <v>2514</v>
      </c>
      <c r="E692" s="156">
        <v>10.81</v>
      </c>
      <c r="F692" s="244" t="s">
        <v>4705</v>
      </c>
      <c r="G692" s="203">
        <f t="shared" si="10"/>
        <v>10.81</v>
      </c>
      <c r="H692" s="123"/>
      <c r="I692" s="123"/>
      <c r="J692" s="123"/>
      <c r="K692" s="123"/>
      <c r="L692" s="123"/>
    </row>
    <row r="693" spans="1:12" ht="15.75" x14ac:dyDescent="0.25">
      <c r="A693" s="124"/>
      <c r="B693" s="204"/>
      <c r="C693" s="243">
        <v>515303</v>
      </c>
      <c r="D693" s="204" t="s">
        <v>450</v>
      </c>
      <c r="E693" s="156">
        <v>5.74</v>
      </c>
      <c r="F693" s="244" t="s">
        <v>5002</v>
      </c>
      <c r="G693" s="203">
        <f t="shared" si="10"/>
        <v>17.22</v>
      </c>
      <c r="H693" s="123"/>
      <c r="I693" s="123"/>
      <c r="J693" s="123"/>
      <c r="K693" s="123"/>
      <c r="L693" s="123"/>
    </row>
    <row r="694" spans="1:12" ht="15.75" x14ac:dyDescent="0.25">
      <c r="A694" s="124"/>
      <c r="B694" s="204"/>
      <c r="C694" s="243">
        <v>515305</v>
      </c>
      <c r="D694" s="204" t="s">
        <v>2515</v>
      </c>
      <c r="E694" s="156">
        <v>7.39</v>
      </c>
      <c r="F694" s="244" t="s">
        <v>5001</v>
      </c>
      <c r="G694" s="203">
        <f t="shared" si="10"/>
        <v>14.78</v>
      </c>
      <c r="H694" s="123"/>
      <c r="I694" s="123"/>
      <c r="J694" s="123"/>
      <c r="K694" s="123"/>
      <c r="L694" s="123"/>
    </row>
    <row r="695" spans="1:12" ht="15.75" x14ac:dyDescent="0.25">
      <c r="A695" s="124"/>
      <c r="B695" s="204"/>
      <c r="C695" s="243">
        <v>515306</v>
      </c>
      <c r="D695" s="204" t="s">
        <v>2516</v>
      </c>
      <c r="E695" s="156">
        <v>10.67</v>
      </c>
      <c r="F695" s="244" t="s">
        <v>5002</v>
      </c>
      <c r="G695" s="203">
        <f t="shared" si="10"/>
        <v>32.01</v>
      </c>
      <c r="H695" s="123"/>
      <c r="I695" s="123"/>
      <c r="J695" s="123"/>
      <c r="K695" s="123"/>
      <c r="L695" s="123"/>
    </row>
    <row r="696" spans="1:12" ht="15.75" x14ac:dyDescent="0.25">
      <c r="A696" s="124"/>
      <c r="B696" s="204"/>
      <c r="C696" s="243">
        <v>515307</v>
      </c>
      <c r="D696" s="204" t="s">
        <v>2440</v>
      </c>
      <c r="E696" s="156">
        <v>7.64</v>
      </c>
      <c r="F696" s="244" t="s">
        <v>5002</v>
      </c>
      <c r="G696" s="203">
        <f t="shared" si="10"/>
        <v>22.919999999999998</v>
      </c>
      <c r="H696" s="123"/>
      <c r="I696" s="123"/>
      <c r="J696" s="123"/>
      <c r="K696" s="123"/>
      <c r="L696" s="123"/>
    </row>
    <row r="697" spans="1:12" ht="15.75" x14ac:dyDescent="0.25">
      <c r="A697" s="124"/>
      <c r="B697" s="204"/>
      <c r="C697" s="243">
        <v>515308</v>
      </c>
      <c r="D697" s="204" t="s">
        <v>2517</v>
      </c>
      <c r="E697" s="156">
        <v>7.86</v>
      </c>
      <c r="F697" s="244" t="s">
        <v>4705</v>
      </c>
      <c r="G697" s="203">
        <f t="shared" si="10"/>
        <v>7.86</v>
      </c>
      <c r="H697" s="123"/>
      <c r="I697" s="123"/>
      <c r="J697" s="123"/>
      <c r="K697" s="123"/>
      <c r="L697" s="123"/>
    </row>
    <row r="698" spans="1:12" ht="15.75" x14ac:dyDescent="0.25">
      <c r="A698" s="124"/>
      <c r="B698" s="204"/>
      <c r="C698" s="243">
        <v>515315</v>
      </c>
      <c r="D698" s="204" t="s">
        <v>2518</v>
      </c>
      <c r="E698" s="156">
        <v>10.67</v>
      </c>
      <c r="F698" s="244" t="s">
        <v>5002</v>
      </c>
      <c r="G698" s="203">
        <f t="shared" si="10"/>
        <v>32.01</v>
      </c>
      <c r="H698" s="123"/>
      <c r="I698" s="123"/>
      <c r="J698" s="123"/>
      <c r="K698" s="123"/>
      <c r="L698" s="123"/>
    </row>
    <row r="699" spans="1:12" ht="15.75" x14ac:dyDescent="0.25">
      <c r="A699" s="124"/>
      <c r="B699" s="204"/>
      <c r="C699" s="243">
        <v>515317</v>
      </c>
      <c r="D699" s="204" t="s">
        <v>2519</v>
      </c>
      <c r="E699" s="156">
        <v>6.29</v>
      </c>
      <c r="F699" s="244" t="s">
        <v>5002</v>
      </c>
      <c r="G699" s="203">
        <f t="shared" si="10"/>
        <v>18.87</v>
      </c>
      <c r="H699" s="123"/>
      <c r="I699" s="123"/>
      <c r="J699" s="123"/>
      <c r="K699" s="123"/>
      <c r="L699" s="123"/>
    </row>
    <row r="700" spans="1:12" ht="15.75" x14ac:dyDescent="0.25">
      <c r="A700" s="124"/>
      <c r="B700" s="204"/>
      <c r="C700" s="243">
        <v>515321</v>
      </c>
      <c r="D700" s="204" t="s">
        <v>2520</v>
      </c>
      <c r="E700" s="156">
        <v>8.91</v>
      </c>
      <c r="F700" s="244" t="s">
        <v>5002</v>
      </c>
      <c r="G700" s="203">
        <f t="shared" si="10"/>
        <v>26.73</v>
      </c>
      <c r="H700" s="123"/>
      <c r="I700" s="123"/>
      <c r="J700" s="123"/>
      <c r="K700" s="123"/>
      <c r="L700" s="123"/>
    </row>
    <row r="701" spans="1:12" ht="15.75" x14ac:dyDescent="0.25">
      <c r="A701" s="124"/>
      <c r="B701" s="204"/>
      <c r="C701" s="243">
        <v>515322</v>
      </c>
      <c r="D701" s="204" t="s">
        <v>2521</v>
      </c>
      <c r="E701" s="156">
        <v>4.95</v>
      </c>
      <c r="F701" s="244" t="s">
        <v>5002</v>
      </c>
      <c r="G701" s="203">
        <f t="shared" si="10"/>
        <v>14.850000000000001</v>
      </c>
      <c r="H701" s="123"/>
      <c r="I701" s="123"/>
      <c r="J701" s="123"/>
      <c r="K701" s="123"/>
      <c r="L701" s="123"/>
    </row>
    <row r="702" spans="1:12" ht="15.75" x14ac:dyDescent="0.25">
      <c r="A702" s="124"/>
      <c r="B702" s="204"/>
      <c r="C702" s="243">
        <v>515323</v>
      </c>
      <c r="D702" s="204" t="s">
        <v>2522</v>
      </c>
      <c r="E702" s="156">
        <v>3.05</v>
      </c>
      <c r="F702" s="244" t="s">
        <v>5002</v>
      </c>
      <c r="G702" s="203">
        <f t="shared" si="10"/>
        <v>9.1499999999999986</v>
      </c>
      <c r="H702" s="123"/>
      <c r="I702" s="123"/>
      <c r="J702" s="123"/>
      <c r="K702" s="123"/>
      <c r="L702" s="123"/>
    </row>
    <row r="703" spans="1:12" ht="15.75" x14ac:dyDescent="0.25">
      <c r="A703" s="124"/>
      <c r="B703" s="204"/>
      <c r="C703" s="243">
        <v>515325</v>
      </c>
      <c r="D703" s="204" t="s">
        <v>2523</v>
      </c>
      <c r="E703" s="156">
        <v>12.58</v>
      </c>
      <c r="F703" s="244" t="s">
        <v>4705</v>
      </c>
      <c r="G703" s="203">
        <f t="shared" si="10"/>
        <v>12.58</v>
      </c>
      <c r="H703" s="123"/>
      <c r="I703" s="123"/>
      <c r="J703" s="123"/>
      <c r="K703" s="123"/>
      <c r="L703" s="123"/>
    </row>
    <row r="704" spans="1:12" ht="15.75" x14ac:dyDescent="0.25">
      <c r="A704" s="124"/>
      <c r="B704" s="204"/>
      <c r="C704" s="243">
        <v>515371</v>
      </c>
      <c r="D704" s="204" t="s">
        <v>2524</v>
      </c>
      <c r="E704" s="156">
        <v>2.71</v>
      </c>
      <c r="F704" s="244" t="s">
        <v>5001</v>
      </c>
      <c r="G704" s="203">
        <f t="shared" si="10"/>
        <v>5.42</v>
      </c>
      <c r="H704" s="123"/>
      <c r="I704" s="123"/>
      <c r="J704" s="123"/>
      <c r="K704" s="123"/>
      <c r="L704" s="123"/>
    </row>
    <row r="705" spans="1:12" ht="15.75" x14ac:dyDescent="0.25">
      <c r="A705" s="124"/>
      <c r="B705" s="204"/>
      <c r="C705" s="243">
        <v>515372</v>
      </c>
      <c r="D705" s="204" t="s">
        <v>2525</v>
      </c>
      <c r="E705" s="156">
        <v>2.69</v>
      </c>
      <c r="F705" s="244" t="s">
        <v>5001</v>
      </c>
      <c r="G705" s="203">
        <f t="shared" si="10"/>
        <v>5.38</v>
      </c>
      <c r="H705" s="123"/>
      <c r="I705" s="123"/>
      <c r="J705" s="123"/>
      <c r="K705" s="123"/>
      <c r="L705" s="123"/>
    </row>
    <row r="706" spans="1:12" ht="15.75" x14ac:dyDescent="0.25">
      <c r="A706" s="124"/>
      <c r="B706" s="204"/>
      <c r="C706" s="243">
        <v>515391</v>
      </c>
      <c r="D706" s="204" t="s">
        <v>2526</v>
      </c>
      <c r="E706" s="156">
        <v>26.44</v>
      </c>
      <c r="F706" s="244" t="s">
        <v>5002</v>
      </c>
      <c r="G706" s="203">
        <f t="shared" si="10"/>
        <v>79.320000000000007</v>
      </c>
      <c r="H706" s="123"/>
      <c r="I706" s="123"/>
      <c r="J706" s="123"/>
      <c r="K706" s="123"/>
      <c r="L706" s="123"/>
    </row>
    <row r="707" spans="1:12" ht="15.75" x14ac:dyDescent="0.25">
      <c r="A707" s="124"/>
      <c r="B707" s="204"/>
      <c r="C707" s="243">
        <v>515392</v>
      </c>
      <c r="D707" s="204" t="s">
        <v>2527</v>
      </c>
      <c r="E707" s="156">
        <v>13.33</v>
      </c>
      <c r="F707" s="244" t="s">
        <v>5002</v>
      </c>
      <c r="G707" s="203">
        <f t="shared" si="10"/>
        <v>39.99</v>
      </c>
      <c r="H707" s="123"/>
      <c r="I707" s="123"/>
      <c r="J707" s="123"/>
      <c r="K707" s="123"/>
      <c r="L707" s="123"/>
    </row>
    <row r="708" spans="1:12" ht="15.75" x14ac:dyDescent="0.25">
      <c r="A708" s="124"/>
      <c r="B708" s="204"/>
      <c r="C708" s="243">
        <v>515393</v>
      </c>
      <c r="D708" s="204" t="s">
        <v>2528</v>
      </c>
      <c r="E708" s="156">
        <v>10.53</v>
      </c>
      <c r="F708" s="244" t="s">
        <v>589</v>
      </c>
      <c r="G708" s="203">
        <f t="shared" ref="G708:G771" si="11">_xlfn.SWITCH(F708,
"1x dan", E708,
"2x dan", 2*E708,
"3x dan", 3*E708,
"4x dan", 4*E708,
"5x dan", 5*E708,
"1x tedensko", E708/7,
"2x tedensko", 2*E708/7,
"3x tedensko", 3*E708/7,
"1x mesečno", E708/30,
"2x mesečno", 2*E708/30,
"2x letno", 2*E708/365,
"35x letno", 35*E708/365,
)</f>
        <v>4.5128571428571425</v>
      </c>
      <c r="H708" s="123"/>
      <c r="I708" s="123"/>
      <c r="J708" s="123"/>
      <c r="K708" s="123"/>
      <c r="L708" s="123"/>
    </row>
    <row r="709" spans="1:12" ht="15.75" x14ac:dyDescent="0.25">
      <c r="A709" s="124"/>
      <c r="B709" s="204"/>
      <c r="C709" s="243">
        <v>515394</v>
      </c>
      <c r="D709" s="204" t="s">
        <v>2529</v>
      </c>
      <c r="E709" s="156">
        <v>11.62</v>
      </c>
      <c r="F709" s="244" t="s">
        <v>589</v>
      </c>
      <c r="G709" s="203">
        <f t="shared" si="11"/>
        <v>4.9799999999999995</v>
      </c>
      <c r="H709" s="123"/>
      <c r="I709" s="123"/>
      <c r="J709" s="123"/>
      <c r="K709" s="123"/>
      <c r="L709" s="123"/>
    </row>
    <row r="710" spans="1:12" ht="15.75" x14ac:dyDescent="0.25">
      <c r="A710" s="124"/>
      <c r="B710" s="204"/>
      <c r="C710" s="243">
        <v>515395</v>
      </c>
      <c r="D710" s="204" t="s">
        <v>2477</v>
      </c>
      <c r="E710" s="156">
        <v>12.24</v>
      </c>
      <c r="F710" s="244" t="s">
        <v>589</v>
      </c>
      <c r="G710" s="203">
        <f t="shared" si="11"/>
        <v>5.2457142857142856</v>
      </c>
      <c r="H710" s="123"/>
      <c r="I710" s="123"/>
      <c r="J710" s="123"/>
      <c r="K710" s="123"/>
      <c r="L710" s="123"/>
    </row>
    <row r="711" spans="1:12" ht="15.75" x14ac:dyDescent="0.25">
      <c r="A711" s="124"/>
      <c r="B711" s="204"/>
      <c r="C711" s="243">
        <v>515396</v>
      </c>
      <c r="D711" s="204" t="s">
        <v>2530</v>
      </c>
      <c r="E711" s="156">
        <v>15.58</v>
      </c>
      <c r="F711" s="244" t="s">
        <v>589</v>
      </c>
      <c r="G711" s="203">
        <f t="shared" si="11"/>
        <v>6.677142857142857</v>
      </c>
      <c r="H711" s="123"/>
      <c r="I711" s="123"/>
      <c r="J711" s="123"/>
      <c r="K711" s="123"/>
      <c r="L711" s="123"/>
    </row>
    <row r="712" spans="1:12" ht="15.75" x14ac:dyDescent="0.25">
      <c r="A712" s="124"/>
      <c r="B712" s="204"/>
      <c r="C712" s="243">
        <v>515397</v>
      </c>
      <c r="D712" s="204" t="s">
        <v>2479</v>
      </c>
      <c r="E712" s="156">
        <v>13.21</v>
      </c>
      <c r="F712" s="244" t="s">
        <v>5001</v>
      </c>
      <c r="G712" s="203">
        <f t="shared" si="11"/>
        <v>26.42</v>
      </c>
      <c r="H712" s="123"/>
      <c r="I712" s="123"/>
      <c r="J712" s="123"/>
      <c r="K712" s="123"/>
      <c r="L712" s="123"/>
    </row>
    <row r="713" spans="1:12" ht="47.25" x14ac:dyDescent="0.25">
      <c r="A713" s="124"/>
      <c r="B713" s="268" t="s">
        <v>4995</v>
      </c>
      <c r="C713" s="243">
        <v>515611</v>
      </c>
      <c r="D713" s="204" t="s">
        <v>2531</v>
      </c>
      <c r="E713" s="156">
        <v>19.75</v>
      </c>
      <c r="F713" s="244" t="s">
        <v>4705</v>
      </c>
      <c r="G713" s="203">
        <f t="shared" si="11"/>
        <v>19.75</v>
      </c>
      <c r="H713" s="123"/>
      <c r="I713" s="123"/>
      <c r="J713" s="123"/>
      <c r="K713" s="123"/>
      <c r="L713" s="123"/>
    </row>
    <row r="714" spans="1:12" ht="15.75" x14ac:dyDescent="0.25">
      <c r="A714" s="124"/>
      <c r="B714" s="204"/>
      <c r="C714" s="243">
        <v>515612</v>
      </c>
      <c r="D714" s="204" t="s">
        <v>2532</v>
      </c>
      <c r="E714" s="156">
        <v>6.83</v>
      </c>
      <c r="F714" s="244" t="s">
        <v>4705</v>
      </c>
      <c r="G714" s="203">
        <f t="shared" si="11"/>
        <v>6.83</v>
      </c>
      <c r="H714" s="123"/>
      <c r="I714" s="123"/>
      <c r="J714" s="123"/>
      <c r="K714" s="123"/>
      <c r="L714" s="123"/>
    </row>
    <row r="715" spans="1:12" ht="15.75" x14ac:dyDescent="0.25">
      <c r="A715" s="124"/>
      <c r="B715" s="204"/>
      <c r="C715" s="243">
        <v>515613</v>
      </c>
      <c r="D715" s="204" t="s">
        <v>2533</v>
      </c>
      <c r="E715" s="156">
        <v>29.92</v>
      </c>
      <c r="F715" s="244" t="s">
        <v>4705</v>
      </c>
      <c r="G715" s="203">
        <f t="shared" si="11"/>
        <v>29.92</v>
      </c>
      <c r="H715" s="123"/>
      <c r="I715" s="123"/>
      <c r="J715" s="123"/>
      <c r="K715" s="123"/>
      <c r="L715" s="123"/>
    </row>
    <row r="716" spans="1:12" ht="15.75" x14ac:dyDescent="0.25">
      <c r="A716" s="124"/>
      <c r="B716" s="204"/>
      <c r="C716" s="243">
        <v>515614</v>
      </c>
      <c r="D716" s="204" t="s">
        <v>2534</v>
      </c>
      <c r="E716" s="156">
        <v>30.06</v>
      </c>
      <c r="F716" s="244" t="s">
        <v>4705</v>
      </c>
      <c r="G716" s="203">
        <f t="shared" si="11"/>
        <v>30.06</v>
      </c>
      <c r="H716" s="123"/>
      <c r="I716" s="123"/>
      <c r="J716" s="123"/>
      <c r="K716" s="123"/>
      <c r="L716" s="123"/>
    </row>
    <row r="717" spans="1:12" ht="15.75" x14ac:dyDescent="0.25">
      <c r="A717" s="124"/>
      <c r="B717" s="204"/>
      <c r="C717" s="243">
        <v>515615</v>
      </c>
      <c r="D717" s="204" t="s">
        <v>2535</v>
      </c>
      <c r="E717" s="156">
        <v>9.3000000000000007</v>
      </c>
      <c r="F717" s="244" t="s">
        <v>4705</v>
      </c>
      <c r="G717" s="203">
        <f t="shared" si="11"/>
        <v>9.3000000000000007</v>
      </c>
      <c r="H717" s="123"/>
      <c r="I717" s="123"/>
      <c r="J717" s="123"/>
      <c r="K717" s="123"/>
      <c r="L717" s="123"/>
    </row>
    <row r="718" spans="1:12" ht="15.75" x14ac:dyDescent="0.25">
      <c r="A718" s="124"/>
      <c r="B718" s="204"/>
      <c r="C718" s="243">
        <v>515616</v>
      </c>
      <c r="D718" s="204" t="s">
        <v>2536</v>
      </c>
      <c r="E718" s="156">
        <v>6.15</v>
      </c>
      <c r="F718" s="244" t="s">
        <v>4705</v>
      </c>
      <c r="G718" s="203">
        <f t="shared" si="11"/>
        <v>6.15</v>
      </c>
      <c r="H718" s="123"/>
      <c r="I718" s="123"/>
      <c r="J718" s="123"/>
      <c r="K718" s="123"/>
      <c r="L718" s="123"/>
    </row>
    <row r="719" spans="1:12" ht="15.75" x14ac:dyDescent="0.25">
      <c r="A719" s="124"/>
      <c r="B719" s="204"/>
      <c r="C719" s="243">
        <v>515617</v>
      </c>
      <c r="D719" s="204" t="s">
        <v>2537</v>
      </c>
      <c r="E719" s="156">
        <v>10.050000000000001</v>
      </c>
      <c r="F719" s="244" t="s">
        <v>4705</v>
      </c>
      <c r="G719" s="203">
        <f t="shared" si="11"/>
        <v>10.050000000000001</v>
      </c>
      <c r="H719" s="123"/>
      <c r="I719" s="123"/>
      <c r="J719" s="123"/>
      <c r="K719" s="123"/>
      <c r="L719" s="123"/>
    </row>
    <row r="720" spans="1:12" ht="15.75" x14ac:dyDescent="0.25">
      <c r="A720" s="124"/>
      <c r="B720" s="204"/>
      <c r="C720" s="243">
        <v>515618</v>
      </c>
      <c r="D720" s="204" t="s">
        <v>2538</v>
      </c>
      <c r="E720" s="156">
        <v>19.57</v>
      </c>
      <c r="F720" s="244" t="s">
        <v>4705</v>
      </c>
      <c r="G720" s="203">
        <f t="shared" si="11"/>
        <v>19.57</v>
      </c>
      <c r="H720" s="123"/>
      <c r="I720" s="123"/>
      <c r="J720" s="123"/>
      <c r="K720" s="123"/>
      <c r="L720" s="123"/>
    </row>
    <row r="721" spans="1:12" ht="15.75" x14ac:dyDescent="0.25">
      <c r="A721" s="124"/>
      <c r="B721" s="204"/>
      <c r="C721" s="243">
        <v>515619</v>
      </c>
      <c r="D721" s="204" t="s">
        <v>2539</v>
      </c>
      <c r="E721" s="156">
        <v>7.46</v>
      </c>
      <c r="F721" s="244" t="s">
        <v>5001</v>
      </c>
      <c r="G721" s="203">
        <f t="shared" si="11"/>
        <v>14.92</v>
      </c>
      <c r="H721" s="123"/>
      <c r="I721" s="123"/>
      <c r="J721" s="123"/>
      <c r="K721" s="123"/>
      <c r="L721" s="123"/>
    </row>
    <row r="722" spans="1:12" ht="15.75" x14ac:dyDescent="0.25">
      <c r="A722" s="124"/>
      <c r="B722" s="267" t="s">
        <v>3834</v>
      </c>
      <c r="C722" s="243">
        <v>515621</v>
      </c>
      <c r="D722" s="204" t="s">
        <v>2540</v>
      </c>
      <c r="E722" s="156">
        <v>36.83</v>
      </c>
      <c r="F722" s="244" t="s">
        <v>4705</v>
      </c>
      <c r="G722" s="203">
        <f t="shared" si="11"/>
        <v>36.83</v>
      </c>
      <c r="H722" s="123"/>
      <c r="I722" s="123"/>
      <c r="J722" s="123"/>
      <c r="K722" s="123"/>
      <c r="L722" s="123"/>
    </row>
    <row r="723" spans="1:12" ht="15.75" x14ac:dyDescent="0.25">
      <c r="A723" s="124"/>
      <c r="B723" s="204"/>
      <c r="C723" s="243">
        <v>515622</v>
      </c>
      <c r="D723" s="204" t="s">
        <v>2541</v>
      </c>
      <c r="E723" s="156">
        <v>36.82</v>
      </c>
      <c r="F723" s="244" t="s">
        <v>4705</v>
      </c>
      <c r="G723" s="203">
        <f t="shared" si="11"/>
        <v>36.82</v>
      </c>
      <c r="H723" s="123"/>
      <c r="I723" s="123"/>
      <c r="J723" s="123"/>
      <c r="K723" s="123"/>
      <c r="L723" s="123"/>
    </row>
    <row r="724" spans="1:12" ht="15.75" x14ac:dyDescent="0.25">
      <c r="A724" s="124"/>
      <c r="B724" s="204"/>
      <c r="C724" s="243">
        <v>515623</v>
      </c>
      <c r="D724" s="204" t="s">
        <v>2542</v>
      </c>
      <c r="E724" s="156">
        <v>36.51</v>
      </c>
      <c r="F724" s="244" t="s">
        <v>4705</v>
      </c>
      <c r="G724" s="203">
        <f t="shared" si="11"/>
        <v>36.51</v>
      </c>
      <c r="H724" s="123"/>
      <c r="I724" s="123"/>
      <c r="J724" s="123"/>
      <c r="K724" s="123"/>
      <c r="L724" s="123"/>
    </row>
    <row r="725" spans="1:12" ht="15.75" x14ac:dyDescent="0.25">
      <c r="A725" s="124"/>
      <c r="B725" s="204"/>
      <c r="C725" s="243">
        <v>515624</v>
      </c>
      <c r="D725" s="204" t="s">
        <v>2543</v>
      </c>
      <c r="E725" s="156">
        <v>29.63</v>
      </c>
      <c r="F725" s="244" t="s">
        <v>4705</v>
      </c>
      <c r="G725" s="203">
        <f t="shared" si="11"/>
        <v>29.63</v>
      </c>
      <c r="H725" s="123"/>
      <c r="I725" s="123"/>
      <c r="J725" s="123"/>
      <c r="K725" s="123"/>
      <c r="L725" s="123"/>
    </row>
    <row r="726" spans="1:12" ht="15.75" x14ac:dyDescent="0.25">
      <c r="A726" s="124"/>
      <c r="B726" s="204"/>
      <c r="C726" s="243">
        <v>515625</v>
      </c>
      <c r="D726" s="204" t="s">
        <v>2544</v>
      </c>
      <c r="E726" s="156">
        <v>10.8</v>
      </c>
      <c r="F726" s="244" t="s">
        <v>4705</v>
      </c>
      <c r="G726" s="203">
        <f t="shared" si="11"/>
        <v>10.8</v>
      </c>
      <c r="H726" s="123"/>
      <c r="I726" s="123"/>
      <c r="J726" s="123"/>
      <c r="K726" s="123"/>
      <c r="L726" s="123"/>
    </row>
    <row r="727" spans="1:12" ht="15.75" x14ac:dyDescent="0.25">
      <c r="A727" s="124"/>
      <c r="B727" s="204"/>
      <c r="C727" s="243">
        <v>515626</v>
      </c>
      <c r="D727" s="204" t="s">
        <v>2545</v>
      </c>
      <c r="E727" s="156">
        <v>15.32</v>
      </c>
      <c r="F727" s="244" t="s">
        <v>4705</v>
      </c>
      <c r="G727" s="203">
        <f t="shared" si="11"/>
        <v>15.32</v>
      </c>
      <c r="H727" s="123"/>
      <c r="I727" s="123"/>
      <c r="J727" s="123"/>
      <c r="K727" s="123"/>
      <c r="L727" s="123"/>
    </row>
    <row r="728" spans="1:12" ht="15.75" x14ac:dyDescent="0.25">
      <c r="A728" s="124"/>
      <c r="B728" s="204"/>
      <c r="C728" s="243">
        <v>515627</v>
      </c>
      <c r="D728" s="204" t="s">
        <v>2546</v>
      </c>
      <c r="E728" s="156">
        <v>16.190000000000001</v>
      </c>
      <c r="F728" s="244" t="s">
        <v>4705</v>
      </c>
      <c r="G728" s="203">
        <f t="shared" si="11"/>
        <v>16.190000000000001</v>
      </c>
      <c r="H728" s="123"/>
      <c r="I728" s="123"/>
      <c r="J728" s="123"/>
      <c r="K728" s="123"/>
      <c r="L728" s="123"/>
    </row>
    <row r="729" spans="1:12" ht="15.75" x14ac:dyDescent="0.25">
      <c r="A729" s="124"/>
      <c r="B729" s="204"/>
      <c r="C729" s="243">
        <v>515628</v>
      </c>
      <c r="D729" s="204" t="s">
        <v>2544</v>
      </c>
      <c r="E729" s="156">
        <v>18.14</v>
      </c>
      <c r="F729" s="244" t="s">
        <v>4705</v>
      </c>
      <c r="G729" s="203">
        <f t="shared" si="11"/>
        <v>18.14</v>
      </c>
      <c r="H729" s="123"/>
      <c r="I729" s="123"/>
      <c r="J729" s="123"/>
      <c r="K729" s="123"/>
      <c r="L729" s="123"/>
    </row>
    <row r="730" spans="1:12" ht="15.75" x14ac:dyDescent="0.25">
      <c r="A730" s="124"/>
      <c r="B730" s="204"/>
      <c r="C730" s="243">
        <v>515629</v>
      </c>
      <c r="D730" s="204" t="s">
        <v>2547</v>
      </c>
      <c r="E730" s="156">
        <v>15.42</v>
      </c>
      <c r="F730" s="244" t="s">
        <v>4705</v>
      </c>
      <c r="G730" s="203">
        <f t="shared" si="11"/>
        <v>15.42</v>
      </c>
      <c r="H730" s="123"/>
      <c r="I730" s="123"/>
      <c r="J730" s="123"/>
      <c r="K730" s="123"/>
      <c r="L730" s="123"/>
    </row>
    <row r="731" spans="1:12" ht="15.75" x14ac:dyDescent="0.25">
      <c r="A731" s="124"/>
      <c r="B731" s="267" t="s">
        <v>3835</v>
      </c>
      <c r="C731" s="243">
        <v>515631</v>
      </c>
      <c r="D731" s="204" t="s">
        <v>2548</v>
      </c>
      <c r="E731" s="156">
        <v>20.46</v>
      </c>
      <c r="F731" s="244" t="s">
        <v>4705</v>
      </c>
      <c r="G731" s="203">
        <f t="shared" si="11"/>
        <v>20.46</v>
      </c>
      <c r="H731" s="123"/>
      <c r="I731" s="123"/>
      <c r="J731" s="123"/>
      <c r="K731" s="123"/>
      <c r="L731" s="123"/>
    </row>
    <row r="732" spans="1:12" ht="15.75" x14ac:dyDescent="0.25">
      <c r="A732" s="124"/>
      <c r="B732" s="204"/>
      <c r="C732" s="243">
        <v>515632</v>
      </c>
      <c r="D732" s="204" t="s">
        <v>2549</v>
      </c>
      <c r="E732" s="156">
        <v>22.59</v>
      </c>
      <c r="F732" s="244" t="s">
        <v>4705</v>
      </c>
      <c r="G732" s="203">
        <f t="shared" si="11"/>
        <v>22.59</v>
      </c>
      <c r="H732" s="123"/>
      <c r="I732" s="123"/>
      <c r="J732" s="123"/>
      <c r="K732" s="123"/>
      <c r="L732" s="123"/>
    </row>
    <row r="733" spans="1:12" ht="15.75" x14ac:dyDescent="0.25">
      <c r="A733" s="124"/>
      <c r="B733" s="204"/>
      <c r="C733" s="243">
        <v>515633</v>
      </c>
      <c r="D733" s="204" t="s">
        <v>2550</v>
      </c>
      <c r="E733" s="156">
        <v>41.47</v>
      </c>
      <c r="F733" s="244" t="s">
        <v>4705</v>
      </c>
      <c r="G733" s="203">
        <f t="shared" si="11"/>
        <v>41.47</v>
      </c>
      <c r="H733" s="123"/>
      <c r="I733" s="123"/>
      <c r="J733" s="123"/>
      <c r="K733" s="123"/>
      <c r="L733" s="123"/>
    </row>
    <row r="734" spans="1:12" ht="15.75" x14ac:dyDescent="0.25">
      <c r="A734" s="124"/>
      <c r="B734" s="204"/>
      <c r="C734" s="243">
        <v>515634</v>
      </c>
      <c r="D734" s="204" t="s">
        <v>2551</v>
      </c>
      <c r="E734" s="156">
        <v>2.82</v>
      </c>
      <c r="F734" s="244" t="s">
        <v>4705</v>
      </c>
      <c r="G734" s="203">
        <f t="shared" si="11"/>
        <v>2.82</v>
      </c>
      <c r="H734" s="123"/>
      <c r="I734" s="123"/>
      <c r="J734" s="123"/>
      <c r="K734" s="123"/>
      <c r="L734" s="123"/>
    </row>
    <row r="735" spans="1:12" ht="15.75" x14ac:dyDescent="0.25">
      <c r="A735" s="124"/>
      <c r="B735" s="204"/>
      <c r="C735" s="243">
        <v>515635</v>
      </c>
      <c r="D735" s="204" t="s">
        <v>2552</v>
      </c>
      <c r="E735" s="156">
        <v>8.2899999999999991</v>
      </c>
      <c r="F735" s="244" t="s">
        <v>4705</v>
      </c>
      <c r="G735" s="203">
        <f t="shared" si="11"/>
        <v>8.2899999999999991</v>
      </c>
      <c r="H735" s="123"/>
      <c r="I735" s="123"/>
      <c r="J735" s="123"/>
      <c r="K735" s="123"/>
      <c r="L735" s="123"/>
    </row>
    <row r="736" spans="1:12" ht="15.75" x14ac:dyDescent="0.25">
      <c r="A736" s="124"/>
      <c r="B736" s="204"/>
      <c r="C736" s="243">
        <v>515636</v>
      </c>
      <c r="D736" s="204" t="s">
        <v>2553</v>
      </c>
      <c r="E736" s="156">
        <v>11.82</v>
      </c>
      <c r="F736" s="244" t="s">
        <v>4705</v>
      </c>
      <c r="G736" s="203">
        <f t="shared" si="11"/>
        <v>11.82</v>
      </c>
      <c r="H736" s="123"/>
      <c r="I736" s="123"/>
      <c r="J736" s="123"/>
      <c r="K736" s="123"/>
      <c r="L736" s="123"/>
    </row>
    <row r="737" spans="1:12" ht="15.75" x14ac:dyDescent="0.25">
      <c r="A737" s="124"/>
      <c r="B737" s="204"/>
      <c r="C737" s="243">
        <v>515637</v>
      </c>
      <c r="D737" s="204" t="s">
        <v>2554</v>
      </c>
      <c r="E737" s="156">
        <v>13.65</v>
      </c>
      <c r="F737" s="244" t="s">
        <v>4705</v>
      </c>
      <c r="G737" s="203">
        <f t="shared" si="11"/>
        <v>13.65</v>
      </c>
      <c r="H737" s="123"/>
      <c r="I737" s="123"/>
      <c r="J737" s="123"/>
      <c r="K737" s="123"/>
      <c r="L737" s="123"/>
    </row>
    <row r="738" spans="1:12" ht="15.75" x14ac:dyDescent="0.25">
      <c r="A738" s="124"/>
      <c r="B738" s="204"/>
      <c r="C738" s="243">
        <v>515638</v>
      </c>
      <c r="D738" s="204" t="s">
        <v>2555</v>
      </c>
      <c r="E738" s="156">
        <v>15.21</v>
      </c>
      <c r="F738" s="244" t="s">
        <v>4705</v>
      </c>
      <c r="G738" s="203">
        <f t="shared" si="11"/>
        <v>15.21</v>
      </c>
      <c r="H738" s="123"/>
      <c r="I738" s="123"/>
      <c r="J738" s="123"/>
      <c r="K738" s="123"/>
      <c r="L738" s="123"/>
    </row>
    <row r="739" spans="1:12" ht="15.75" x14ac:dyDescent="0.25">
      <c r="A739" s="124"/>
      <c r="B739" s="204"/>
      <c r="C739" s="243">
        <v>515639</v>
      </c>
      <c r="D739" s="204" t="s">
        <v>2556</v>
      </c>
      <c r="E739" s="156">
        <v>16.62</v>
      </c>
      <c r="F739" s="244" t="s">
        <v>4705</v>
      </c>
      <c r="G739" s="203">
        <f t="shared" si="11"/>
        <v>16.62</v>
      </c>
      <c r="H739" s="123"/>
      <c r="I739" s="123"/>
      <c r="J739" s="123"/>
      <c r="K739" s="123"/>
      <c r="L739" s="123"/>
    </row>
    <row r="740" spans="1:12" ht="15.75" x14ac:dyDescent="0.25">
      <c r="A740" s="124"/>
      <c r="B740" s="267" t="s">
        <v>3836</v>
      </c>
      <c r="C740" s="243">
        <v>515641</v>
      </c>
      <c r="D740" s="204" t="s">
        <v>2557</v>
      </c>
      <c r="E740" s="156">
        <v>55.79</v>
      </c>
      <c r="F740" s="244" t="s">
        <v>4705</v>
      </c>
      <c r="G740" s="203">
        <f t="shared" si="11"/>
        <v>55.79</v>
      </c>
      <c r="H740" s="123"/>
      <c r="I740" s="123"/>
      <c r="J740" s="123"/>
      <c r="K740" s="123"/>
      <c r="L740" s="123"/>
    </row>
    <row r="741" spans="1:12" ht="15.75" x14ac:dyDescent="0.25">
      <c r="A741" s="124"/>
      <c r="B741" s="204"/>
      <c r="C741" s="243">
        <v>515642</v>
      </c>
      <c r="D741" s="204" t="s">
        <v>2431</v>
      </c>
      <c r="E741" s="156">
        <v>3.63</v>
      </c>
      <c r="F741" s="244" t="s">
        <v>4705</v>
      </c>
      <c r="G741" s="203">
        <f t="shared" si="11"/>
        <v>3.63</v>
      </c>
      <c r="H741" s="123"/>
      <c r="I741" s="123"/>
      <c r="J741" s="123"/>
      <c r="K741" s="123"/>
      <c r="L741" s="123"/>
    </row>
    <row r="742" spans="1:12" ht="15.75" x14ac:dyDescent="0.25">
      <c r="A742" s="124"/>
      <c r="B742" s="204"/>
      <c r="C742" s="243">
        <v>515643</v>
      </c>
      <c r="D742" s="204" t="s">
        <v>2558</v>
      </c>
      <c r="E742" s="156">
        <v>4.5599999999999996</v>
      </c>
      <c r="F742" s="244" t="s">
        <v>4705</v>
      </c>
      <c r="G742" s="203">
        <f t="shared" si="11"/>
        <v>4.5599999999999996</v>
      </c>
      <c r="H742" s="123"/>
      <c r="I742" s="123"/>
      <c r="J742" s="123"/>
      <c r="K742" s="123"/>
      <c r="L742" s="123"/>
    </row>
    <row r="743" spans="1:12" ht="15.75" x14ac:dyDescent="0.25">
      <c r="A743" s="124"/>
      <c r="B743" s="267" t="s">
        <v>3837</v>
      </c>
      <c r="C743" s="243">
        <v>515651</v>
      </c>
      <c r="D743" s="204" t="s">
        <v>132</v>
      </c>
      <c r="E743" s="156">
        <v>1.49</v>
      </c>
      <c r="F743" s="244" t="s">
        <v>5002</v>
      </c>
      <c r="G743" s="203">
        <f t="shared" si="11"/>
        <v>4.47</v>
      </c>
      <c r="H743" s="123"/>
      <c r="I743" s="123"/>
      <c r="J743" s="123"/>
      <c r="K743" s="123"/>
      <c r="L743" s="123"/>
    </row>
    <row r="744" spans="1:12" ht="15.75" x14ac:dyDescent="0.25">
      <c r="A744" s="124"/>
      <c r="B744" s="204"/>
      <c r="C744" s="243">
        <v>515652</v>
      </c>
      <c r="D744" s="204" t="s">
        <v>132</v>
      </c>
      <c r="E744" s="156">
        <v>1.49</v>
      </c>
      <c r="F744" s="244" t="s">
        <v>5002</v>
      </c>
      <c r="G744" s="203">
        <f t="shared" si="11"/>
        <v>4.47</v>
      </c>
      <c r="H744" s="123"/>
      <c r="I744" s="123"/>
      <c r="J744" s="123"/>
      <c r="K744" s="123"/>
      <c r="L744" s="123"/>
    </row>
    <row r="745" spans="1:12" ht="15.75" x14ac:dyDescent="0.25">
      <c r="A745" s="124"/>
      <c r="B745" s="204"/>
      <c r="C745" s="243">
        <v>515653</v>
      </c>
      <c r="D745" s="204" t="s">
        <v>132</v>
      </c>
      <c r="E745" s="156">
        <v>1.49</v>
      </c>
      <c r="F745" s="244" t="s">
        <v>5002</v>
      </c>
      <c r="G745" s="203">
        <f t="shared" si="11"/>
        <v>4.47</v>
      </c>
      <c r="H745" s="123"/>
      <c r="I745" s="123"/>
      <c r="J745" s="123"/>
      <c r="K745" s="123"/>
      <c r="L745" s="123"/>
    </row>
    <row r="746" spans="1:12" ht="15.75" x14ac:dyDescent="0.25">
      <c r="A746" s="124"/>
      <c r="B746" s="267" t="s">
        <v>3838</v>
      </c>
      <c r="C746" s="243">
        <v>515661</v>
      </c>
      <c r="D746" s="204" t="s">
        <v>508</v>
      </c>
      <c r="E746" s="156">
        <v>1.49</v>
      </c>
      <c r="F746" s="244" t="s">
        <v>5001</v>
      </c>
      <c r="G746" s="203">
        <f t="shared" si="11"/>
        <v>2.98</v>
      </c>
      <c r="H746" s="123"/>
      <c r="I746" s="123"/>
      <c r="J746" s="123"/>
      <c r="K746" s="123"/>
      <c r="L746" s="123"/>
    </row>
    <row r="747" spans="1:12" ht="15.75" x14ac:dyDescent="0.25">
      <c r="A747" s="124"/>
      <c r="B747" s="204"/>
      <c r="C747" s="243">
        <v>515662</v>
      </c>
      <c r="D747" s="204" t="s">
        <v>508</v>
      </c>
      <c r="E747" s="156">
        <v>1.49</v>
      </c>
      <c r="F747" s="244" t="s">
        <v>5001</v>
      </c>
      <c r="G747" s="203">
        <f t="shared" si="11"/>
        <v>2.98</v>
      </c>
      <c r="H747" s="123"/>
      <c r="I747" s="123"/>
      <c r="J747" s="123"/>
      <c r="K747" s="123"/>
      <c r="L747" s="123"/>
    </row>
    <row r="748" spans="1:12" ht="15.75" x14ac:dyDescent="0.25">
      <c r="A748" s="124"/>
      <c r="B748" s="204"/>
      <c r="C748" s="243">
        <v>515674</v>
      </c>
      <c r="D748" s="204" t="s">
        <v>2543</v>
      </c>
      <c r="E748" s="156">
        <v>14.41</v>
      </c>
      <c r="F748" s="244" t="s">
        <v>5001</v>
      </c>
      <c r="G748" s="203">
        <f t="shared" si="11"/>
        <v>28.82</v>
      </c>
      <c r="H748" s="123"/>
      <c r="I748" s="123"/>
      <c r="J748" s="123"/>
      <c r="K748" s="123"/>
      <c r="L748" s="123"/>
    </row>
    <row r="749" spans="1:12" ht="15.75" x14ac:dyDescent="0.25">
      <c r="A749" s="124"/>
      <c r="B749" s="204"/>
      <c r="C749" s="243">
        <v>515691</v>
      </c>
      <c r="D749" s="204" t="s">
        <v>2559</v>
      </c>
      <c r="E749" s="156">
        <v>2.38</v>
      </c>
      <c r="F749" s="244" t="s">
        <v>5001</v>
      </c>
      <c r="G749" s="203">
        <f t="shared" si="11"/>
        <v>4.76</v>
      </c>
      <c r="H749" s="123"/>
      <c r="I749" s="123"/>
      <c r="J749" s="123"/>
      <c r="K749" s="123"/>
      <c r="L749" s="123"/>
    </row>
    <row r="750" spans="1:12" ht="15.75" x14ac:dyDescent="0.25">
      <c r="A750" s="124"/>
      <c r="B750" s="204"/>
      <c r="C750" s="243">
        <v>515693</v>
      </c>
      <c r="D750" s="204" t="s">
        <v>2560</v>
      </c>
      <c r="E750" s="156">
        <v>2.77</v>
      </c>
      <c r="F750" s="244" t="s">
        <v>5001</v>
      </c>
      <c r="G750" s="203">
        <f t="shared" si="11"/>
        <v>5.54</v>
      </c>
      <c r="H750" s="123"/>
      <c r="I750" s="123"/>
      <c r="J750" s="123"/>
      <c r="K750" s="123"/>
      <c r="L750" s="123"/>
    </row>
    <row r="751" spans="1:12" ht="15.75" x14ac:dyDescent="0.25">
      <c r="A751" s="124"/>
      <c r="B751" s="204"/>
      <c r="C751" s="231" t="s">
        <v>2561</v>
      </c>
      <c r="D751" s="204" t="s">
        <v>2562</v>
      </c>
      <c r="E751" s="156">
        <v>6.57</v>
      </c>
      <c r="F751" s="244" t="s">
        <v>5001</v>
      </c>
      <c r="G751" s="203">
        <f t="shared" si="11"/>
        <v>13.14</v>
      </c>
      <c r="H751" s="123"/>
      <c r="I751" s="123"/>
      <c r="J751" s="123"/>
      <c r="K751" s="123"/>
      <c r="L751" s="123"/>
    </row>
    <row r="752" spans="1:12" ht="15.75" x14ac:dyDescent="0.25">
      <c r="A752" s="124"/>
      <c r="B752" s="247" t="s">
        <v>3839</v>
      </c>
      <c r="C752" s="231" t="s">
        <v>2563</v>
      </c>
      <c r="D752" s="204" t="s">
        <v>2564</v>
      </c>
      <c r="E752" s="156">
        <v>32.299999999999997</v>
      </c>
      <c r="F752" s="244" t="s">
        <v>5002</v>
      </c>
      <c r="G752" s="203">
        <f t="shared" si="11"/>
        <v>96.899999999999991</v>
      </c>
      <c r="H752" s="123"/>
      <c r="I752" s="123"/>
      <c r="J752" s="123"/>
      <c r="K752" s="123"/>
      <c r="L752" s="123"/>
    </row>
    <row r="753" spans="1:12" ht="15.75" x14ac:dyDescent="0.25">
      <c r="A753" s="124"/>
      <c r="B753" s="204"/>
      <c r="C753" s="231" t="s">
        <v>2565</v>
      </c>
      <c r="D753" s="204" t="s">
        <v>4996</v>
      </c>
      <c r="E753" s="156">
        <v>99.17</v>
      </c>
      <c r="F753" s="244" t="s">
        <v>5002</v>
      </c>
      <c r="G753" s="203">
        <f t="shared" si="11"/>
        <v>297.51</v>
      </c>
      <c r="H753" s="123"/>
      <c r="I753" s="123"/>
      <c r="J753" s="123"/>
      <c r="K753" s="123"/>
      <c r="L753" s="123"/>
    </row>
    <row r="754" spans="1:12" ht="15.75" x14ac:dyDescent="0.25">
      <c r="A754" s="124"/>
      <c r="B754" s="204"/>
      <c r="C754" s="231" t="s">
        <v>2566</v>
      </c>
      <c r="D754" s="204" t="s">
        <v>2567</v>
      </c>
      <c r="E754" s="156">
        <v>26.95</v>
      </c>
      <c r="F754" s="244" t="s">
        <v>4705</v>
      </c>
      <c r="G754" s="203">
        <f t="shared" si="11"/>
        <v>26.95</v>
      </c>
      <c r="H754" s="123"/>
      <c r="I754" s="123"/>
      <c r="J754" s="123"/>
      <c r="K754" s="123"/>
      <c r="L754" s="123"/>
    </row>
    <row r="755" spans="1:12" ht="15.75" x14ac:dyDescent="0.25">
      <c r="A755" s="124"/>
      <c r="B755" s="204"/>
      <c r="C755" s="231" t="s">
        <v>2568</v>
      </c>
      <c r="D755" s="204" t="s">
        <v>4997</v>
      </c>
      <c r="E755" s="156">
        <v>33.85</v>
      </c>
      <c r="F755" s="244" t="s">
        <v>5002</v>
      </c>
      <c r="G755" s="203">
        <f t="shared" si="11"/>
        <v>101.55000000000001</v>
      </c>
      <c r="H755" s="123"/>
      <c r="I755" s="123"/>
      <c r="J755" s="123"/>
      <c r="K755" s="123"/>
      <c r="L755" s="123"/>
    </row>
    <row r="756" spans="1:12" ht="15.75" x14ac:dyDescent="0.25">
      <c r="A756" s="124"/>
      <c r="B756" s="204"/>
      <c r="C756" s="231" t="s">
        <v>2569</v>
      </c>
      <c r="D756" s="204" t="s">
        <v>2570</v>
      </c>
      <c r="E756" s="156">
        <v>19.72</v>
      </c>
      <c r="F756" s="244" t="s">
        <v>4705</v>
      </c>
      <c r="G756" s="203">
        <f t="shared" si="11"/>
        <v>19.72</v>
      </c>
      <c r="H756" s="123"/>
      <c r="I756" s="123"/>
      <c r="J756" s="123"/>
      <c r="K756" s="123"/>
      <c r="L756" s="123"/>
    </row>
    <row r="757" spans="1:12" ht="15.75" x14ac:dyDescent="0.25">
      <c r="A757" s="124"/>
      <c r="B757" s="204"/>
      <c r="C757" s="231" t="s">
        <v>2571</v>
      </c>
      <c r="D757" s="204" t="s">
        <v>2572</v>
      </c>
      <c r="E757" s="156">
        <v>42.71</v>
      </c>
      <c r="F757" s="244" t="s">
        <v>4705</v>
      </c>
      <c r="G757" s="203">
        <f t="shared" si="11"/>
        <v>42.71</v>
      </c>
      <c r="H757" s="123"/>
      <c r="I757" s="123"/>
      <c r="J757" s="123"/>
      <c r="K757" s="123"/>
      <c r="L757" s="123"/>
    </row>
    <row r="758" spans="1:12" ht="15.75" x14ac:dyDescent="0.25">
      <c r="A758" s="124"/>
      <c r="B758" s="204"/>
      <c r="C758" s="231" t="s">
        <v>2573</v>
      </c>
      <c r="D758" s="204" t="s">
        <v>4998</v>
      </c>
      <c r="E758" s="156">
        <v>6.16</v>
      </c>
      <c r="F758" s="244" t="s">
        <v>5002</v>
      </c>
      <c r="G758" s="203">
        <f t="shared" si="11"/>
        <v>18.48</v>
      </c>
      <c r="H758" s="123"/>
      <c r="I758" s="123"/>
      <c r="J758" s="123"/>
      <c r="K758" s="123"/>
      <c r="L758" s="123"/>
    </row>
    <row r="759" spans="1:12" ht="15.75" x14ac:dyDescent="0.25">
      <c r="A759" s="124"/>
      <c r="B759" s="204"/>
      <c r="C759" s="231" t="s">
        <v>2574</v>
      </c>
      <c r="D759" s="204" t="s">
        <v>2575</v>
      </c>
      <c r="E759" s="156">
        <v>42.3</v>
      </c>
      <c r="F759" s="244" t="s">
        <v>4705</v>
      </c>
      <c r="G759" s="203">
        <f t="shared" si="11"/>
        <v>42.3</v>
      </c>
      <c r="H759" s="123"/>
      <c r="I759" s="123"/>
      <c r="J759" s="123"/>
      <c r="K759" s="123"/>
      <c r="L759" s="123"/>
    </row>
    <row r="760" spans="1:12" ht="15.75" x14ac:dyDescent="0.25">
      <c r="A760" s="124"/>
      <c r="B760" s="204"/>
      <c r="C760" s="231" t="s">
        <v>2576</v>
      </c>
      <c r="D760" s="204" t="s">
        <v>2577</v>
      </c>
      <c r="E760" s="156">
        <v>51.57</v>
      </c>
      <c r="F760" s="244" t="s">
        <v>4705</v>
      </c>
      <c r="G760" s="203">
        <f t="shared" si="11"/>
        <v>51.57</v>
      </c>
      <c r="H760" s="123"/>
      <c r="I760" s="123"/>
      <c r="J760" s="123"/>
      <c r="K760" s="123"/>
      <c r="L760" s="123"/>
    </row>
    <row r="761" spans="1:12" ht="15.75" x14ac:dyDescent="0.25">
      <c r="A761" s="124"/>
      <c r="B761" s="204"/>
      <c r="C761" s="231" t="s">
        <v>2578</v>
      </c>
      <c r="D761" s="204" t="s">
        <v>2579</v>
      </c>
      <c r="E761" s="156">
        <v>10.72</v>
      </c>
      <c r="F761" s="244" t="s">
        <v>4705</v>
      </c>
      <c r="G761" s="203">
        <f t="shared" si="11"/>
        <v>10.72</v>
      </c>
      <c r="H761" s="123"/>
      <c r="I761" s="123"/>
      <c r="J761" s="123"/>
      <c r="K761" s="123"/>
      <c r="L761" s="123"/>
    </row>
    <row r="762" spans="1:12" ht="15.75" x14ac:dyDescent="0.25">
      <c r="A762" s="124"/>
      <c r="B762" s="204"/>
      <c r="C762" s="231" t="s">
        <v>2580</v>
      </c>
      <c r="D762" s="204" t="s">
        <v>2581</v>
      </c>
      <c r="E762" s="156">
        <v>55</v>
      </c>
      <c r="F762" s="244" t="s">
        <v>5001</v>
      </c>
      <c r="G762" s="203">
        <f t="shared" si="11"/>
        <v>110</v>
      </c>
      <c r="H762" s="123"/>
      <c r="I762" s="123"/>
      <c r="J762" s="123"/>
      <c r="K762" s="123"/>
      <c r="L762" s="123"/>
    </row>
    <row r="763" spans="1:12" ht="15.75" x14ac:dyDescent="0.25">
      <c r="A763" s="124"/>
      <c r="B763" s="204"/>
      <c r="C763" s="231" t="s">
        <v>2582</v>
      </c>
      <c r="D763" s="204" t="s">
        <v>2583</v>
      </c>
      <c r="E763" s="156">
        <v>16.920000000000002</v>
      </c>
      <c r="F763" s="244" t="s">
        <v>5001</v>
      </c>
      <c r="G763" s="203">
        <f t="shared" si="11"/>
        <v>33.840000000000003</v>
      </c>
      <c r="H763" s="123"/>
      <c r="I763" s="123"/>
      <c r="J763" s="123"/>
      <c r="K763" s="123"/>
      <c r="L763" s="123"/>
    </row>
    <row r="764" spans="1:12" ht="15.75" x14ac:dyDescent="0.25">
      <c r="A764" s="124"/>
      <c r="B764" s="204"/>
      <c r="C764" s="231" t="s">
        <v>2584</v>
      </c>
      <c r="D764" s="204" t="s">
        <v>2585</v>
      </c>
      <c r="E764" s="156">
        <v>56.16</v>
      </c>
      <c r="F764" s="244" t="s">
        <v>5001</v>
      </c>
      <c r="G764" s="203">
        <f t="shared" si="11"/>
        <v>112.32</v>
      </c>
      <c r="H764" s="123"/>
      <c r="I764" s="123"/>
      <c r="J764" s="123"/>
      <c r="K764" s="123"/>
      <c r="L764" s="123"/>
    </row>
    <row r="765" spans="1:12" ht="15.75" x14ac:dyDescent="0.25">
      <c r="A765" s="124"/>
      <c r="B765" s="204"/>
      <c r="C765" s="231" t="s">
        <v>2586</v>
      </c>
      <c r="D765" s="204" t="s">
        <v>1916</v>
      </c>
      <c r="E765" s="156">
        <v>32.64</v>
      </c>
      <c r="F765" s="244" t="s">
        <v>5001</v>
      </c>
      <c r="G765" s="203">
        <f t="shared" si="11"/>
        <v>65.28</v>
      </c>
      <c r="H765" s="123"/>
      <c r="I765" s="123"/>
      <c r="J765" s="123"/>
      <c r="K765" s="123"/>
      <c r="L765" s="123"/>
    </row>
    <row r="766" spans="1:12" ht="15.75" x14ac:dyDescent="0.25">
      <c r="A766" s="124"/>
      <c r="B766" s="204"/>
      <c r="C766" s="231" t="s">
        <v>2587</v>
      </c>
      <c r="D766" s="204" t="s">
        <v>1916</v>
      </c>
      <c r="E766" s="156">
        <v>21.33</v>
      </c>
      <c r="F766" s="244" t="s">
        <v>5001</v>
      </c>
      <c r="G766" s="203">
        <f t="shared" si="11"/>
        <v>42.66</v>
      </c>
      <c r="H766" s="123"/>
      <c r="I766" s="123"/>
      <c r="J766" s="123"/>
      <c r="K766" s="123"/>
      <c r="L766" s="123"/>
    </row>
    <row r="767" spans="1:12" ht="15.75" x14ac:dyDescent="0.25">
      <c r="A767" s="124"/>
      <c r="B767" s="204"/>
      <c r="C767" s="231" t="s">
        <v>2588</v>
      </c>
      <c r="D767" s="204" t="s">
        <v>2589</v>
      </c>
      <c r="E767" s="156">
        <v>6.3</v>
      </c>
      <c r="F767" s="244" t="s">
        <v>4705</v>
      </c>
      <c r="G767" s="203">
        <f t="shared" si="11"/>
        <v>6.3</v>
      </c>
      <c r="H767" s="123"/>
      <c r="I767" s="123"/>
      <c r="J767" s="123"/>
      <c r="K767" s="123"/>
      <c r="L767" s="123"/>
    </row>
    <row r="768" spans="1:12" ht="15.75" x14ac:dyDescent="0.25">
      <c r="A768" s="124"/>
      <c r="B768" s="204"/>
      <c r="C768" s="231" t="s">
        <v>2590</v>
      </c>
      <c r="D768" s="204" t="s">
        <v>2591</v>
      </c>
      <c r="E768" s="156">
        <v>9.56</v>
      </c>
      <c r="F768" s="244" t="s">
        <v>5001</v>
      </c>
      <c r="G768" s="203">
        <f t="shared" si="11"/>
        <v>19.12</v>
      </c>
      <c r="H768" s="123"/>
      <c r="I768" s="123"/>
      <c r="J768" s="123"/>
      <c r="K768" s="123"/>
      <c r="L768" s="123"/>
    </row>
    <row r="769" spans="1:12" ht="15.75" x14ac:dyDescent="0.25">
      <c r="A769" s="124"/>
      <c r="B769" s="204"/>
      <c r="C769" s="231" t="s">
        <v>2592</v>
      </c>
      <c r="D769" s="204" t="s">
        <v>2593</v>
      </c>
      <c r="E769" s="156">
        <v>90.8</v>
      </c>
      <c r="F769" s="244" t="s">
        <v>5001</v>
      </c>
      <c r="G769" s="203">
        <f t="shared" si="11"/>
        <v>181.6</v>
      </c>
      <c r="H769" s="123"/>
      <c r="I769" s="123"/>
      <c r="J769" s="123"/>
      <c r="K769" s="123"/>
      <c r="L769" s="123"/>
    </row>
    <row r="770" spans="1:12" ht="15.75" x14ac:dyDescent="0.25">
      <c r="A770" s="124"/>
      <c r="B770" s="204"/>
      <c r="C770" s="231" t="s">
        <v>2594</v>
      </c>
      <c r="D770" s="204" t="s">
        <v>2595</v>
      </c>
      <c r="E770" s="156">
        <v>43.93</v>
      </c>
      <c r="F770" s="244" t="s">
        <v>5001</v>
      </c>
      <c r="G770" s="203">
        <f t="shared" si="11"/>
        <v>87.86</v>
      </c>
      <c r="H770" s="123"/>
      <c r="I770" s="123"/>
      <c r="J770" s="123"/>
      <c r="K770" s="123"/>
      <c r="L770" s="123"/>
    </row>
    <row r="771" spans="1:12" ht="15.75" x14ac:dyDescent="0.25">
      <c r="A771" s="124"/>
      <c r="B771" s="247" t="s">
        <v>3840</v>
      </c>
      <c r="C771" s="231" t="s">
        <v>2596</v>
      </c>
      <c r="D771" s="204" t="s">
        <v>1487</v>
      </c>
      <c r="E771" s="156">
        <v>18.63</v>
      </c>
      <c r="F771" s="244" t="s">
        <v>4705</v>
      </c>
      <c r="G771" s="203">
        <f t="shared" si="11"/>
        <v>18.63</v>
      </c>
      <c r="H771" s="123"/>
      <c r="I771" s="123"/>
      <c r="J771" s="123"/>
      <c r="K771" s="123"/>
      <c r="L771" s="123"/>
    </row>
    <row r="772" spans="1:12" ht="15.75" x14ac:dyDescent="0.25">
      <c r="A772" s="124"/>
      <c r="B772" s="204"/>
      <c r="C772" s="231" t="s">
        <v>2597</v>
      </c>
      <c r="D772" s="204" t="s">
        <v>1489</v>
      </c>
      <c r="E772" s="156">
        <v>18.63</v>
      </c>
      <c r="F772" s="244" t="s">
        <v>4705</v>
      </c>
      <c r="G772" s="203">
        <f t="shared" ref="G772:G835" si="12">_xlfn.SWITCH(F772,
"1x dan", E772,
"2x dan", 2*E772,
"3x dan", 3*E772,
"4x dan", 4*E772,
"5x dan", 5*E772,
"1x tedensko", E772/7,
"2x tedensko", 2*E772/7,
"3x tedensko", 3*E772/7,
"1x mesečno", E772/30,
"2x mesečno", 2*E772/30,
"2x letno", 2*E772/365,
"35x letno", 35*E772/365,
)</f>
        <v>18.63</v>
      </c>
      <c r="H772" s="123"/>
      <c r="I772" s="123"/>
      <c r="J772" s="123"/>
      <c r="K772" s="123"/>
      <c r="L772" s="123"/>
    </row>
    <row r="773" spans="1:12" ht="15.75" x14ac:dyDescent="0.25">
      <c r="A773" s="124"/>
      <c r="B773" s="204"/>
      <c r="C773" s="231" t="s">
        <v>2598</v>
      </c>
      <c r="D773" s="204" t="s">
        <v>1928</v>
      </c>
      <c r="E773" s="156">
        <v>18.63</v>
      </c>
      <c r="F773" s="244" t="s">
        <v>566</v>
      </c>
      <c r="G773" s="203">
        <f t="shared" si="12"/>
        <v>0.621</v>
      </c>
      <c r="H773" s="123"/>
      <c r="I773" s="123"/>
      <c r="J773" s="123"/>
      <c r="K773" s="123"/>
      <c r="L773" s="123"/>
    </row>
    <row r="774" spans="1:12" ht="15.75" x14ac:dyDescent="0.25">
      <c r="A774" s="124"/>
      <c r="B774" s="204"/>
      <c r="C774" s="231" t="s">
        <v>2599</v>
      </c>
      <c r="D774" s="204" t="s">
        <v>1463</v>
      </c>
      <c r="E774" s="156">
        <v>18.63</v>
      </c>
      <c r="F774" s="244" t="s">
        <v>4705</v>
      </c>
      <c r="G774" s="203">
        <f t="shared" si="12"/>
        <v>18.63</v>
      </c>
      <c r="H774" s="123"/>
      <c r="I774" s="123"/>
      <c r="J774" s="123"/>
      <c r="K774" s="123"/>
      <c r="L774" s="123"/>
    </row>
    <row r="775" spans="1:12" ht="15.75" x14ac:dyDescent="0.25">
      <c r="A775" s="124"/>
      <c r="B775" s="247" t="s">
        <v>3841</v>
      </c>
      <c r="C775" s="231" t="s">
        <v>2600</v>
      </c>
      <c r="D775" s="204" t="s">
        <v>2601</v>
      </c>
      <c r="E775" s="156">
        <v>5.55</v>
      </c>
      <c r="F775" s="244" t="s">
        <v>4705</v>
      </c>
      <c r="G775" s="203">
        <f t="shared" si="12"/>
        <v>5.55</v>
      </c>
      <c r="H775" s="123"/>
      <c r="I775" s="123"/>
      <c r="J775" s="123"/>
      <c r="K775" s="123"/>
      <c r="L775" s="123"/>
    </row>
    <row r="776" spans="1:12" ht="15.75" x14ac:dyDescent="0.25">
      <c r="A776" s="124"/>
      <c r="B776" s="204"/>
      <c r="C776" s="231" t="s">
        <v>2602</v>
      </c>
      <c r="D776" s="204" t="s">
        <v>2603</v>
      </c>
      <c r="E776" s="156">
        <v>21.71</v>
      </c>
      <c r="F776" s="244" t="s">
        <v>4705</v>
      </c>
      <c r="G776" s="203">
        <f t="shared" si="12"/>
        <v>21.71</v>
      </c>
      <c r="H776" s="123"/>
      <c r="I776" s="123"/>
      <c r="J776" s="123"/>
      <c r="K776" s="123"/>
      <c r="L776" s="123"/>
    </row>
    <row r="777" spans="1:12" ht="15.75" x14ac:dyDescent="0.25">
      <c r="A777" s="124"/>
      <c r="B777" s="204"/>
      <c r="C777" s="231" t="s">
        <v>2604</v>
      </c>
      <c r="D777" s="204" t="s">
        <v>2605</v>
      </c>
      <c r="E777" s="156">
        <v>29.9</v>
      </c>
      <c r="F777" s="244" t="s">
        <v>4705</v>
      </c>
      <c r="G777" s="203">
        <f t="shared" si="12"/>
        <v>29.9</v>
      </c>
      <c r="H777" s="123"/>
      <c r="I777" s="123"/>
      <c r="J777" s="123"/>
      <c r="K777" s="123"/>
      <c r="L777" s="123"/>
    </row>
    <row r="778" spans="1:12" ht="15.75" x14ac:dyDescent="0.25">
      <c r="A778" s="124"/>
      <c r="B778" s="204"/>
      <c r="C778" s="231" t="s">
        <v>2606</v>
      </c>
      <c r="D778" s="204" t="s">
        <v>4999</v>
      </c>
      <c r="E778" s="156">
        <v>8.99</v>
      </c>
      <c r="F778" s="244" t="s">
        <v>4705</v>
      </c>
      <c r="G778" s="203">
        <f t="shared" si="12"/>
        <v>8.99</v>
      </c>
      <c r="H778" s="123"/>
      <c r="I778" s="123"/>
      <c r="J778" s="123"/>
      <c r="K778" s="123"/>
      <c r="L778" s="123"/>
    </row>
    <row r="779" spans="1:12" ht="15.75" x14ac:dyDescent="0.25">
      <c r="A779" s="124"/>
      <c r="B779" s="204"/>
      <c r="C779" s="231" t="s">
        <v>2607</v>
      </c>
      <c r="D779" s="204" t="s">
        <v>2608</v>
      </c>
      <c r="E779" s="156">
        <v>9.18</v>
      </c>
      <c r="F779" s="244" t="s">
        <v>4705</v>
      </c>
      <c r="G779" s="203">
        <f t="shared" si="12"/>
        <v>9.18</v>
      </c>
      <c r="H779" s="123"/>
      <c r="I779" s="123"/>
      <c r="J779" s="123"/>
      <c r="K779" s="123"/>
      <c r="L779" s="123"/>
    </row>
    <row r="780" spans="1:12" ht="15.75" x14ac:dyDescent="0.25">
      <c r="A780" s="124"/>
      <c r="B780" s="204"/>
      <c r="C780" s="231" t="s">
        <v>2609</v>
      </c>
      <c r="D780" s="204" t="s">
        <v>132</v>
      </c>
      <c r="E780" s="156">
        <v>1.54</v>
      </c>
      <c r="F780" s="244" t="s">
        <v>5002</v>
      </c>
      <c r="G780" s="203">
        <f t="shared" si="12"/>
        <v>4.62</v>
      </c>
      <c r="H780" s="123"/>
      <c r="I780" s="123"/>
      <c r="J780" s="123"/>
      <c r="K780" s="123"/>
      <c r="L780" s="123"/>
    </row>
    <row r="781" spans="1:12" ht="15.75" x14ac:dyDescent="0.25">
      <c r="A781" s="124"/>
      <c r="B781" s="204"/>
      <c r="C781" s="231" t="s">
        <v>2610</v>
      </c>
      <c r="D781" s="204" t="s">
        <v>132</v>
      </c>
      <c r="E781" s="156">
        <v>1.54</v>
      </c>
      <c r="F781" s="244" t="s">
        <v>5002</v>
      </c>
      <c r="G781" s="203">
        <f t="shared" si="12"/>
        <v>4.62</v>
      </c>
      <c r="H781" s="123"/>
      <c r="I781" s="123"/>
      <c r="J781" s="123"/>
      <c r="K781" s="123"/>
      <c r="L781" s="123"/>
    </row>
    <row r="782" spans="1:12" ht="15.75" x14ac:dyDescent="0.25">
      <c r="A782" s="124"/>
      <c r="B782" s="204"/>
      <c r="C782" s="231" t="s">
        <v>2611</v>
      </c>
      <c r="D782" s="204" t="s">
        <v>2612</v>
      </c>
      <c r="E782" s="156">
        <v>5.0199999999999996</v>
      </c>
      <c r="F782" s="244" t="s">
        <v>5002</v>
      </c>
      <c r="G782" s="203">
        <f t="shared" si="12"/>
        <v>15.059999999999999</v>
      </c>
      <c r="H782" s="123"/>
      <c r="I782" s="123"/>
      <c r="J782" s="123"/>
      <c r="K782" s="123"/>
      <c r="L782" s="123"/>
    </row>
    <row r="783" spans="1:12" ht="15.75" x14ac:dyDescent="0.25">
      <c r="A783" s="124"/>
      <c r="B783" s="204"/>
      <c r="C783" s="231" t="s">
        <v>2613</v>
      </c>
      <c r="D783" s="204" t="s">
        <v>2614</v>
      </c>
      <c r="E783" s="156">
        <v>2.6</v>
      </c>
      <c r="F783" s="244" t="s">
        <v>5002</v>
      </c>
      <c r="G783" s="203">
        <f t="shared" si="12"/>
        <v>7.8000000000000007</v>
      </c>
      <c r="H783" s="123"/>
      <c r="I783" s="123"/>
      <c r="J783" s="123"/>
      <c r="K783" s="123"/>
      <c r="L783" s="123"/>
    </row>
    <row r="784" spans="1:12" ht="15.75" x14ac:dyDescent="0.25">
      <c r="A784" s="124"/>
      <c r="B784" s="204"/>
      <c r="C784" s="231" t="s">
        <v>2615</v>
      </c>
      <c r="D784" s="204" t="s">
        <v>2616</v>
      </c>
      <c r="E784" s="156">
        <v>2.31</v>
      </c>
      <c r="F784" s="244" t="s">
        <v>5002</v>
      </c>
      <c r="G784" s="203">
        <f t="shared" si="12"/>
        <v>6.93</v>
      </c>
      <c r="H784" s="123"/>
      <c r="I784" s="123"/>
      <c r="J784" s="123"/>
      <c r="K784" s="123"/>
      <c r="L784" s="123"/>
    </row>
    <row r="785" spans="1:12" ht="15.75" x14ac:dyDescent="0.25">
      <c r="A785" s="124"/>
      <c r="B785" s="204"/>
      <c r="C785" s="231" t="s">
        <v>2617</v>
      </c>
      <c r="D785" s="204" t="s">
        <v>2618</v>
      </c>
      <c r="E785" s="156">
        <v>6.51</v>
      </c>
      <c r="F785" s="244" t="s">
        <v>5001</v>
      </c>
      <c r="G785" s="203">
        <f t="shared" si="12"/>
        <v>13.02</v>
      </c>
      <c r="H785" s="123"/>
      <c r="I785" s="123"/>
      <c r="J785" s="123"/>
      <c r="K785" s="123"/>
      <c r="L785" s="123"/>
    </row>
    <row r="786" spans="1:12" ht="15.75" x14ac:dyDescent="0.25">
      <c r="A786" s="124"/>
      <c r="B786" s="204"/>
      <c r="C786" s="231" t="s">
        <v>2619</v>
      </c>
      <c r="D786" s="204" t="s">
        <v>2620</v>
      </c>
      <c r="E786" s="156">
        <v>9.86</v>
      </c>
      <c r="F786" s="244" t="s">
        <v>5001</v>
      </c>
      <c r="G786" s="203">
        <f t="shared" si="12"/>
        <v>19.72</v>
      </c>
      <c r="H786" s="123"/>
      <c r="I786" s="123"/>
      <c r="J786" s="123"/>
      <c r="K786" s="123"/>
      <c r="L786" s="123"/>
    </row>
    <row r="787" spans="1:12" ht="15.75" x14ac:dyDescent="0.25">
      <c r="A787" s="124"/>
      <c r="B787" s="204"/>
      <c r="C787" s="231" t="s">
        <v>2621</v>
      </c>
      <c r="D787" s="204" t="s">
        <v>2622</v>
      </c>
      <c r="E787" s="156">
        <v>5.2</v>
      </c>
      <c r="F787" s="244" t="s">
        <v>623</v>
      </c>
      <c r="G787" s="203">
        <f t="shared" si="12"/>
        <v>2.8493150684931509E-2</v>
      </c>
      <c r="H787" s="123"/>
      <c r="I787" s="123"/>
      <c r="J787" s="123"/>
      <c r="K787" s="123"/>
      <c r="L787" s="123"/>
    </row>
    <row r="788" spans="1:12" ht="15.75" x14ac:dyDescent="0.25">
      <c r="A788" s="124"/>
      <c r="B788" s="204"/>
      <c r="C788" s="231" t="s">
        <v>2623</v>
      </c>
      <c r="D788" s="204" t="s">
        <v>2622</v>
      </c>
      <c r="E788" s="156">
        <v>2.66</v>
      </c>
      <c r="F788" s="244" t="s">
        <v>623</v>
      </c>
      <c r="G788" s="203">
        <f t="shared" si="12"/>
        <v>1.4575342465753425E-2</v>
      </c>
      <c r="H788" s="123"/>
      <c r="I788" s="123"/>
      <c r="J788" s="123"/>
      <c r="K788" s="123"/>
      <c r="L788" s="123"/>
    </row>
    <row r="789" spans="1:12" ht="15.75" x14ac:dyDescent="0.25">
      <c r="A789" s="124"/>
      <c r="B789" s="204"/>
      <c r="C789" s="231" t="s">
        <v>2624</v>
      </c>
      <c r="D789" s="204" t="s">
        <v>2622</v>
      </c>
      <c r="E789" s="156">
        <v>2.52</v>
      </c>
      <c r="F789" s="244" t="s">
        <v>623</v>
      </c>
      <c r="G789" s="203">
        <f t="shared" si="12"/>
        <v>1.3808219178082191E-2</v>
      </c>
      <c r="H789" s="123"/>
      <c r="I789" s="123"/>
      <c r="J789" s="123"/>
      <c r="K789" s="123"/>
      <c r="L789" s="123"/>
    </row>
    <row r="790" spans="1:12" ht="15.75" x14ac:dyDescent="0.25">
      <c r="A790" s="124"/>
      <c r="B790" s="266" t="s">
        <v>4735</v>
      </c>
      <c r="C790" s="231" t="s">
        <v>2626</v>
      </c>
      <c r="D790" s="204" t="s">
        <v>2625</v>
      </c>
      <c r="E790" s="156">
        <v>148.49</v>
      </c>
      <c r="F790" s="244" t="s">
        <v>5001</v>
      </c>
      <c r="G790" s="203">
        <f t="shared" si="12"/>
        <v>296.98</v>
      </c>
      <c r="H790" s="123"/>
      <c r="I790" s="123"/>
      <c r="J790" s="123"/>
      <c r="K790" s="123"/>
      <c r="L790" s="123"/>
    </row>
    <row r="791" spans="1:12" s="5" customFormat="1" ht="54" customHeight="1" x14ac:dyDescent="0.3">
      <c r="A791" s="321"/>
      <c r="B791" s="303"/>
      <c r="C791" s="322"/>
      <c r="D791" s="303" t="s">
        <v>3980</v>
      </c>
      <c r="E791" s="326">
        <f>SUM(E579:E790)</f>
        <v>3130.3699999999981</v>
      </c>
      <c r="F791" s="324"/>
      <c r="G791" s="304"/>
      <c r="H791" s="305">
        <v>0</v>
      </c>
      <c r="I791" s="306">
        <v>22</v>
      </c>
      <c r="J791" s="305">
        <f>+(1+I791/100)*H791</f>
        <v>0</v>
      </c>
      <c r="K791" s="307">
        <f>+H791*E791</f>
        <v>0</v>
      </c>
      <c r="L791" s="307">
        <f>+J791*E791</f>
        <v>0</v>
      </c>
    </row>
    <row r="792" spans="1:12" ht="47.25" x14ac:dyDescent="0.25">
      <c r="A792" s="124"/>
      <c r="B792" s="221" t="s">
        <v>3842</v>
      </c>
      <c r="C792" s="231" t="s">
        <v>2627</v>
      </c>
      <c r="D792" s="204" t="s">
        <v>2628</v>
      </c>
      <c r="E792" s="156">
        <v>106.82</v>
      </c>
      <c r="F792" s="244" t="s">
        <v>623</v>
      </c>
      <c r="G792" s="203">
        <f t="shared" si="12"/>
        <v>0.58531506849315063</v>
      </c>
      <c r="H792" s="123"/>
      <c r="I792" s="123"/>
      <c r="J792" s="123"/>
      <c r="K792" s="123"/>
      <c r="L792" s="123"/>
    </row>
    <row r="793" spans="1:12" ht="15.75" x14ac:dyDescent="0.25">
      <c r="A793" s="124"/>
      <c r="B793" s="247" t="s">
        <v>3843</v>
      </c>
      <c r="C793" s="231" t="s">
        <v>2629</v>
      </c>
      <c r="D793" s="204" t="s">
        <v>2630</v>
      </c>
      <c r="E793" s="156">
        <v>25.87</v>
      </c>
      <c r="F793" s="244" t="s">
        <v>5001</v>
      </c>
      <c r="G793" s="203">
        <f t="shared" si="12"/>
        <v>51.74</v>
      </c>
      <c r="H793" s="123"/>
      <c r="I793" s="123"/>
      <c r="J793" s="123"/>
      <c r="K793" s="123"/>
      <c r="L793" s="123"/>
    </row>
    <row r="794" spans="1:12" ht="31.5" x14ac:dyDescent="0.25">
      <c r="A794" s="124"/>
      <c r="B794" s="204"/>
      <c r="C794" s="231" t="s">
        <v>2631</v>
      </c>
      <c r="D794" s="253" t="s">
        <v>3844</v>
      </c>
      <c r="E794" s="156">
        <v>42.88</v>
      </c>
      <c r="F794" s="244" t="s">
        <v>5001</v>
      </c>
      <c r="G794" s="203">
        <f t="shared" si="12"/>
        <v>85.76</v>
      </c>
      <c r="H794" s="123"/>
      <c r="I794" s="123"/>
      <c r="J794" s="123"/>
      <c r="K794" s="123"/>
      <c r="L794" s="123"/>
    </row>
    <row r="795" spans="1:12" ht="31.5" x14ac:dyDescent="0.25">
      <c r="A795" s="124"/>
      <c r="B795" s="204"/>
      <c r="C795" s="231" t="s">
        <v>2632</v>
      </c>
      <c r="D795" s="253" t="s">
        <v>3845</v>
      </c>
      <c r="E795" s="156">
        <v>103.43</v>
      </c>
      <c r="F795" s="244" t="s">
        <v>5001</v>
      </c>
      <c r="G795" s="203">
        <f t="shared" si="12"/>
        <v>206.86</v>
      </c>
      <c r="H795" s="123"/>
      <c r="I795" s="123"/>
      <c r="J795" s="123"/>
      <c r="K795" s="123"/>
      <c r="L795" s="123"/>
    </row>
    <row r="796" spans="1:12" ht="15.75" x14ac:dyDescent="0.25">
      <c r="A796" s="124"/>
      <c r="B796" s="204"/>
      <c r="C796" s="231" t="s">
        <v>2633</v>
      </c>
      <c r="D796" s="204" t="s">
        <v>2634</v>
      </c>
      <c r="E796" s="156">
        <v>9.52</v>
      </c>
      <c r="F796" s="244" t="s">
        <v>5001</v>
      </c>
      <c r="G796" s="203">
        <f t="shared" si="12"/>
        <v>19.04</v>
      </c>
      <c r="H796" s="123"/>
      <c r="I796" s="123"/>
      <c r="J796" s="123"/>
      <c r="K796" s="123"/>
      <c r="L796" s="123"/>
    </row>
    <row r="797" spans="1:12" ht="15.75" x14ac:dyDescent="0.25">
      <c r="A797" s="124"/>
      <c r="B797" s="247" t="s">
        <v>3846</v>
      </c>
      <c r="C797" s="231" t="s">
        <v>2635</v>
      </c>
      <c r="D797" s="204" t="s">
        <v>455</v>
      </c>
      <c r="E797" s="156">
        <v>38.71</v>
      </c>
      <c r="F797" s="244" t="s">
        <v>4705</v>
      </c>
      <c r="G797" s="203">
        <f t="shared" si="12"/>
        <v>38.71</v>
      </c>
      <c r="H797" s="123"/>
      <c r="I797" s="123"/>
      <c r="J797" s="123"/>
      <c r="K797" s="123"/>
      <c r="L797" s="123"/>
    </row>
    <row r="798" spans="1:12" ht="15.75" x14ac:dyDescent="0.25">
      <c r="A798" s="124"/>
      <c r="B798" s="204"/>
      <c r="C798" s="231" t="s">
        <v>2635</v>
      </c>
      <c r="D798" s="204" t="s">
        <v>1487</v>
      </c>
      <c r="E798" s="156">
        <v>18.63</v>
      </c>
      <c r="F798" s="244" t="s">
        <v>627</v>
      </c>
      <c r="G798" s="203">
        <f t="shared" si="12"/>
        <v>2.6614285714285715</v>
      </c>
      <c r="H798" s="123"/>
      <c r="I798" s="123"/>
      <c r="J798" s="123"/>
      <c r="K798" s="123"/>
      <c r="L798" s="123"/>
    </row>
    <row r="799" spans="1:12" ht="15.75" x14ac:dyDescent="0.25">
      <c r="A799" s="124"/>
      <c r="B799" s="204"/>
      <c r="C799" s="231" t="s">
        <v>2636</v>
      </c>
      <c r="D799" s="204" t="s">
        <v>455</v>
      </c>
      <c r="E799" s="156">
        <v>54.26</v>
      </c>
      <c r="F799" s="244" t="s">
        <v>4705</v>
      </c>
      <c r="G799" s="203">
        <f t="shared" si="12"/>
        <v>54.26</v>
      </c>
      <c r="H799" s="123"/>
      <c r="I799" s="123"/>
      <c r="J799" s="123"/>
      <c r="K799" s="123"/>
      <c r="L799" s="123"/>
    </row>
    <row r="800" spans="1:12" ht="15.75" x14ac:dyDescent="0.25">
      <c r="A800" s="124"/>
      <c r="B800" s="204"/>
      <c r="C800" s="231" t="s">
        <v>2636</v>
      </c>
      <c r="D800" s="204" t="s">
        <v>1489</v>
      </c>
      <c r="E800" s="156">
        <v>18.63</v>
      </c>
      <c r="F800" s="244" t="s">
        <v>4705</v>
      </c>
      <c r="G800" s="203">
        <f t="shared" si="12"/>
        <v>18.63</v>
      </c>
      <c r="H800" s="123"/>
      <c r="I800" s="123"/>
      <c r="J800" s="123"/>
      <c r="K800" s="123"/>
      <c r="L800" s="123"/>
    </row>
    <row r="801" spans="1:12" ht="15.75" x14ac:dyDescent="0.25">
      <c r="A801" s="124"/>
      <c r="B801" s="204"/>
      <c r="C801" s="231" t="s">
        <v>2637</v>
      </c>
      <c r="D801" s="204" t="s">
        <v>455</v>
      </c>
      <c r="E801" s="156">
        <v>42.31</v>
      </c>
      <c r="F801" s="244" t="s">
        <v>4705</v>
      </c>
      <c r="G801" s="203">
        <f t="shared" si="12"/>
        <v>42.31</v>
      </c>
      <c r="H801" s="123"/>
      <c r="I801" s="123"/>
      <c r="J801" s="123"/>
      <c r="K801" s="123"/>
      <c r="L801" s="123"/>
    </row>
    <row r="802" spans="1:12" ht="15.75" x14ac:dyDescent="0.25">
      <c r="A802" s="124"/>
      <c r="B802" s="204"/>
      <c r="C802" s="231" t="s">
        <v>2637</v>
      </c>
      <c r="D802" s="204" t="s">
        <v>1928</v>
      </c>
      <c r="E802" s="156">
        <v>15.58</v>
      </c>
      <c r="F802" s="244" t="s">
        <v>566</v>
      </c>
      <c r="G802" s="203">
        <f t="shared" si="12"/>
        <v>0.51933333333333331</v>
      </c>
      <c r="H802" s="123"/>
      <c r="I802" s="123"/>
      <c r="J802" s="123"/>
      <c r="K802" s="123"/>
      <c r="L802" s="123"/>
    </row>
    <row r="803" spans="1:12" ht="15.75" x14ac:dyDescent="0.25">
      <c r="A803" s="124"/>
      <c r="B803" s="204"/>
      <c r="C803" s="231" t="s">
        <v>2638</v>
      </c>
      <c r="D803" s="204" t="s">
        <v>2639</v>
      </c>
      <c r="E803" s="156">
        <v>51.98</v>
      </c>
      <c r="F803" s="244" t="s">
        <v>5001</v>
      </c>
      <c r="G803" s="203">
        <f t="shared" si="12"/>
        <v>103.96</v>
      </c>
      <c r="H803" s="123"/>
      <c r="I803" s="123"/>
      <c r="J803" s="123"/>
      <c r="K803" s="123"/>
      <c r="L803" s="123"/>
    </row>
    <row r="804" spans="1:12" ht="15.75" x14ac:dyDescent="0.25">
      <c r="A804" s="124"/>
      <c r="B804" s="204"/>
      <c r="C804" s="231" t="s">
        <v>2640</v>
      </c>
      <c r="D804" s="253" t="s">
        <v>3847</v>
      </c>
      <c r="E804" s="156">
        <v>64.349999999999994</v>
      </c>
      <c r="F804" s="244" t="s">
        <v>5001</v>
      </c>
      <c r="G804" s="203">
        <f t="shared" si="12"/>
        <v>128.69999999999999</v>
      </c>
      <c r="H804" s="123"/>
      <c r="I804" s="123"/>
      <c r="J804" s="123"/>
      <c r="K804" s="123"/>
      <c r="L804" s="123"/>
    </row>
    <row r="805" spans="1:12" ht="15.75" x14ac:dyDescent="0.25">
      <c r="A805" s="124"/>
      <c r="B805" s="204"/>
      <c r="C805" s="231" t="s">
        <v>2641</v>
      </c>
      <c r="D805" s="204" t="s">
        <v>2642</v>
      </c>
      <c r="E805" s="156">
        <v>6.33</v>
      </c>
      <c r="F805" s="244" t="s">
        <v>4705</v>
      </c>
      <c r="G805" s="203">
        <f t="shared" si="12"/>
        <v>6.33</v>
      </c>
      <c r="H805" s="123"/>
      <c r="I805" s="123"/>
      <c r="J805" s="123"/>
      <c r="K805" s="123"/>
      <c r="L805" s="123"/>
    </row>
    <row r="806" spans="1:12" ht="15.75" x14ac:dyDescent="0.25">
      <c r="A806" s="124"/>
      <c r="B806" s="204"/>
      <c r="C806" s="231" t="s">
        <v>2643</v>
      </c>
      <c r="D806" s="204" t="s">
        <v>2644</v>
      </c>
      <c r="E806" s="156">
        <v>6.33</v>
      </c>
      <c r="F806" s="244" t="s">
        <v>4705</v>
      </c>
      <c r="G806" s="203">
        <f t="shared" si="12"/>
        <v>6.33</v>
      </c>
      <c r="H806" s="123"/>
      <c r="I806" s="123"/>
      <c r="J806" s="123"/>
      <c r="K806" s="123"/>
      <c r="L806" s="123"/>
    </row>
    <row r="807" spans="1:12" ht="15.75" x14ac:dyDescent="0.25">
      <c r="A807" s="124"/>
      <c r="B807" s="204"/>
      <c r="C807" s="231" t="s">
        <v>2624</v>
      </c>
      <c r="D807" s="204" t="s">
        <v>1697</v>
      </c>
      <c r="E807" s="156">
        <v>2.4</v>
      </c>
      <c r="F807" s="244" t="s">
        <v>623</v>
      </c>
      <c r="G807" s="203">
        <f t="shared" si="12"/>
        <v>1.3150684931506848E-2</v>
      </c>
      <c r="H807" s="123"/>
      <c r="I807" s="123"/>
      <c r="J807" s="123"/>
      <c r="K807" s="123"/>
      <c r="L807" s="123"/>
    </row>
    <row r="808" spans="1:12" ht="15.75" x14ac:dyDescent="0.25">
      <c r="A808" s="124"/>
      <c r="B808" s="247" t="s">
        <v>3848</v>
      </c>
      <c r="C808" s="231" t="s">
        <v>2645</v>
      </c>
      <c r="D808" s="204" t="s">
        <v>1757</v>
      </c>
      <c r="E808" s="156">
        <v>138.68</v>
      </c>
      <c r="F808" s="244" t="s">
        <v>1128</v>
      </c>
      <c r="G808" s="203">
        <f t="shared" si="12"/>
        <v>39.622857142857143</v>
      </c>
      <c r="H808" s="123"/>
      <c r="I808" s="123"/>
      <c r="J808" s="123"/>
      <c r="K808" s="123"/>
      <c r="L808" s="123"/>
    </row>
    <row r="809" spans="1:12" ht="31.5" x14ac:dyDescent="0.25">
      <c r="A809" s="124"/>
      <c r="B809" s="246" t="s">
        <v>3849</v>
      </c>
      <c r="C809" s="231" t="s">
        <v>2646</v>
      </c>
      <c r="D809" s="253" t="s">
        <v>3850</v>
      </c>
      <c r="E809" s="156">
        <v>21.44</v>
      </c>
      <c r="F809" s="244" t="s">
        <v>5001</v>
      </c>
      <c r="G809" s="203">
        <f t="shared" si="12"/>
        <v>42.88</v>
      </c>
      <c r="H809" s="123"/>
      <c r="I809" s="123"/>
      <c r="J809" s="123"/>
      <c r="K809" s="123"/>
      <c r="L809" s="123"/>
    </row>
    <row r="810" spans="1:12" ht="31.5" x14ac:dyDescent="0.25">
      <c r="A810" s="124"/>
      <c r="B810" s="204"/>
      <c r="C810" s="231" t="s">
        <v>2647</v>
      </c>
      <c r="D810" s="253" t="s">
        <v>3851</v>
      </c>
      <c r="E810" s="156">
        <v>21.12</v>
      </c>
      <c r="F810" s="244" t="s">
        <v>5001</v>
      </c>
      <c r="G810" s="203">
        <f t="shared" si="12"/>
        <v>42.24</v>
      </c>
      <c r="H810" s="123"/>
      <c r="I810" s="123"/>
      <c r="J810" s="123"/>
      <c r="K810" s="123"/>
      <c r="L810" s="123"/>
    </row>
    <row r="811" spans="1:12" ht="31.5" x14ac:dyDescent="0.25">
      <c r="A811" s="124"/>
      <c r="B811" s="204"/>
      <c r="C811" s="231" t="s">
        <v>2648</v>
      </c>
      <c r="D811" s="253" t="s">
        <v>3852</v>
      </c>
      <c r="E811" s="156">
        <v>21</v>
      </c>
      <c r="F811" s="244" t="s">
        <v>5001</v>
      </c>
      <c r="G811" s="203">
        <f t="shared" si="12"/>
        <v>42</v>
      </c>
      <c r="H811" s="123"/>
      <c r="I811" s="123"/>
      <c r="J811" s="123"/>
      <c r="K811" s="123"/>
      <c r="L811" s="123"/>
    </row>
    <row r="812" spans="1:12" ht="31.5" x14ac:dyDescent="0.25">
      <c r="A812" s="124"/>
      <c r="B812" s="204"/>
      <c r="C812" s="231" t="s">
        <v>2649</v>
      </c>
      <c r="D812" s="253" t="s">
        <v>3852</v>
      </c>
      <c r="E812" s="156">
        <v>21.02</v>
      </c>
      <c r="F812" s="244" t="s">
        <v>5001</v>
      </c>
      <c r="G812" s="203">
        <f t="shared" si="12"/>
        <v>42.04</v>
      </c>
      <c r="H812" s="123"/>
      <c r="I812" s="123"/>
      <c r="J812" s="123"/>
      <c r="K812" s="123"/>
      <c r="L812" s="123"/>
    </row>
    <row r="813" spans="1:12" ht="31.5" x14ac:dyDescent="0.25">
      <c r="A813" s="124"/>
      <c r="B813" s="204"/>
      <c r="C813" s="231" t="s">
        <v>2650</v>
      </c>
      <c r="D813" s="253" t="s">
        <v>3851</v>
      </c>
      <c r="E813" s="156">
        <v>20.64</v>
      </c>
      <c r="F813" s="244" t="s">
        <v>5001</v>
      </c>
      <c r="G813" s="203">
        <f t="shared" si="12"/>
        <v>41.28</v>
      </c>
      <c r="H813" s="123"/>
      <c r="I813" s="123"/>
      <c r="J813" s="123"/>
      <c r="K813" s="123"/>
      <c r="L813" s="123"/>
    </row>
    <row r="814" spans="1:12" ht="15.75" x14ac:dyDescent="0.25">
      <c r="A814" s="124"/>
      <c r="B814" s="204"/>
      <c r="C814" s="231" t="s">
        <v>2651</v>
      </c>
      <c r="D814" s="204" t="s">
        <v>2652</v>
      </c>
      <c r="E814" s="156">
        <v>2.99</v>
      </c>
      <c r="F814" s="244" t="s">
        <v>5001</v>
      </c>
      <c r="G814" s="203">
        <f t="shared" si="12"/>
        <v>5.98</v>
      </c>
      <c r="H814" s="123"/>
      <c r="I814" s="123"/>
      <c r="J814" s="123"/>
      <c r="K814" s="123"/>
      <c r="L814" s="123"/>
    </row>
    <row r="815" spans="1:12" ht="15.75" x14ac:dyDescent="0.25">
      <c r="A815" s="124"/>
      <c r="B815" s="204"/>
      <c r="C815" s="231" t="s">
        <v>2653</v>
      </c>
      <c r="D815" s="204" t="s">
        <v>2652</v>
      </c>
      <c r="E815" s="156">
        <v>2.99</v>
      </c>
      <c r="F815" s="244" t="s">
        <v>5001</v>
      </c>
      <c r="G815" s="203">
        <f t="shared" si="12"/>
        <v>5.98</v>
      </c>
      <c r="H815" s="123"/>
      <c r="I815" s="123"/>
      <c r="J815" s="123"/>
      <c r="K815" s="123"/>
      <c r="L815" s="123"/>
    </row>
    <row r="816" spans="1:12" ht="15.75" x14ac:dyDescent="0.25">
      <c r="A816" s="124"/>
      <c r="B816" s="204"/>
      <c r="C816" s="231" t="s">
        <v>2654</v>
      </c>
      <c r="D816" s="204" t="s">
        <v>2652</v>
      </c>
      <c r="E816" s="156">
        <v>3.11</v>
      </c>
      <c r="F816" s="244" t="s">
        <v>5001</v>
      </c>
      <c r="G816" s="203">
        <f t="shared" si="12"/>
        <v>6.22</v>
      </c>
      <c r="H816" s="123"/>
      <c r="I816" s="123"/>
      <c r="J816" s="123"/>
      <c r="K816" s="123"/>
      <c r="L816" s="123"/>
    </row>
    <row r="817" spans="1:12" ht="15.75" x14ac:dyDescent="0.25">
      <c r="A817" s="124"/>
      <c r="B817" s="204"/>
      <c r="C817" s="231" t="s">
        <v>2655</v>
      </c>
      <c r="D817" s="204" t="s">
        <v>2656</v>
      </c>
      <c r="E817" s="156">
        <v>2.8</v>
      </c>
      <c r="F817" s="244" t="s">
        <v>5001</v>
      </c>
      <c r="G817" s="203">
        <f t="shared" si="12"/>
        <v>5.6</v>
      </c>
      <c r="H817" s="123"/>
      <c r="I817" s="123"/>
      <c r="J817" s="123"/>
      <c r="K817" s="123"/>
      <c r="L817" s="123"/>
    </row>
    <row r="818" spans="1:12" ht="15.75" x14ac:dyDescent="0.25">
      <c r="A818" s="124"/>
      <c r="B818" s="204"/>
      <c r="C818" s="231" t="s">
        <v>2657</v>
      </c>
      <c r="D818" s="204" t="s">
        <v>2656</v>
      </c>
      <c r="E818" s="156">
        <v>2.93</v>
      </c>
      <c r="F818" s="244" t="s">
        <v>5001</v>
      </c>
      <c r="G818" s="203">
        <f t="shared" si="12"/>
        <v>5.86</v>
      </c>
      <c r="H818" s="123"/>
      <c r="I818" s="123"/>
      <c r="J818" s="123"/>
      <c r="K818" s="123"/>
      <c r="L818" s="123"/>
    </row>
    <row r="819" spans="1:12" ht="15.75" x14ac:dyDescent="0.25">
      <c r="A819" s="124"/>
      <c r="B819" s="247" t="s">
        <v>3853</v>
      </c>
      <c r="C819" s="231" t="s">
        <v>2658</v>
      </c>
      <c r="D819" s="204" t="s">
        <v>2659</v>
      </c>
      <c r="E819" s="156">
        <v>3.98</v>
      </c>
      <c r="F819" s="244" t="s">
        <v>5001</v>
      </c>
      <c r="G819" s="203">
        <f t="shared" si="12"/>
        <v>7.96</v>
      </c>
      <c r="H819" s="123"/>
      <c r="I819" s="123"/>
      <c r="J819" s="123"/>
      <c r="K819" s="123"/>
      <c r="L819" s="123"/>
    </row>
    <row r="820" spans="1:12" ht="15.75" x14ac:dyDescent="0.25">
      <c r="A820" s="124"/>
      <c r="B820" s="204"/>
      <c r="C820" s="231" t="s">
        <v>2660</v>
      </c>
      <c r="D820" s="204" t="s">
        <v>2661</v>
      </c>
      <c r="E820" s="156">
        <v>12.28</v>
      </c>
      <c r="F820" s="244" t="s">
        <v>5002</v>
      </c>
      <c r="G820" s="203">
        <f t="shared" si="12"/>
        <v>36.839999999999996</v>
      </c>
      <c r="H820" s="123"/>
      <c r="I820" s="123"/>
      <c r="J820" s="123"/>
      <c r="K820" s="123"/>
      <c r="L820" s="123"/>
    </row>
    <row r="821" spans="1:12" ht="15.75" x14ac:dyDescent="0.25">
      <c r="A821" s="124"/>
      <c r="B821" s="204"/>
      <c r="C821" s="231" t="s">
        <v>2662</v>
      </c>
      <c r="D821" s="204" t="s">
        <v>2663</v>
      </c>
      <c r="E821" s="156">
        <v>10.59</v>
      </c>
      <c r="F821" s="244" t="s">
        <v>5002</v>
      </c>
      <c r="G821" s="203">
        <f t="shared" si="12"/>
        <v>31.77</v>
      </c>
      <c r="H821" s="123"/>
      <c r="I821" s="123"/>
      <c r="J821" s="123"/>
      <c r="K821" s="123"/>
      <c r="L821" s="123"/>
    </row>
    <row r="822" spans="1:12" ht="31.5" x14ac:dyDescent="0.25">
      <c r="A822" s="124"/>
      <c r="B822" s="204"/>
      <c r="C822" s="231" t="s">
        <v>2664</v>
      </c>
      <c r="D822" s="253" t="s">
        <v>3854</v>
      </c>
      <c r="E822" s="156">
        <v>14.41</v>
      </c>
      <c r="F822" s="244" t="s">
        <v>5002</v>
      </c>
      <c r="G822" s="203">
        <f t="shared" si="12"/>
        <v>43.230000000000004</v>
      </c>
      <c r="H822" s="123"/>
      <c r="I822" s="123"/>
      <c r="J822" s="123"/>
      <c r="K822" s="123"/>
      <c r="L822" s="123"/>
    </row>
    <row r="823" spans="1:12" ht="31.5" x14ac:dyDescent="0.25">
      <c r="A823" s="124"/>
      <c r="B823" s="204"/>
      <c r="C823" s="231" t="s">
        <v>2665</v>
      </c>
      <c r="D823" s="253" t="s">
        <v>3855</v>
      </c>
      <c r="E823" s="156">
        <v>13.24</v>
      </c>
      <c r="F823" s="244" t="s">
        <v>5002</v>
      </c>
      <c r="G823" s="203">
        <f t="shared" si="12"/>
        <v>39.72</v>
      </c>
      <c r="H823" s="123"/>
      <c r="I823" s="123"/>
      <c r="J823" s="123"/>
      <c r="K823" s="123"/>
      <c r="L823" s="123"/>
    </row>
    <row r="824" spans="1:12" ht="15.75" x14ac:dyDescent="0.25">
      <c r="A824" s="124"/>
      <c r="B824" s="204"/>
      <c r="C824" s="231" t="s">
        <v>2666</v>
      </c>
      <c r="D824" s="204" t="s">
        <v>2174</v>
      </c>
      <c r="E824" s="156">
        <v>9</v>
      </c>
      <c r="F824" s="244" t="s">
        <v>5001</v>
      </c>
      <c r="G824" s="203">
        <f t="shared" si="12"/>
        <v>18</v>
      </c>
      <c r="H824" s="123"/>
      <c r="I824" s="123"/>
      <c r="J824" s="123"/>
      <c r="K824" s="123"/>
      <c r="L824" s="123"/>
    </row>
    <row r="825" spans="1:12" ht="15.75" x14ac:dyDescent="0.25">
      <c r="A825" s="124"/>
      <c r="B825" s="204"/>
      <c r="C825" s="231" t="s">
        <v>2667</v>
      </c>
      <c r="D825" s="204" t="s">
        <v>2668</v>
      </c>
      <c r="E825" s="156">
        <v>3.7</v>
      </c>
      <c r="F825" s="244" t="s">
        <v>5002</v>
      </c>
      <c r="G825" s="203">
        <f t="shared" si="12"/>
        <v>11.100000000000001</v>
      </c>
      <c r="H825" s="123"/>
      <c r="I825" s="123"/>
      <c r="J825" s="123"/>
      <c r="K825" s="123"/>
      <c r="L825" s="123"/>
    </row>
    <row r="826" spans="1:12" ht="15.75" x14ac:dyDescent="0.25">
      <c r="A826" s="124"/>
      <c r="B826" s="204"/>
      <c r="C826" s="231" t="s">
        <v>2669</v>
      </c>
      <c r="D826" s="204" t="s">
        <v>2668</v>
      </c>
      <c r="E826" s="156">
        <v>3.7</v>
      </c>
      <c r="F826" s="244" t="s">
        <v>5002</v>
      </c>
      <c r="G826" s="203">
        <f t="shared" si="12"/>
        <v>11.100000000000001</v>
      </c>
      <c r="H826" s="123"/>
      <c r="I826" s="123"/>
      <c r="J826" s="123"/>
      <c r="K826" s="123"/>
      <c r="L826" s="123"/>
    </row>
    <row r="827" spans="1:12" ht="15.75" x14ac:dyDescent="0.25">
      <c r="A827" s="124"/>
      <c r="B827" s="204"/>
      <c r="C827" s="231" t="s">
        <v>2670</v>
      </c>
      <c r="D827" s="204" t="s">
        <v>2671</v>
      </c>
      <c r="E827" s="156">
        <v>3.83</v>
      </c>
      <c r="F827" s="244" t="s">
        <v>5002</v>
      </c>
      <c r="G827" s="203">
        <f t="shared" si="12"/>
        <v>11.49</v>
      </c>
      <c r="H827" s="123"/>
      <c r="I827" s="123"/>
      <c r="J827" s="123"/>
      <c r="K827" s="123"/>
      <c r="L827" s="123"/>
    </row>
    <row r="828" spans="1:12" ht="15.75" x14ac:dyDescent="0.25">
      <c r="A828" s="124"/>
      <c r="B828" s="204"/>
      <c r="C828" s="231" t="s">
        <v>2672</v>
      </c>
      <c r="D828" s="204" t="s">
        <v>2673</v>
      </c>
      <c r="E828" s="156">
        <v>2.63</v>
      </c>
      <c r="F828" s="244" t="s">
        <v>5002</v>
      </c>
      <c r="G828" s="203">
        <f t="shared" si="12"/>
        <v>7.89</v>
      </c>
      <c r="H828" s="123"/>
      <c r="I828" s="123"/>
      <c r="J828" s="123"/>
      <c r="K828" s="123"/>
      <c r="L828" s="123"/>
    </row>
    <row r="829" spans="1:12" ht="15.75" x14ac:dyDescent="0.25">
      <c r="A829" s="124"/>
      <c r="B829" s="204"/>
      <c r="C829" s="231" t="s">
        <v>2674</v>
      </c>
      <c r="D829" s="204" t="s">
        <v>2673</v>
      </c>
      <c r="E829" s="156">
        <v>2.44</v>
      </c>
      <c r="F829" s="244" t="s">
        <v>5002</v>
      </c>
      <c r="G829" s="203">
        <f t="shared" si="12"/>
        <v>7.32</v>
      </c>
      <c r="H829" s="123"/>
      <c r="I829" s="123"/>
      <c r="J829" s="123"/>
      <c r="K829" s="123"/>
      <c r="L829" s="123"/>
    </row>
    <row r="830" spans="1:12" ht="15.75" x14ac:dyDescent="0.25">
      <c r="A830" s="124"/>
      <c r="B830" s="204"/>
      <c r="C830" s="231" t="s">
        <v>2675</v>
      </c>
      <c r="D830" s="204" t="s">
        <v>455</v>
      </c>
      <c r="E830" s="156">
        <v>33.29</v>
      </c>
      <c r="F830" s="244" t="s">
        <v>5002</v>
      </c>
      <c r="G830" s="203">
        <f t="shared" si="12"/>
        <v>99.87</v>
      </c>
      <c r="H830" s="123"/>
      <c r="I830" s="123"/>
      <c r="J830" s="123"/>
      <c r="K830" s="123"/>
      <c r="L830" s="123"/>
    </row>
    <row r="831" spans="1:12" ht="31.5" x14ac:dyDescent="0.25">
      <c r="A831" s="124"/>
      <c r="B831" s="204"/>
      <c r="C831" s="231" t="s">
        <v>2676</v>
      </c>
      <c r="D831" s="253" t="s">
        <v>3856</v>
      </c>
      <c r="E831" s="156">
        <v>3.01</v>
      </c>
      <c r="F831" s="244" t="s">
        <v>5002</v>
      </c>
      <c r="G831" s="203">
        <f t="shared" si="12"/>
        <v>9.0299999999999994</v>
      </c>
      <c r="H831" s="123"/>
      <c r="I831" s="123"/>
      <c r="J831" s="123"/>
      <c r="K831" s="123"/>
      <c r="L831" s="123"/>
    </row>
    <row r="832" spans="1:12" ht="31.5" x14ac:dyDescent="0.25">
      <c r="A832" s="124"/>
      <c r="B832" s="204"/>
      <c r="C832" s="231" t="s">
        <v>2677</v>
      </c>
      <c r="D832" s="253" t="s">
        <v>3857</v>
      </c>
      <c r="E832" s="156">
        <v>2.95</v>
      </c>
      <c r="F832" s="244" t="s">
        <v>5002</v>
      </c>
      <c r="G832" s="203">
        <f t="shared" si="12"/>
        <v>8.8500000000000014</v>
      </c>
      <c r="H832" s="123"/>
      <c r="I832" s="123"/>
      <c r="J832" s="123"/>
      <c r="K832" s="123"/>
      <c r="L832" s="123"/>
    </row>
    <row r="833" spans="1:12" ht="31.5" x14ac:dyDescent="0.25">
      <c r="A833" s="124"/>
      <c r="B833" s="204"/>
      <c r="C833" s="231" t="s">
        <v>2678</v>
      </c>
      <c r="D833" s="253" t="s">
        <v>3858</v>
      </c>
      <c r="E833" s="156">
        <v>2.81</v>
      </c>
      <c r="F833" s="244" t="s">
        <v>5002</v>
      </c>
      <c r="G833" s="203">
        <f t="shared" si="12"/>
        <v>8.43</v>
      </c>
      <c r="H833" s="123"/>
      <c r="I833" s="123"/>
      <c r="J833" s="123"/>
      <c r="K833" s="123"/>
      <c r="L833" s="123"/>
    </row>
    <row r="834" spans="1:12" ht="31.5" x14ac:dyDescent="0.25">
      <c r="A834" s="124"/>
      <c r="B834" s="204"/>
      <c r="C834" s="231" t="s">
        <v>2679</v>
      </c>
      <c r="D834" s="253" t="s">
        <v>3859</v>
      </c>
      <c r="E834" s="156">
        <v>2.72</v>
      </c>
      <c r="F834" s="244" t="s">
        <v>5002</v>
      </c>
      <c r="G834" s="203">
        <f t="shared" si="12"/>
        <v>8.16</v>
      </c>
      <c r="H834" s="123"/>
      <c r="I834" s="123"/>
      <c r="J834" s="123"/>
      <c r="K834" s="123"/>
      <c r="L834" s="123"/>
    </row>
    <row r="835" spans="1:12" ht="15.75" x14ac:dyDescent="0.25">
      <c r="A835" s="124"/>
      <c r="B835" s="204"/>
      <c r="C835" s="231" t="s">
        <v>2680</v>
      </c>
      <c r="D835" s="204" t="s">
        <v>2681</v>
      </c>
      <c r="E835" s="156">
        <v>12.82</v>
      </c>
      <c r="F835" s="244" t="s">
        <v>5002</v>
      </c>
      <c r="G835" s="203">
        <f t="shared" si="12"/>
        <v>38.46</v>
      </c>
      <c r="H835" s="123"/>
      <c r="I835" s="123"/>
      <c r="J835" s="123"/>
      <c r="K835" s="123"/>
      <c r="L835" s="123"/>
    </row>
    <row r="836" spans="1:12" ht="31.5" x14ac:dyDescent="0.25">
      <c r="A836" s="124"/>
      <c r="B836" s="246" t="s">
        <v>3860</v>
      </c>
      <c r="C836" s="231" t="s">
        <v>2682</v>
      </c>
      <c r="D836" s="204" t="s">
        <v>2431</v>
      </c>
      <c r="E836" s="156">
        <v>7.67</v>
      </c>
      <c r="F836" s="244" t="s">
        <v>5001</v>
      </c>
      <c r="G836" s="203">
        <f t="shared" ref="G836:G899" si="13">_xlfn.SWITCH(F836,
"1x dan", E836,
"2x dan", 2*E836,
"3x dan", 3*E836,
"4x dan", 4*E836,
"5x dan", 5*E836,
"1x tedensko", E836/7,
"2x tedensko", 2*E836/7,
"3x tedensko", 3*E836/7,
"1x mesečno", E836/30,
"2x mesečno", 2*E836/30,
"2x letno", 2*E836/365,
"35x letno", 35*E836/365,
)</f>
        <v>15.34</v>
      </c>
      <c r="H836" s="123"/>
      <c r="I836" s="123"/>
      <c r="J836" s="123"/>
      <c r="K836" s="123"/>
      <c r="L836" s="123"/>
    </row>
    <row r="837" spans="1:12" ht="15.75" x14ac:dyDescent="0.25">
      <c r="A837" s="124"/>
      <c r="B837" s="204"/>
      <c r="C837" s="231" t="s">
        <v>2683</v>
      </c>
      <c r="D837" s="204" t="s">
        <v>488</v>
      </c>
      <c r="E837" s="156">
        <v>11.17</v>
      </c>
      <c r="F837" s="244" t="s">
        <v>4705</v>
      </c>
      <c r="G837" s="203">
        <f t="shared" si="13"/>
        <v>11.17</v>
      </c>
      <c r="H837" s="123"/>
      <c r="I837" s="123"/>
      <c r="J837" s="123"/>
      <c r="K837" s="123"/>
      <c r="L837" s="123"/>
    </row>
    <row r="838" spans="1:12" ht="15.75" x14ac:dyDescent="0.25">
      <c r="A838" s="124"/>
      <c r="B838" s="204"/>
      <c r="C838" s="231" t="s">
        <v>2684</v>
      </c>
      <c r="D838" s="204" t="s">
        <v>450</v>
      </c>
      <c r="E838" s="156">
        <v>10.09</v>
      </c>
      <c r="F838" s="244" t="s">
        <v>5001</v>
      </c>
      <c r="G838" s="203">
        <f t="shared" si="13"/>
        <v>20.18</v>
      </c>
      <c r="H838" s="123"/>
      <c r="I838" s="123"/>
      <c r="J838" s="123"/>
      <c r="K838" s="123"/>
      <c r="L838" s="123"/>
    </row>
    <row r="839" spans="1:12" ht="31.5" x14ac:dyDescent="0.25">
      <c r="A839" s="124"/>
      <c r="B839" s="204"/>
      <c r="C839" s="231" t="s">
        <v>2685</v>
      </c>
      <c r="D839" s="253" t="s">
        <v>3861</v>
      </c>
      <c r="E839" s="156">
        <v>16.25</v>
      </c>
      <c r="F839" s="244" t="s">
        <v>5001</v>
      </c>
      <c r="G839" s="203">
        <f t="shared" si="13"/>
        <v>32.5</v>
      </c>
      <c r="H839" s="123"/>
      <c r="I839" s="123"/>
      <c r="J839" s="123"/>
      <c r="K839" s="123"/>
      <c r="L839" s="123"/>
    </row>
    <row r="840" spans="1:12" ht="15.75" x14ac:dyDescent="0.25">
      <c r="A840" s="124"/>
      <c r="B840" s="204"/>
      <c r="C840" s="231" t="s">
        <v>2686</v>
      </c>
      <c r="D840" s="204" t="s">
        <v>2438</v>
      </c>
      <c r="E840" s="156">
        <v>12</v>
      </c>
      <c r="F840" s="244" t="s">
        <v>4705</v>
      </c>
      <c r="G840" s="203">
        <f t="shared" si="13"/>
        <v>12</v>
      </c>
      <c r="H840" s="123"/>
      <c r="I840" s="123"/>
      <c r="J840" s="123"/>
      <c r="K840" s="123"/>
      <c r="L840" s="123"/>
    </row>
    <row r="841" spans="1:12" ht="15.75" x14ac:dyDescent="0.25">
      <c r="A841" s="124"/>
      <c r="B841" s="204"/>
      <c r="C841" s="231" t="s">
        <v>2687</v>
      </c>
      <c r="D841" s="204" t="s">
        <v>2440</v>
      </c>
      <c r="E841" s="156">
        <v>12.21</v>
      </c>
      <c r="F841" s="244" t="s">
        <v>5001</v>
      </c>
      <c r="G841" s="203">
        <f t="shared" si="13"/>
        <v>24.42</v>
      </c>
      <c r="H841" s="123"/>
      <c r="I841" s="123"/>
      <c r="J841" s="123"/>
      <c r="K841" s="123"/>
      <c r="L841" s="123"/>
    </row>
    <row r="842" spans="1:12" ht="15.75" x14ac:dyDescent="0.25">
      <c r="A842" s="124"/>
      <c r="B842" s="204"/>
      <c r="C842" s="231" t="s">
        <v>2688</v>
      </c>
      <c r="D842" s="204" t="s">
        <v>467</v>
      </c>
      <c r="E842" s="156">
        <v>9.98</v>
      </c>
      <c r="F842" s="244" t="s">
        <v>4705</v>
      </c>
      <c r="G842" s="203">
        <f t="shared" si="13"/>
        <v>9.98</v>
      </c>
      <c r="H842" s="123"/>
      <c r="I842" s="123"/>
      <c r="J842" s="123"/>
      <c r="K842" s="123"/>
      <c r="L842" s="123"/>
    </row>
    <row r="843" spans="1:12" ht="15.75" x14ac:dyDescent="0.25">
      <c r="A843" s="124"/>
      <c r="B843" s="204"/>
      <c r="C843" s="231" t="s">
        <v>2689</v>
      </c>
      <c r="D843" s="204" t="s">
        <v>2690</v>
      </c>
      <c r="E843" s="156">
        <v>14.05</v>
      </c>
      <c r="F843" s="244" t="s">
        <v>5001</v>
      </c>
      <c r="G843" s="203">
        <f t="shared" si="13"/>
        <v>28.1</v>
      </c>
      <c r="H843" s="123"/>
      <c r="I843" s="123"/>
      <c r="J843" s="123"/>
      <c r="K843" s="123"/>
      <c r="L843" s="123"/>
    </row>
    <row r="844" spans="1:12" ht="15.75" x14ac:dyDescent="0.25">
      <c r="A844" s="124"/>
      <c r="B844" s="204"/>
      <c r="C844" s="231" t="s">
        <v>2691</v>
      </c>
      <c r="D844" s="204" t="s">
        <v>2692</v>
      </c>
      <c r="E844" s="156">
        <v>11.09</v>
      </c>
      <c r="F844" s="244" t="s">
        <v>5001</v>
      </c>
      <c r="G844" s="203">
        <f t="shared" si="13"/>
        <v>22.18</v>
      </c>
      <c r="H844" s="123"/>
      <c r="I844" s="123"/>
      <c r="J844" s="123"/>
      <c r="K844" s="123"/>
      <c r="L844" s="123"/>
    </row>
    <row r="845" spans="1:12" ht="15.75" x14ac:dyDescent="0.25">
      <c r="A845" s="124"/>
      <c r="B845" s="204"/>
      <c r="C845" s="231" t="s">
        <v>2693</v>
      </c>
      <c r="D845" s="204" t="s">
        <v>2694</v>
      </c>
      <c r="E845" s="156">
        <v>7.46</v>
      </c>
      <c r="F845" s="244" t="s">
        <v>5001</v>
      </c>
      <c r="G845" s="203">
        <f t="shared" si="13"/>
        <v>14.92</v>
      </c>
      <c r="H845" s="123"/>
      <c r="I845" s="123"/>
      <c r="J845" s="123"/>
      <c r="K845" s="123"/>
      <c r="L845" s="123"/>
    </row>
    <row r="846" spans="1:12" ht="15.75" x14ac:dyDescent="0.25">
      <c r="A846" s="124"/>
      <c r="B846" s="204"/>
      <c r="C846" s="231" t="s">
        <v>2695</v>
      </c>
      <c r="D846" s="204" t="s">
        <v>2696</v>
      </c>
      <c r="E846" s="156">
        <v>16.86</v>
      </c>
      <c r="F846" s="244" t="s">
        <v>4705</v>
      </c>
      <c r="G846" s="203">
        <f t="shared" si="13"/>
        <v>16.86</v>
      </c>
      <c r="H846" s="123"/>
      <c r="I846" s="123"/>
      <c r="J846" s="123"/>
      <c r="K846" s="123"/>
      <c r="L846" s="123"/>
    </row>
    <row r="847" spans="1:12" ht="15.75" x14ac:dyDescent="0.25">
      <c r="A847" s="124"/>
      <c r="B847" s="204"/>
      <c r="C847" s="231" t="s">
        <v>2697</v>
      </c>
      <c r="D847" s="204" t="s">
        <v>2698</v>
      </c>
      <c r="E847" s="156">
        <v>2.87</v>
      </c>
      <c r="F847" s="244" t="s">
        <v>5001</v>
      </c>
      <c r="G847" s="203">
        <f t="shared" si="13"/>
        <v>5.74</v>
      </c>
      <c r="H847" s="123"/>
      <c r="I847" s="123"/>
      <c r="J847" s="123"/>
      <c r="K847" s="123"/>
      <c r="L847" s="123"/>
    </row>
    <row r="848" spans="1:12" ht="15.75" x14ac:dyDescent="0.25">
      <c r="A848" s="124"/>
      <c r="B848" s="204"/>
      <c r="C848" s="231" t="s">
        <v>2699</v>
      </c>
      <c r="D848" s="204" t="s">
        <v>2698</v>
      </c>
      <c r="E848" s="156">
        <v>2.87</v>
      </c>
      <c r="F848" s="244" t="s">
        <v>5001</v>
      </c>
      <c r="G848" s="203">
        <f t="shared" si="13"/>
        <v>5.74</v>
      </c>
      <c r="H848" s="123"/>
      <c r="I848" s="123"/>
      <c r="J848" s="123"/>
      <c r="K848" s="123"/>
      <c r="L848" s="123"/>
    </row>
    <row r="849" spans="1:12" ht="15.75" x14ac:dyDescent="0.25">
      <c r="A849" s="124"/>
      <c r="B849" s="204"/>
      <c r="C849" s="231" t="s">
        <v>2700</v>
      </c>
      <c r="D849" s="204" t="s">
        <v>2701</v>
      </c>
      <c r="E849" s="156">
        <v>1.49</v>
      </c>
      <c r="F849" s="244" t="s">
        <v>5001</v>
      </c>
      <c r="G849" s="203">
        <f t="shared" si="13"/>
        <v>2.98</v>
      </c>
      <c r="H849" s="123"/>
      <c r="I849" s="123"/>
      <c r="J849" s="123"/>
      <c r="K849" s="123"/>
      <c r="L849" s="123"/>
    </row>
    <row r="850" spans="1:12" ht="15.75" x14ac:dyDescent="0.25">
      <c r="A850" s="124"/>
      <c r="B850" s="204"/>
      <c r="C850" s="231" t="s">
        <v>2702</v>
      </c>
      <c r="D850" s="204" t="s">
        <v>2703</v>
      </c>
      <c r="E850" s="156">
        <v>1.49</v>
      </c>
      <c r="F850" s="244" t="s">
        <v>5001</v>
      </c>
      <c r="G850" s="203">
        <f t="shared" si="13"/>
        <v>2.98</v>
      </c>
      <c r="H850" s="123"/>
      <c r="I850" s="123"/>
      <c r="J850" s="123"/>
      <c r="K850" s="123"/>
      <c r="L850" s="123"/>
    </row>
    <row r="851" spans="1:12" ht="15.75" x14ac:dyDescent="0.25">
      <c r="A851" s="124"/>
      <c r="B851" s="204"/>
      <c r="C851" s="231" t="s">
        <v>2704</v>
      </c>
      <c r="D851" s="204" t="s">
        <v>2705</v>
      </c>
      <c r="E851" s="156">
        <v>3.42</v>
      </c>
      <c r="F851" s="244" t="s">
        <v>5001</v>
      </c>
      <c r="G851" s="203">
        <f t="shared" si="13"/>
        <v>6.84</v>
      </c>
      <c r="H851" s="123"/>
      <c r="I851" s="123"/>
      <c r="J851" s="123"/>
      <c r="K851" s="123"/>
      <c r="L851" s="123"/>
    </row>
    <row r="852" spans="1:12" ht="15.75" x14ac:dyDescent="0.25">
      <c r="A852" s="124"/>
      <c r="B852" s="204"/>
      <c r="C852" s="231" t="s">
        <v>2706</v>
      </c>
      <c r="D852" s="204" t="s">
        <v>2707</v>
      </c>
      <c r="E852" s="156">
        <v>2.94</v>
      </c>
      <c r="F852" s="244" t="s">
        <v>4705</v>
      </c>
      <c r="G852" s="203">
        <f t="shared" si="13"/>
        <v>2.94</v>
      </c>
      <c r="H852" s="123"/>
      <c r="I852" s="123"/>
      <c r="J852" s="123"/>
      <c r="K852" s="123"/>
      <c r="L852" s="123"/>
    </row>
    <row r="853" spans="1:12" ht="15.75" x14ac:dyDescent="0.25">
      <c r="A853" s="124"/>
      <c r="B853" s="204"/>
      <c r="C853" s="231" t="s">
        <v>2708</v>
      </c>
      <c r="D853" s="204" t="s">
        <v>1993</v>
      </c>
      <c r="E853" s="156">
        <v>17.11</v>
      </c>
      <c r="F853" s="244" t="s">
        <v>5001</v>
      </c>
      <c r="G853" s="203">
        <f t="shared" si="13"/>
        <v>34.22</v>
      </c>
      <c r="H853" s="123"/>
      <c r="I853" s="123"/>
      <c r="J853" s="123"/>
      <c r="K853" s="123"/>
      <c r="L853" s="123"/>
    </row>
    <row r="854" spans="1:12" ht="15.75" x14ac:dyDescent="0.25">
      <c r="A854" s="124"/>
      <c r="B854" s="204"/>
      <c r="C854" s="231" t="s">
        <v>2709</v>
      </c>
      <c r="D854" s="204" t="s">
        <v>2681</v>
      </c>
      <c r="E854" s="156">
        <v>18.95</v>
      </c>
      <c r="F854" s="244" t="s">
        <v>5001</v>
      </c>
      <c r="G854" s="203">
        <f t="shared" si="13"/>
        <v>37.9</v>
      </c>
      <c r="H854" s="123"/>
      <c r="I854" s="123"/>
      <c r="J854" s="123"/>
      <c r="K854" s="123"/>
      <c r="L854" s="123"/>
    </row>
    <row r="855" spans="1:12" ht="15.75" x14ac:dyDescent="0.25">
      <c r="A855" s="124"/>
      <c r="B855" s="204"/>
      <c r="C855" s="231" t="s">
        <v>2710</v>
      </c>
      <c r="D855" s="204" t="s">
        <v>2711</v>
      </c>
      <c r="E855" s="156">
        <v>16.75</v>
      </c>
      <c r="F855" s="244" t="s">
        <v>4705</v>
      </c>
      <c r="G855" s="203">
        <f t="shared" si="13"/>
        <v>16.75</v>
      </c>
      <c r="H855" s="123"/>
      <c r="I855" s="123"/>
      <c r="J855" s="123"/>
      <c r="K855" s="123"/>
      <c r="L855" s="123"/>
    </row>
    <row r="856" spans="1:12" ht="15.75" x14ac:dyDescent="0.25">
      <c r="A856" s="124"/>
      <c r="B856" s="204"/>
      <c r="C856" s="231" t="s">
        <v>2712</v>
      </c>
      <c r="D856" s="204" t="s">
        <v>2713</v>
      </c>
      <c r="E856" s="156">
        <v>17.04</v>
      </c>
      <c r="F856" s="244" t="s">
        <v>4705</v>
      </c>
      <c r="G856" s="203">
        <f t="shared" si="13"/>
        <v>17.04</v>
      </c>
      <c r="H856" s="123"/>
      <c r="I856" s="123"/>
      <c r="J856" s="123"/>
      <c r="K856" s="123"/>
      <c r="L856" s="123"/>
    </row>
    <row r="857" spans="1:12" ht="15.75" x14ac:dyDescent="0.25">
      <c r="A857" s="124"/>
      <c r="B857" s="204"/>
      <c r="C857" s="231" t="s">
        <v>2714</v>
      </c>
      <c r="D857" s="204" t="s">
        <v>2715</v>
      </c>
      <c r="E857" s="156">
        <v>14.61</v>
      </c>
      <c r="F857" s="244" t="s">
        <v>589</v>
      </c>
      <c r="G857" s="203">
        <f t="shared" si="13"/>
        <v>6.2614285714285716</v>
      </c>
      <c r="H857" s="123"/>
      <c r="I857" s="123"/>
      <c r="J857" s="123"/>
      <c r="K857" s="123"/>
      <c r="L857" s="123"/>
    </row>
    <row r="858" spans="1:12" ht="15.75" x14ac:dyDescent="0.25">
      <c r="A858" s="124"/>
      <c r="B858" s="204"/>
      <c r="C858" s="231" t="s">
        <v>2716</v>
      </c>
      <c r="D858" s="204" t="s">
        <v>2477</v>
      </c>
      <c r="E858" s="156">
        <v>13.6</v>
      </c>
      <c r="F858" s="244" t="s">
        <v>589</v>
      </c>
      <c r="G858" s="203">
        <f t="shared" si="13"/>
        <v>5.8285714285714283</v>
      </c>
      <c r="H858" s="123"/>
      <c r="I858" s="123"/>
      <c r="J858" s="123"/>
      <c r="K858" s="123"/>
      <c r="L858" s="123"/>
    </row>
    <row r="859" spans="1:12" ht="15.75" x14ac:dyDescent="0.25">
      <c r="A859" s="124"/>
      <c r="B859" s="204"/>
      <c r="C859" s="231" t="s">
        <v>2717</v>
      </c>
      <c r="D859" s="204" t="s">
        <v>2479</v>
      </c>
      <c r="E859" s="156">
        <v>13.54</v>
      </c>
      <c r="F859" s="244" t="s">
        <v>5001</v>
      </c>
      <c r="G859" s="203">
        <f t="shared" si="13"/>
        <v>27.08</v>
      </c>
      <c r="H859" s="123"/>
      <c r="I859" s="123"/>
      <c r="J859" s="123"/>
      <c r="K859" s="123"/>
      <c r="L859" s="123"/>
    </row>
    <row r="860" spans="1:12" ht="15.75" x14ac:dyDescent="0.25">
      <c r="A860" s="124"/>
      <c r="B860" s="204"/>
      <c r="C860" s="231" t="s">
        <v>2718</v>
      </c>
      <c r="D860" s="204" t="s">
        <v>2719</v>
      </c>
      <c r="E860" s="156">
        <v>7.4</v>
      </c>
      <c r="F860" s="244" t="s">
        <v>5001</v>
      </c>
      <c r="G860" s="203">
        <f t="shared" si="13"/>
        <v>14.8</v>
      </c>
      <c r="H860" s="123"/>
      <c r="I860" s="123"/>
      <c r="J860" s="123"/>
      <c r="K860" s="123"/>
      <c r="L860" s="123"/>
    </row>
    <row r="861" spans="1:12" ht="15.75" x14ac:dyDescent="0.25">
      <c r="A861" s="124"/>
      <c r="B861" s="204"/>
      <c r="C861" s="231" t="s">
        <v>2720</v>
      </c>
      <c r="D861" s="204" t="s">
        <v>2721</v>
      </c>
      <c r="E861" s="156">
        <v>3.98</v>
      </c>
      <c r="F861" s="244" t="s">
        <v>5001</v>
      </c>
      <c r="G861" s="203">
        <f t="shared" si="13"/>
        <v>7.96</v>
      </c>
      <c r="H861" s="123"/>
      <c r="I861" s="123"/>
      <c r="J861" s="123"/>
      <c r="K861" s="123"/>
      <c r="L861" s="123"/>
    </row>
    <row r="862" spans="1:12" ht="15.75" x14ac:dyDescent="0.25">
      <c r="A862" s="124"/>
      <c r="B862" s="204"/>
      <c r="C862" s="231" t="s">
        <v>2722</v>
      </c>
      <c r="D862" s="204" t="s">
        <v>2723</v>
      </c>
      <c r="E862" s="156">
        <v>23.89</v>
      </c>
      <c r="F862" s="244" t="s">
        <v>5001</v>
      </c>
      <c r="G862" s="203">
        <f t="shared" si="13"/>
        <v>47.78</v>
      </c>
      <c r="H862" s="123"/>
      <c r="I862" s="123"/>
      <c r="J862" s="123"/>
      <c r="K862" s="123"/>
      <c r="L862" s="123"/>
    </row>
    <row r="863" spans="1:12" ht="15.75" x14ac:dyDescent="0.25">
      <c r="A863" s="124"/>
      <c r="B863" s="204"/>
      <c r="C863" s="231" t="s">
        <v>2724</v>
      </c>
      <c r="D863" s="204" t="s">
        <v>2723</v>
      </c>
      <c r="E863" s="156">
        <v>18.98</v>
      </c>
      <c r="F863" s="244" t="s">
        <v>5001</v>
      </c>
      <c r="G863" s="203">
        <f t="shared" si="13"/>
        <v>37.96</v>
      </c>
      <c r="H863" s="123"/>
      <c r="I863" s="123"/>
      <c r="J863" s="123"/>
      <c r="K863" s="123"/>
      <c r="L863" s="123"/>
    </row>
    <row r="864" spans="1:12" ht="15.75" x14ac:dyDescent="0.25">
      <c r="A864" s="124"/>
      <c r="B864" s="204"/>
      <c r="C864" s="231" t="s">
        <v>2725</v>
      </c>
      <c r="D864" s="204" t="s">
        <v>455</v>
      </c>
      <c r="E864" s="156">
        <v>20.86</v>
      </c>
      <c r="F864" s="244" t="s">
        <v>5001</v>
      </c>
      <c r="G864" s="203">
        <f t="shared" si="13"/>
        <v>41.72</v>
      </c>
      <c r="H864" s="123"/>
      <c r="I864" s="123"/>
      <c r="J864" s="123"/>
      <c r="K864" s="123"/>
      <c r="L864" s="123"/>
    </row>
    <row r="865" spans="1:12" ht="15.75" x14ac:dyDescent="0.25">
      <c r="A865" s="124"/>
      <c r="B865" s="204"/>
      <c r="C865" s="231" t="s">
        <v>2726</v>
      </c>
      <c r="D865" s="204" t="s">
        <v>2727</v>
      </c>
      <c r="E865" s="156">
        <v>3.11</v>
      </c>
      <c r="F865" s="244" t="s">
        <v>5001</v>
      </c>
      <c r="G865" s="203">
        <f t="shared" si="13"/>
        <v>6.22</v>
      </c>
      <c r="H865" s="123"/>
      <c r="I865" s="123"/>
      <c r="J865" s="123"/>
      <c r="K865" s="123"/>
      <c r="L865" s="123"/>
    </row>
    <row r="866" spans="1:12" ht="63" x14ac:dyDescent="0.25">
      <c r="A866" s="124"/>
      <c r="B866" s="246" t="s">
        <v>3862</v>
      </c>
      <c r="C866" s="231" t="s">
        <v>2728</v>
      </c>
      <c r="D866" s="204" t="s">
        <v>2729</v>
      </c>
      <c r="E866" s="156">
        <v>17.21</v>
      </c>
      <c r="F866" s="244" t="s">
        <v>5001</v>
      </c>
      <c r="G866" s="203">
        <f t="shared" si="13"/>
        <v>34.42</v>
      </c>
      <c r="H866" s="123"/>
      <c r="I866" s="123"/>
      <c r="J866" s="123"/>
      <c r="K866" s="123"/>
      <c r="L866" s="123"/>
    </row>
    <row r="867" spans="1:12" ht="15.75" x14ac:dyDescent="0.25">
      <c r="A867" s="124"/>
      <c r="B867" s="204"/>
      <c r="C867" s="231" t="s">
        <v>2730</v>
      </c>
      <c r="D867" s="204" t="s">
        <v>2731</v>
      </c>
      <c r="E867" s="156">
        <v>21.44</v>
      </c>
      <c r="F867" s="244" t="s">
        <v>5001</v>
      </c>
      <c r="G867" s="203">
        <f t="shared" si="13"/>
        <v>42.88</v>
      </c>
      <c r="H867" s="123"/>
      <c r="I867" s="123"/>
      <c r="J867" s="123"/>
      <c r="K867" s="123"/>
      <c r="L867" s="123"/>
    </row>
    <row r="868" spans="1:12" ht="15.75" x14ac:dyDescent="0.25">
      <c r="A868" s="124"/>
      <c r="B868" s="204"/>
      <c r="C868" s="231" t="s">
        <v>2732</v>
      </c>
      <c r="D868" s="204" t="s">
        <v>2733</v>
      </c>
      <c r="E868" s="156">
        <v>20.71</v>
      </c>
      <c r="F868" s="244" t="s">
        <v>5001</v>
      </c>
      <c r="G868" s="203">
        <f t="shared" si="13"/>
        <v>41.42</v>
      </c>
      <c r="H868" s="123"/>
      <c r="I868" s="123"/>
      <c r="J868" s="123"/>
      <c r="K868" s="123"/>
      <c r="L868" s="123"/>
    </row>
    <row r="869" spans="1:12" ht="15.75" x14ac:dyDescent="0.25">
      <c r="A869" s="124"/>
      <c r="B869" s="204"/>
      <c r="C869" s="231" t="s">
        <v>2734</v>
      </c>
      <c r="D869" s="204" t="s">
        <v>2733</v>
      </c>
      <c r="E869" s="156">
        <v>21.35</v>
      </c>
      <c r="F869" s="244" t="s">
        <v>5001</v>
      </c>
      <c r="G869" s="203">
        <f t="shared" si="13"/>
        <v>42.7</v>
      </c>
      <c r="H869" s="123"/>
      <c r="I869" s="123"/>
      <c r="J869" s="123"/>
      <c r="K869" s="123"/>
      <c r="L869" s="123"/>
    </row>
    <row r="870" spans="1:12" ht="15.75" x14ac:dyDescent="0.25">
      <c r="A870" s="124"/>
      <c r="B870" s="204"/>
      <c r="C870" s="231" t="s">
        <v>2735</v>
      </c>
      <c r="D870" s="204" t="s">
        <v>2733</v>
      </c>
      <c r="E870" s="156">
        <v>21.07</v>
      </c>
      <c r="F870" s="244" t="s">
        <v>5001</v>
      </c>
      <c r="G870" s="203">
        <f t="shared" si="13"/>
        <v>42.14</v>
      </c>
      <c r="H870" s="123"/>
      <c r="I870" s="123"/>
      <c r="J870" s="123"/>
      <c r="K870" s="123"/>
      <c r="L870" s="123"/>
    </row>
    <row r="871" spans="1:12" ht="15.75" x14ac:dyDescent="0.25">
      <c r="A871" s="124"/>
      <c r="B871" s="204"/>
      <c r="C871" s="231" t="s">
        <v>2736</v>
      </c>
      <c r="D871" s="204" t="s">
        <v>2733</v>
      </c>
      <c r="E871" s="156">
        <v>21.4</v>
      </c>
      <c r="F871" s="244" t="s">
        <v>5001</v>
      </c>
      <c r="G871" s="203">
        <f t="shared" si="13"/>
        <v>42.8</v>
      </c>
      <c r="H871" s="123"/>
      <c r="I871" s="123"/>
      <c r="J871" s="123"/>
      <c r="K871" s="123"/>
      <c r="L871" s="123"/>
    </row>
    <row r="872" spans="1:12" ht="15.75" x14ac:dyDescent="0.25">
      <c r="A872" s="124"/>
      <c r="B872" s="204"/>
      <c r="C872" s="231" t="s">
        <v>2737</v>
      </c>
      <c r="D872" s="204" t="s">
        <v>2733</v>
      </c>
      <c r="E872" s="156">
        <v>20.69</v>
      </c>
      <c r="F872" s="244" t="s">
        <v>5001</v>
      </c>
      <c r="G872" s="203">
        <f t="shared" si="13"/>
        <v>41.38</v>
      </c>
      <c r="H872" s="123"/>
      <c r="I872" s="123"/>
      <c r="J872" s="123"/>
      <c r="K872" s="123"/>
      <c r="L872" s="123"/>
    </row>
    <row r="873" spans="1:12" ht="15.75" x14ac:dyDescent="0.25">
      <c r="A873" s="124"/>
      <c r="B873" s="204"/>
      <c r="C873" s="231" t="s">
        <v>2738</v>
      </c>
      <c r="D873" s="204" t="s">
        <v>2416</v>
      </c>
      <c r="E873" s="156">
        <v>3.68</v>
      </c>
      <c r="F873" s="244" t="s">
        <v>5001</v>
      </c>
      <c r="G873" s="203">
        <f t="shared" si="13"/>
        <v>7.36</v>
      </c>
      <c r="H873" s="123"/>
      <c r="I873" s="123"/>
      <c r="J873" s="123"/>
      <c r="K873" s="123"/>
      <c r="L873" s="123"/>
    </row>
    <row r="874" spans="1:12" ht="31.5" x14ac:dyDescent="0.25">
      <c r="A874" s="124"/>
      <c r="B874" s="204"/>
      <c r="C874" s="231" t="s">
        <v>2739</v>
      </c>
      <c r="D874" s="253" t="s">
        <v>3863</v>
      </c>
      <c r="E874" s="156">
        <v>3.17</v>
      </c>
      <c r="F874" s="244" t="s">
        <v>5001</v>
      </c>
      <c r="G874" s="203">
        <f t="shared" si="13"/>
        <v>6.34</v>
      </c>
      <c r="H874" s="123"/>
      <c r="I874" s="123"/>
      <c r="J874" s="123"/>
      <c r="K874" s="123"/>
      <c r="L874" s="123"/>
    </row>
    <row r="875" spans="1:12" ht="31.5" x14ac:dyDescent="0.25">
      <c r="A875" s="124"/>
      <c r="B875" s="204"/>
      <c r="C875" s="231" t="s">
        <v>2740</v>
      </c>
      <c r="D875" s="253" t="s">
        <v>3864</v>
      </c>
      <c r="E875" s="156">
        <v>3.16</v>
      </c>
      <c r="F875" s="244" t="s">
        <v>5001</v>
      </c>
      <c r="G875" s="203">
        <f t="shared" si="13"/>
        <v>6.32</v>
      </c>
      <c r="H875" s="123"/>
      <c r="I875" s="123"/>
      <c r="J875" s="123"/>
      <c r="K875" s="123"/>
      <c r="L875" s="123"/>
    </row>
    <row r="876" spans="1:12" ht="31.5" x14ac:dyDescent="0.25">
      <c r="A876" s="124"/>
      <c r="B876" s="204"/>
      <c r="C876" s="231" t="s">
        <v>2741</v>
      </c>
      <c r="D876" s="253" t="s">
        <v>3863</v>
      </c>
      <c r="E876" s="156">
        <v>3.08</v>
      </c>
      <c r="F876" s="244" t="s">
        <v>5001</v>
      </c>
      <c r="G876" s="203">
        <f t="shared" si="13"/>
        <v>6.16</v>
      </c>
      <c r="H876" s="123"/>
      <c r="I876" s="123"/>
      <c r="J876" s="123"/>
      <c r="K876" s="123"/>
      <c r="L876" s="123"/>
    </row>
    <row r="877" spans="1:12" ht="31.5" x14ac:dyDescent="0.25">
      <c r="A877" s="124"/>
      <c r="B877" s="204"/>
      <c r="C877" s="231" t="s">
        <v>2742</v>
      </c>
      <c r="D877" s="253" t="s">
        <v>3864</v>
      </c>
      <c r="E877" s="156">
        <v>3.17</v>
      </c>
      <c r="F877" s="244" t="s">
        <v>5001</v>
      </c>
      <c r="G877" s="203">
        <f t="shared" si="13"/>
        <v>6.34</v>
      </c>
      <c r="H877" s="123"/>
      <c r="I877" s="123"/>
      <c r="J877" s="123"/>
      <c r="K877" s="123"/>
      <c r="L877" s="123"/>
    </row>
    <row r="878" spans="1:12" ht="31.5" x14ac:dyDescent="0.25">
      <c r="A878" s="124"/>
      <c r="B878" s="204"/>
      <c r="C878" s="231" t="s">
        <v>2743</v>
      </c>
      <c r="D878" s="253" t="s">
        <v>3863</v>
      </c>
      <c r="E878" s="156">
        <v>3.17</v>
      </c>
      <c r="F878" s="244" t="s">
        <v>5001</v>
      </c>
      <c r="G878" s="203">
        <f t="shared" si="13"/>
        <v>6.34</v>
      </c>
      <c r="H878" s="123"/>
      <c r="I878" s="123"/>
      <c r="J878" s="123"/>
      <c r="K878" s="123"/>
      <c r="L878" s="123"/>
    </row>
    <row r="879" spans="1:12" ht="15.75" x14ac:dyDescent="0.25">
      <c r="A879" s="124"/>
      <c r="B879" s="204"/>
      <c r="C879" s="231" t="s">
        <v>2744</v>
      </c>
      <c r="D879" s="204" t="s">
        <v>2727</v>
      </c>
      <c r="E879" s="156">
        <v>3.11</v>
      </c>
      <c r="F879" s="244" t="s">
        <v>5001</v>
      </c>
      <c r="G879" s="203">
        <f t="shared" si="13"/>
        <v>6.22</v>
      </c>
      <c r="H879" s="123"/>
      <c r="I879" s="123"/>
      <c r="J879" s="123"/>
      <c r="K879" s="123"/>
      <c r="L879" s="123"/>
    </row>
    <row r="880" spans="1:12" ht="15.75" x14ac:dyDescent="0.25">
      <c r="A880" s="124"/>
      <c r="B880" s="204"/>
      <c r="C880" s="231" t="s">
        <v>2745</v>
      </c>
      <c r="D880" s="204" t="s">
        <v>2727</v>
      </c>
      <c r="E880" s="156">
        <v>3</v>
      </c>
      <c r="F880" s="244" t="s">
        <v>5001</v>
      </c>
      <c r="G880" s="203">
        <f t="shared" si="13"/>
        <v>6</v>
      </c>
      <c r="H880" s="123"/>
      <c r="I880" s="123"/>
      <c r="J880" s="123"/>
      <c r="K880" s="123"/>
      <c r="L880" s="123"/>
    </row>
    <row r="881" spans="1:12" ht="15.75" x14ac:dyDescent="0.25">
      <c r="A881" s="124"/>
      <c r="B881" s="266" t="s">
        <v>4736</v>
      </c>
      <c r="C881" s="231" t="s">
        <v>2746</v>
      </c>
      <c r="D881" s="204" t="s">
        <v>2747</v>
      </c>
      <c r="E881" s="156">
        <v>20.65</v>
      </c>
      <c r="F881" s="244" t="s">
        <v>5001</v>
      </c>
      <c r="G881" s="203">
        <f t="shared" si="13"/>
        <v>41.3</v>
      </c>
      <c r="H881" s="123"/>
      <c r="I881" s="123"/>
      <c r="J881" s="123"/>
      <c r="K881" s="123"/>
      <c r="L881" s="123"/>
    </row>
    <row r="882" spans="1:12" ht="15.75" x14ac:dyDescent="0.25">
      <c r="A882" s="124"/>
      <c r="B882" s="204"/>
      <c r="C882" s="231" t="s">
        <v>2748</v>
      </c>
      <c r="D882" s="204" t="s">
        <v>2747</v>
      </c>
      <c r="E882" s="156">
        <v>20.98</v>
      </c>
      <c r="F882" s="244" t="s">
        <v>5001</v>
      </c>
      <c r="G882" s="203">
        <f t="shared" si="13"/>
        <v>41.96</v>
      </c>
      <c r="H882" s="123"/>
      <c r="I882" s="123"/>
      <c r="J882" s="123"/>
      <c r="K882" s="123"/>
      <c r="L882" s="123"/>
    </row>
    <row r="883" spans="1:12" ht="15.75" x14ac:dyDescent="0.25">
      <c r="A883" s="124"/>
      <c r="B883" s="204"/>
      <c r="C883" s="231" t="s">
        <v>2749</v>
      </c>
      <c r="D883" s="204" t="s">
        <v>2747</v>
      </c>
      <c r="E883" s="156">
        <v>20.94</v>
      </c>
      <c r="F883" s="244" t="s">
        <v>5001</v>
      </c>
      <c r="G883" s="203">
        <f t="shared" si="13"/>
        <v>41.88</v>
      </c>
      <c r="H883" s="123"/>
      <c r="I883" s="123"/>
      <c r="J883" s="123"/>
      <c r="K883" s="123"/>
      <c r="L883" s="123"/>
    </row>
    <row r="884" spans="1:12" ht="15.75" x14ac:dyDescent="0.25">
      <c r="A884" s="124"/>
      <c r="B884" s="204"/>
      <c r="C884" s="231" t="s">
        <v>2750</v>
      </c>
      <c r="D884" s="204" t="s">
        <v>2747</v>
      </c>
      <c r="E884" s="156">
        <v>20.57</v>
      </c>
      <c r="F884" s="244" t="s">
        <v>5001</v>
      </c>
      <c r="G884" s="203">
        <f t="shared" si="13"/>
        <v>41.14</v>
      </c>
      <c r="H884" s="123"/>
      <c r="I884" s="123"/>
      <c r="J884" s="123"/>
      <c r="K884" s="123"/>
      <c r="L884" s="123"/>
    </row>
    <row r="885" spans="1:12" ht="15.75" x14ac:dyDescent="0.25">
      <c r="A885" s="124"/>
      <c r="B885" s="204"/>
      <c r="C885" s="231" t="s">
        <v>2751</v>
      </c>
      <c r="D885" s="204" t="s">
        <v>2752</v>
      </c>
      <c r="E885" s="156">
        <v>2.95</v>
      </c>
      <c r="F885" s="244" t="s">
        <v>5001</v>
      </c>
      <c r="G885" s="203">
        <f t="shared" si="13"/>
        <v>5.9</v>
      </c>
      <c r="H885" s="123"/>
      <c r="I885" s="123"/>
      <c r="J885" s="123"/>
      <c r="K885" s="123"/>
      <c r="L885" s="123"/>
    </row>
    <row r="886" spans="1:12" ht="15.75" x14ac:dyDescent="0.25">
      <c r="A886" s="124"/>
      <c r="B886" s="204"/>
      <c r="C886" s="231" t="s">
        <v>2753</v>
      </c>
      <c r="D886" s="204" t="s">
        <v>2754</v>
      </c>
      <c r="E886" s="156">
        <v>2.8</v>
      </c>
      <c r="F886" s="244" t="s">
        <v>5001</v>
      </c>
      <c r="G886" s="203">
        <f t="shared" si="13"/>
        <v>5.6</v>
      </c>
      <c r="H886" s="123"/>
      <c r="I886" s="123"/>
      <c r="J886" s="123"/>
      <c r="K886" s="123"/>
      <c r="L886" s="123"/>
    </row>
    <row r="887" spans="1:12" ht="15.75" x14ac:dyDescent="0.25">
      <c r="A887" s="124"/>
      <c r="B887" s="204"/>
      <c r="C887" s="231" t="s">
        <v>2755</v>
      </c>
      <c r="D887" s="204" t="s">
        <v>2727</v>
      </c>
      <c r="E887" s="156">
        <v>2.8</v>
      </c>
      <c r="F887" s="244" t="s">
        <v>5001</v>
      </c>
      <c r="G887" s="203">
        <f t="shared" si="13"/>
        <v>5.6</v>
      </c>
      <c r="H887" s="123"/>
      <c r="I887" s="123"/>
      <c r="J887" s="123"/>
      <c r="K887" s="123"/>
      <c r="L887" s="123"/>
    </row>
    <row r="888" spans="1:12" ht="15.75" x14ac:dyDescent="0.25">
      <c r="A888" s="124"/>
      <c r="B888" s="204"/>
      <c r="C888" s="231" t="s">
        <v>2756</v>
      </c>
      <c r="D888" s="204" t="s">
        <v>2727</v>
      </c>
      <c r="E888" s="156">
        <v>2.9</v>
      </c>
      <c r="F888" s="244" t="s">
        <v>5001</v>
      </c>
      <c r="G888" s="203">
        <f t="shared" si="13"/>
        <v>5.8</v>
      </c>
      <c r="H888" s="123"/>
      <c r="I888" s="123"/>
      <c r="J888" s="123"/>
      <c r="K888" s="123"/>
      <c r="L888" s="123"/>
    </row>
    <row r="889" spans="1:12" ht="15.75" x14ac:dyDescent="0.25">
      <c r="A889" s="124"/>
      <c r="B889" s="247" t="s">
        <v>3865</v>
      </c>
      <c r="C889" s="231" t="s">
        <v>2757</v>
      </c>
      <c r="D889" s="204" t="s">
        <v>2431</v>
      </c>
      <c r="E889" s="156">
        <v>8.42</v>
      </c>
      <c r="F889" s="244" t="s">
        <v>5001</v>
      </c>
      <c r="G889" s="203">
        <f t="shared" si="13"/>
        <v>16.84</v>
      </c>
      <c r="H889" s="123"/>
      <c r="I889" s="123"/>
      <c r="J889" s="123"/>
      <c r="K889" s="123"/>
      <c r="L889" s="123"/>
    </row>
    <row r="890" spans="1:12" ht="15.75" x14ac:dyDescent="0.25">
      <c r="A890" s="124"/>
      <c r="B890" s="204"/>
      <c r="C890" s="231" t="s">
        <v>2758</v>
      </c>
      <c r="D890" s="204" t="s">
        <v>2759</v>
      </c>
      <c r="E890" s="156">
        <v>14.79</v>
      </c>
      <c r="F890" s="244" t="s">
        <v>4705</v>
      </c>
      <c r="G890" s="203">
        <f t="shared" si="13"/>
        <v>14.79</v>
      </c>
      <c r="H890" s="123"/>
      <c r="I890" s="123"/>
      <c r="J890" s="123"/>
      <c r="K890" s="123"/>
      <c r="L890" s="123"/>
    </row>
    <row r="891" spans="1:12" ht="15.75" x14ac:dyDescent="0.25">
      <c r="A891" s="124"/>
      <c r="B891" s="204"/>
      <c r="C891" s="231" t="s">
        <v>2760</v>
      </c>
      <c r="D891" s="204" t="s">
        <v>450</v>
      </c>
      <c r="E891" s="156">
        <v>9.89</v>
      </c>
      <c r="F891" s="244" t="s">
        <v>5001</v>
      </c>
      <c r="G891" s="203">
        <f t="shared" si="13"/>
        <v>19.78</v>
      </c>
      <c r="H891" s="123"/>
      <c r="I891" s="123"/>
      <c r="J891" s="123"/>
      <c r="K891" s="123"/>
      <c r="L891" s="123"/>
    </row>
    <row r="892" spans="1:12" ht="15.75" x14ac:dyDescent="0.25">
      <c r="A892" s="124"/>
      <c r="B892" s="204"/>
      <c r="C892" s="231" t="s">
        <v>2761</v>
      </c>
      <c r="D892" s="204" t="s">
        <v>2762</v>
      </c>
      <c r="E892" s="156">
        <v>16.13</v>
      </c>
      <c r="F892" s="244" t="s">
        <v>5001</v>
      </c>
      <c r="G892" s="203">
        <f t="shared" si="13"/>
        <v>32.26</v>
      </c>
      <c r="H892" s="123"/>
      <c r="I892" s="123"/>
      <c r="J892" s="123"/>
      <c r="K892" s="123"/>
      <c r="L892" s="123"/>
    </row>
    <row r="893" spans="1:12" ht="15.75" x14ac:dyDescent="0.25">
      <c r="A893" s="124"/>
      <c r="B893" s="204"/>
      <c r="C893" s="231" t="s">
        <v>2763</v>
      </c>
      <c r="D893" s="204" t="s">
        <v>2438</v>
      </c>
      <c r="E893" s="156">
        <v>11.99</v>
      </c>
      <c r="F893" s="244" t="s">
        <v>4705</v>
      </c>
      <c r="G893" s="203">
        <f t="shared" si="13"/>
        <v>11.99</v>
      </c>
      <c r="H893" s="123"/>
      <c r="I893" s="123"/>
      <c r="J893" s="123"/>
      <c r="K893" s="123"/>
      <c r="L893" s="123"/>
    </row>
    <row r="894" spans="1:12" ht="15.75" x14ac:dyDescent="0.25">
      <c r="A894" s="124"/>
      <c r="B894" s="204"/>
      <c r="C894" s="231" t="s">
        <v>2764</v>
      </c>
      <c r="D894" s="204" t="s">
        <v>2765</v>
      </c>
      <c r="E894" s="156">
        <v>12.19</v>
      </c>
      <c r="F894" s="244" t="s">
        <v>5001</v>
      </c>
      <c r="G894" s="203">
        <f t="shared" si="13"/>
        <v>24.38</v>
      </c>
      <c r="H894" s="123"/>
      <c r="I894" s="123"/>
      <c r="J894" s="123"/>
      <c r="K894" s="123"/>
      <c r="L894" s="123"/>
    </row>
    <row r="895" spans="1:12" ht="15.75" x14ac:dyDescent="0.25">
      <c r="A895" s="124"/>
      <c r="B895" s="204"/>
      <c r="C895" s="231" t="s">
        <v>2766</v>
      </c>
      <c r="D895" s="204" t="s">
        <v>467</v>
      </c>
      <c r="E895" s="156">
        <v>9.98</v>
      </c>
      <c r="F895" s="244" t="s">
        <v>4705</v>
      </c>
      <c r="G895" s="203">
        <f t="shared" si="13"/>
        <v>9.98</v>
      </c>
      <c r="H895" s="123"/>
      <c r="I895" s="123"/>
      <c r="J895" s="123"/>
      <c r="K895" s="123"/>
      <c r="L895" s="123"/>
    </row>
    <row r="896" spans="1:12" ht="15.75" x14ac:dyDescent="0.25">
      <c r="A896" s="124"/>
      <c r="B896" s="204"/>
      <c r="C896" s="231" t="s">
        <v>2767</v>
      </c>
      <c r="D896" s="204" t="s">
        <v>467</v>
      </c>
      <c r="E896" s="156">
        <v>9.98</v>
      </c>
      <c r="F896" s="244" t="s">
        <v>4705</v>
      </c>
      <c r="G896" s="203">
        <f t="shared" si="13"/>
        <v>9.98</v>
      </c>
      <c r="H896" s="123"/>
      <c r="I896" s="123"/>
      <c r="J896" s="123"/>
      <c r="K896" s="123"/>
      <c r="L896" s="123"/>
    </row>
    <row r="897" spans="1:12" ht="15.75" x14ac:dyDescent="0.25">
      <c r="A897" s="124"/>
      <c r="B897" s="204"/>
      <c r="C897" s="231" t="s">
        <v>2768</v>
      </c>
      <c r="D897" s="204" t="s">
        <v>2769</v>
      </c>
      <c r="E897" s="156">
        <v>12.01</v>
      </c>
      <c r="F897" s="244" t="s">
        <v>5001</v>
      </c>
      <c r="G897" s="203">
        <f t="shared" si="13"/>
        <v>24.02</v>
      </c>
      <c r="H897" s="123"/>
      <c r="I897" s="123"/>
      <c r="J897" s="123"/>
      <c r="K897" s="123"/>
      <c r="L897" s="123"/>
    </row>
    <row r="898" spans="1:12" ht="15.75" x14ac:dyDescent="0.25">
      <c r="A898" s="124"/>
      <c r="B898" s="204"/>
      <c r="C898" s="231" t="s">
        <v>2770</v>
      </c>
      <c r="D898" s="204" t="s">
        <v>2447</v>
      </c>
      <c r="E898" s="156">
        <v>19.61</v>
      </c>
      <c r="F898" s="244" t="s">
        <v>5001</v>
      </c>
      <c r="G898" s="203">
        <f t="shared" si="13"/>
        <v>39.22</v>
      </c>
      <c r="H898" s="123"/>
      <c r="I898" s="123"/>
      <c r="J898" s="123"/>
      <c r="K898" s="123"/>
      <c r="L898" s="123"/>
    </row>
    <row r="899" spans="1:12" ht="15.75" x14ac:dyDescent="0.25">
      <c r="A899" s="124"/>
      <c r="B899" s="204"/>
      <c r="C899" s="231" t="s">
        <v>2771</v>
      </c>
      <c r="D899" s="204" t="s">
        <v>2772</v>
      </c>
      <c r="E899" s="156">
        <v>9.2899999999999991</v>
      </c>
      <c r="F899" s="244" t="s">
        <v>5001</v>
      </c>
      <c r="G899" s="203">
        <f t="shared" si="13"/>
        <v>18.579999999999998</v>
      </c>
      <c r="H899" s="123"/>
      <c r="I899" s="123"/>
      <c r="J899" s="123"/>
      <c r="K899" s="123"/>
      <c r="L899" s="123"/>
    </row>
    <row r="900" spans="1:12" ht="15.75" x14ac:dyDescent="0.25">
      <c r="A900" s="124"/>
      <c r="B900" s="204"/>
      <c r="C900" s="231" t="s">
        <v>2773</v>
      </c>
      <c r="D900" s="204" t="s">
        <v>2774</v>
      </c>
      <c r="E900" s="156">
        <v>13.15</v>
      </c>
      <c r="F900" s="244" t="s">
        <v>4705</v>
      </c>
      <c r="G900" s="203">
        <f t="shared" ref="G900:G963" si="14">_xlfn.SWITCH(F900,
"1x dan", E900,
"2x dan", 2*E900,
"3x dan", 3*E900,
"4x dan", 4*E900,
"5x dan", 5*E900,
"1x tedensko", E900/7,
"2x tedensko", 2*E900/7,
"3x tedensko", 3*E900/7,
"1x mesečno", E900/30,
"2x mesečno", 2*E900/30,
"2x letno", 2*E900/365,
"35x letno", 35*E900/365,
)</f>
        <v>13.15</v>
      </c>
      <c r="H900" s="123"/>
      <c r="I900" s="123"/>
      <c r="J900" s="123"/>
      <c r="K900" s="123"/>
      <c r="L900" s="123"/>
    </row>
    <row r="901" spans="1:12" ht="15.75" x14ac:dyDescent="0.25">
      <c r="A901" s="124"/>
      <c r="B901" s="204"/>
      <c r="C901" s="231" t="s">
        <v>2775</v>
      </c>
      <c r="D901" s="204" t="s">
        <v>2776</v>
      </c>
      <c r="E901" s="156">
        <v>14.07</v>
      </c>
      <c r="F901" s="244" t="s">
        <v>4705</v>
      </c>
      <c r="G901" s="203">
        <f t="shared" si="14"/>
        <v>14.07</v>
      </c>
      <c r="H901" s="123"/>
      <c r="I901" s="123"/>
      <c r="J901" s="123"/>
      <c r="K901" s="123"/>
      <c r="L901" s="123"/>
    </row>
    <row r="902" spans="1:12" ht="15.75" x14ac:dyDescent="0.25">
      <c r="A902" s="124"/>
      <c r="B902" s="204"/>
      <c r="C902" s="231" t="s">
        <v>2777</v>
      </c>
      <c r="D902" s="204" t="s">
        <v>2698</v>
      </c>
      <c r="E902" s="156">
        <v>2.97</v>
      </c>
      <c r="F902" s="244" t="s">
        <v>5001</v>
      </c>
      <c r="G902" s="203">
        <f t="shared" si="14"/>
        <v>5.94</v>
      </c>
      <c r="H902" s="123"/>
      <c r="I902" s="123"/>
      <c r="J902" s="123"/>
      <c r="K902" s="123"/>
      <c r="L902" s="123"/>
    </row>
    <row r="903" spans="1:12" ht="15.75" x14ac:dyDescent="0.25">
      <c r="A903" s="124"/>
      <c r="B903" s="204"/>
      <c r="C903" s="231" t="s">
        <v>2778</v>
      </c>
      <c r="D903" s="204" t="s">
        <v>2698</v>
      </c>
      <c r="E903" s="156">
        <v>2.97</v>
      </c>
      <c r="F903" s="244" t="s">
        <v>5001</v>
      </c>
      <c r="G903" s="203">
        <f t="shared" si="14"/>
        <v>5.94</v>
      </c>
      <c r="H903" s="123"/>
      <c r="I903" s="123"/>
      <c r="J903" s="123"/>
      <c r="K903" s="123"/>
      <c r="L903" s="123"/>
    </row>
    <row r="904" spans="1:12" ht="15.75" x14ac:dyDescent="0.25">
      <c r="A904" s="124"/>
      <c r="B904" s="204"/>
      <c r="C904" s="231" t="s">
        <v>2779</v>
      </c>
      <c r="D904" s="204" t="s">
        <v>2703</v>
      </c>
      <c r="E904" s="156">
        <v>1.53</v>
      </c>
      <c r="F904" s="244" t="s">
        <v>5001</v>
      </c>
      <c r="G904" s="203">
        <f t="shared" si="14"/>
        <v>3.06</v>
      </c>
      <c r="H904" s="123"/>
      <c r="I904" s="123"/>
      <c r="J904" s="123"/>
      <c r="K904" s="123"/>
      <c r="L904" s="123"/>
    </row>
    <row r="905" spans="1:12" ht="15.75" x14ac:dyDescent="0.25">
      <c r="A905" s="124"/>
      <c r="B905" s="204"/>
      <c r="C905" s="231" t="s">
        <v>2780</v>
      </c>
      <c r="D905" s="204" t="s">
        <v>2701</v>
      </c>
      <c r="E905" s="156">
        <v>1.53</v>
      </c>
      <c r="F905" s="244" t="s">
        <v>5001</v>
      </c>
      <c r="G905" s="203">
        <f t="shared" si="14"/>
        <v>3.06</v>
      </c>
      <c r="H905" s="123"/>
      <c r="I905" s="123"/>
      <c r="J905" s="123"/>
      <c r="K905" s="123"/>
      <c r="L905" s="123"/>
    </row>
    <row r="906" spans="1:12" ht="15.75" x14ac:dyDescent="0.25">
      <c r="A906" s="124"/>
      <c r="B906" s="204"/>
      <c r="C906" s="231" t="s">
        <v>2781</v>
      </c>
      <c r="D906" s="204" t="s">
        <v>2705</v>
      </c>
      <c r="E906" s="156">
        <v>3.42</v>
      </c>
      <c r="F906" s="244" t="s">
        <v>5001</v>
      </c>
      <c r="G906" s="203">
        <f t="shared" si="14"/>
        <v>6.84</v>
      </c>
      <c r="H906" s="123"/>
      <c r="I906" s="123"/>
      <c r="J906" s="123"/>
      <c r="K906" s="123"/>
      <c r="L906" s="123"/>
    </row>
    <row r="907" spans="1:12" ht="15.75" x14ac:dyDescent="0.25">
      <c r="A907" s="124"/>
      <c r="B907" s="204"/>
      <c r="C907" s="231" t="s">
        <v>2782</v>
      </c>
      <c r="D907" s="204" t="s">
        <v>2783</v>
      </c>
      <c r="E907" s="156">
        <v>3.05</v>
      </c>
      <c r="F907" s="244" t="s">
        <v>4705</v>
      </c>
      <c r="G907" s="203">
        <f t="shared" si="14"/>
        <v>3.05</v>
      </c>
      <c r="H907" s="123"/>
      <c r="I907" s="123"/>
      <c r="J907" s="123"/>
      <c r="K907" s="123"/>
      <c r="L907" s="123"/>
    </row>
    <row r="908" spans="1:12" ht="15.75" x14ac:dyDescent="0.25">
      <c r="A908" s="124"/>
      <c r="B908" s="204"/>
      <c r="C908" s="231" t="s">
        <v>2784</v>
      </c>
      <c r="D908" s="204" t="s">
        <v>1993</v>
      </c>
      <c r="E908" s="156">
        <v>17.11</v>
      </c>
      <c r="F908" s="244" t="s">
        <v>5001</v>
      </c>
      <c r="G908" s="203">
        <f t="shared" si="14"/>
        <v>34.22</v>
      </c>
      <c r="H908" s="123"/>
      <c r="I908" s="123"/>
      <c r="J908" s="123"/>
      <c r="K908" s="123"/>
      <c r="L908" s="123"/>
    </row>
    <row r="909" spans="1:12" ht="15.75" x14ac:dyDescent="0.25">
      <c r="A909" s="124"/>
      <c r="B909" s="204"/>
      <c r="C909" s="231" t="s">
        <v>2785</v>
      </c>
      <c r="D909" s="204" t="s">
        <v>2681</v>
      </c>
      <c r="E909" s="156">
        <v>18.95</v>
      </c>
      <c r="F909" s="244" t="s">
        <v>5001</v>
      </c>
      <c r="G909" s="203">
        <f t="shared" si="14"/>
        <v>37.9</v>
      </c>
      <c r="H909" s="123"/>
      <c r="I909" s="123"/>
      <c r="J909" s="123"/>
      <c r="K909" s="123"/>
      <c r="L909" s="123"/>
    </row>
    <row r="910" spans="1:12" ht="15.75" x14ac:dyDescent="0.25">
      <c r="A910" s="124"/>
      <c r="B910" s="204"/>
      <c r="C910" s="231" t="s">
        <v>2786</v>
      </c>
      <c r="D910" s="204" t="s">
        <v>2681</v>
      </c>
      <c r="E910" s="156">
        <v>18.89</v>
      </c>
      <c r="F910" s="244" t="s">
        <v>5001</v>
      </c>
      <c r="G910" s="203">
        <f t="shared" si="14"/>
        <v>37.78</v>
      </c>
      <c r="H910" s="123"/>
      <c r="I910" s="123"/>
      <c r="J910" s="123"/>
      <c r="K910" s="123"/>
      <c r="L910" s="123"/>
    </row>
    <row r="911" spans="1:12" ht="15.75" x14ac:dyDescent="0.25">
      <c r="A911" s="124"/>
      <c r="B911" s="204"/>
      <c r="C911" s="231" t="s">
        <v>2787</v>
      </c>
      <c r="D911" s="204" t="s">
        <v>2788</v>
      </c>
      <c r="E911" s="156">
        <v>16.78</v>
      </c>
      <c r="F911" s="244" t="s">
        <v>4705</v>
      </c>
      <c r="G911" s="203">
        <f t="shared" si="14"/>
        <v>16.78</v>
      </c>
      <c r="H911" s="123"/>
      <c r="I911" s="123"/>
      <c r="J911" s="123"/>
      <c r="K911" s="123"/>
      <c r="L911" s="123"/>
    </row>
    <row r="912" spans="1:12" ht="15.75" x14ac:dyDescent="0.25">
      <c r="A912" s="124"/>
      <c r="B912" s="204"/>
      <c r="C912" s="231" t="s">
        <v>2789</v>
      </c>
      <c r="D912" s="204" t="s">
        <v>2790</v>
      </c>
      <c r="E912" s="156">
        <v>18.29</v>
      </c>
      <c r="F912" s="244" t="s">
        <v>4705</v>
      </c>
      <c r="G912" s="203">
        <f t="shared" si="14"/>
        <v>18.29</v>
      </c>
      <c r="H912" s="123"/>
      <c r="I912" s="123"/>
      <c r="J912" s="123"/>
      <c r="K912" s="123"/>
      <c r="L912" s="123"/>
    </row>
    <row r="913" spans="1:12" ht="15.75" x14ac:dyDescent="0.25">
      <c r="A913" s="124"/>
      <c r="B913" s="204"/>
      <c r="C913" s="231" t="s">
        <v>2791</v>
      </c>
      <c r="D913" s="204" t="s">
        <v>2792</v>
      </c>
      <c r="E913" s="156">
        <v>13.54</v>
      </c>
      <c r="F913" s="244" t="s">
        <v>589</v>
      </c>
      <c r="G913" s="203">
        <f t="shared" si="14"/>
        <v>5.8028571428571425</v>
      </c>
      <c r="H913" s="123"/>
      <c r="I913" s="123"/>
      <c r="J913" s="123"/>
      <c r="K913" s="123"/>
      <c r="L913" s="123"/>
    </row>
    <row r="914" spans="1:12" ht="15.75" x14ac:dyDescent="0.25">
      <c r="A914" s="124"/>
      <c r="B914" s="204"/>
      <c r="C914" s="231" t="s">
        <v>2793</v>
      </c>
      <c r="D914" s="204" t="s">
        <v>2794</v>
      </c>
      <c r="E914" s="156">
        <v>15.9</v>
      </c>
      <c r="F914" s="244" t="s">
        <v>589</v>
      </c>
      <c r="G914" s="203">
        <f t="shared" si="14"/>
        <v>6.8142857142857149</v>
      </c>
      <c r="H914" s="123"/>
      <c r="I914" s="123"/>
      <c r="J914" s="123"/>
      <c r="K914" s="123"/>
      <c r="L914" s="123"/>
    </row>
    <row r="915" spans="1:12" ht="15.75" x14ac:dyDescent="0.25">
      <c r="A915" s="124"/>
      <c r="B915" s="204"/>
      <c r="C915" s="231" t="s">
        <v>2795</v>
      </c>
      <c r="D915" s="204" t="s">
        <v>2477</v>
      </c>
      <c r="E915" s="156">
        <v>13.54</v>
      </c>
      <c r="F915" s="244" t="s">
        <v>589</v>
      </c>
      <c r="G915" s="203">
        <f t="shared" si="14"/>
        <v>5.8028571428571425</v>
      </c>
      <c r="H915" s="123"/>
      <c r="I915" s="123"/>
      <c r="J915" s="123"/>
      <c r="K915" s="123"/>
      <c r="L915" s="123"/>
    </row>
    <row r="916" spans="1:12" ht="15.75" x14ac:dyDescent="0.25">
      <c r="A916" s="124"/>
      <c r="B916" s="204"/>
      <c r="C916" s="231" t="s">
        <v>2796</v>
      </c>
      <c r="D916" s="204" t="s">
        <v>2477</v>
      </c>
      <c r="E916" s="156">
        <v>13.22</v>
      </c>
      <c r="F916" s="244" t="s">
        <v>589</v>
      </c>
      <c r="G916" s="203">
        <f t="shared" si="14"/>
        <v>5.6657142857142864</v>
      </c>
      <c r="H916" s="123"/>
      <c r="I916" s="123"/>
      <c r="J916" s="123"/>
      <c r="K916" s="123"/>
      <c r="L916" s="123"/>
    </row>
    <row r="917" spans="1:12" ht="15.75" x14ac:dyDescent="0.25">
      <c r="A917" s="124"/>
      <c r="B917" s="204"/>
      <c r="C917" s="231" t="s">
        <v>2797</v>
      </c>
      <c r="D917" s="204" t="s">
        <v>2479</v>
      </c>
      <c r="E917" s="156">
        <v>15.43</v>
      </c>
      <c r="F917" s="244" t="s">
        <v>5001</v>
      </c>
      <c r="G917" s="203">
        <f t="shared" si="14"/>
        <v>30.86</v>
      </c>
      <c r="H917" s="123"/>
      <c r="I917" s="123"/>
      <c r="J917" s="123"/>
      <c r="K917" s="123"/>
      <c r="L917" s="123"/>
    </row>
    <row r="918" spans="1:12" ht="15.75" x14ac:dyDescent="0.25">
      <c r="A918" s="124"/>
      <c r="B918" s="247" t="s">
        <v>3866</v>
      </c>
      <c r="C918" s="231" t="s">
        <v>2798</v>
      </c>
      <c r="D918" s="204" t="s">
        <v>2799</v>
      </c>
      <c r="E918" s="156">
        <v>15.7</v>
      </c>
      <c r="F918" s="244" t="s">
        <v>5001</v>
      </c>
      <c r="G918" s="203">
        <f t="shared" si="14"/>
        <v>31.4</v>
      </c>
      <c r="H918" s="123"/>
      <c r="I918" s="123"/>
      <c r="J918" s="123"/>
      <c r="K918" s="123"/>
      <c r="L918" s="123"/>
    </row>
    <row r="919" spans="1:12" ht="15.75" x14ac:dyDescent="0.25">
      <c r="A919" s="124"/>
      <c r="B919" s="204"/>
      <c r="C919" s="231" t="s">
        <v>2800</v>
      </c>
      <c r="D919" s="204" t="s">
        <v>2801</v>
      </c>
      <c r="E919" s="156">
        <v>11.3</v>
      </c>
      <c r="F919" s="244" t="s">
        <v>4705</v>
      </c>
      <c r="G919" s="203">
        <f t="shared" si="14"/>
        <v>11.3</v>
      </c>
      <c r="H919" s="123"/>
      <c r="I919" s="123"/>
      <c r="J919" s="123"/>
      <c r="K919" s="123"/>
      <c r="L919" s="123"/>
    </row>
    <row r="920" spans="1:12" ht="15.75" x14ac:dyDescent="0.25">
      <c r="A920" s="124"/>
      <c r="B920" s="204"/>
      <c r="C920" s="231" t="s">
        <v>2802</v>
      </c>
      <c r="D920" s="204" t="s">
        <v>2803</v>
      </c>
      <c r="E920" s="156">
        <v>11.26</v>
      </c>
      <c r="F920" s="244" t="s">
        <v>5001</v>
      </c>
      <c r="G920" s="203">
        <f t="shared" si="14"/>
        <v>22.52</v>
      </c>
      <c r="H920" s="123"/>
      <c r="I920" s="123"/>
      <c r="J920" s="123"/>
      <c r="K920" s="123"/>
      <c r="L920" s="123"/>
    </row>
    <row r="921" spans="1:12" ht="15.75" x14ac:dyDescent="0.25">
      <c r="A921" s="124"/>
      <c r="B921" s="204"/>
      <c r="C921" s="231" t="s">
        <v>2804</v>
      </c>
      <c r="D921" s="204" t="s">
        <v>2805</v>
      </c>
      <c r="E921" s="156">
        <v>7.58</v>
      </c>
      <c r="F921" s="244" t="s">
        <v>589</v>
      </c>
      <c r="G921" s="203">
        <f t="shared" si="14"/>
        <v>3.2485714285714287</v>
      </c>
      <c r="H921" s="123"/>
      <c r="I921" s="123"/>
      <c r="J921" s="123"/>
      <c r="K921" s="123"/>
      <c r="L921" s="123"/>
    </row>
    <row r="922" spans="1:12" ht="15.75" x14ac:dyDescent="0.25">
      <c r="A922" s="124"/>
      <c r="B922" s="204"/>
      <c r="C922" s="231" t="s">
        <v>2806</v>
      </c>
      <c r="D922" s="204" t="s">
        <v>2807</v>
      </c>
      <c r="E922" s="156">
        <v>17.64</v>
      </c>
      <c r="F922" s="244" t="s">
        <v>589</v>
      </c>
      <c r="G922" s="203">
        <f t="shared" si="14"/>
        <v>7.5600000000000005</v>
      </c>
      <c r="H922" s="123"/>
      <c r="I922" s="123"/>
      <c r="J922" s="123"/>
      <c r="K922" s="123"/>
      <c r="L922" s="123"/>
    </row>
    <row r="923" spans="1:12" ht="15.75" x14ac:dyDescent="0.25">
      <c r="A923" s="124"/>
      <c r="B923" s="204"/>
      <c r="C923" s="231" t="s">
        <v>2808</v>
      </c>
      <c r="D923" s="204" t="s">
        <v>2484</v>
      </c>
      <c r="E923" s="156">
        <v>4.53</v>
      </c>
      <c r="F923" s="244" t="s">
        <v>5001</v>
      </c>
      <c r="G923" s="203">
        <f t="shared" si="14"/>
        <v>9.06</v>
      </c>
      <c r="H923" s="123"/>
      <c r="I923" s="123"/>
      <c r="J923" s="123"/>
      <c r="K923" s="123"/>
      <c r="L923" s="123"/>
    </row>
    <row r="924" spans="1:12" ht="15.75" x14ac:dyDescent="0.25">
      <c r="A924" s="124"/>
      <c r="B924" s="204"/>
      <c r="C924" s="231" t="s">
        <v>2809</v>
      </c>
      <c r="D924" s="204" t="s">
        <v>2810</v>
      </c>
      <c r="E924" s="156">
        <v>4.9000000000000004</v>
      </c>
      <c r="F924" s="244" t="s">
        <v>5001</v>
      </c>
      <c r="G924" s="203">
        <f t="shared" si="14"/>
        <v>9.8000000000000007</v>
      </c>
      <c r="H924" s="123"/>
      <c r="I924" s="123"/>
      <c r="J924" s="123"/>
      <c r="K924" s="123"/>
      <c r="L924" s="123"/>
    </row>
    <row r="925" spans="1:12" ht="15.75" x14ac:dyDescent="0.25">
      <c r="A925" s="124"/>
      <c r="B925" s="204"/>
      <c r="C925" s="231" t="s">
        <v>2811</v>
      </c>
      <c r="D925" s="204" t="s">
        <v>2812</v>
      </c>
      <c r="E925" s="156">
        <v>13.23</v>
      </c>
      <c r="F925" s="244" t="s">
        <v>5001</v>
      </c>
      <c r="G925" s="203">
        <f t="shared" si="14"/>
        <v>26.46</v>
      </c>
      <c r="H925" s="123"/>
      <c r="I925" s="123"/>
      <c r="J925" s="123"/>
      <c r="K925" s="123"/>
      <c r="L925" s="123"/>
    </row>
    <row r="926" spans="1:12" ht="15.75" x14ac:dyDescent="0.25">
      <c r="A926" s="124"/>
      <c r="B926" s="204"/>
      <c r="C926" s="231" t="s">
        <v>2813</v>
      </c>
      <c r="D926" s="204" t="s">
        <v>2814</v>
      </c>
      <c r="E926" s="156">
        <v>2.23</v>
      </c>
      <c r="F926" s="244" t="s">
        <v>5001</v>
      </c>
      <c r="G926" s="203">
        <f t="shared" si="14"/>
        <v>4.46</v>
      </c>
      <c r="H926" s="123"/>
      <c r="I926" s="123"/>
      <c r="J926" s="123"/>
      <c r="K926" s="123"/>
      <c r="L926" s="123"/>
    </row>
    <row r="927" spans="1:12" ht="15.75" x14ac:dyDescent="0.25">
      <c r="A927" s="124"/>
      <c r="B927" s="204"/>
      <c r="C927" s="231" t="s">
        <v>2815</v>
      </c>
      <c r="D927" s="204" t="s">
        <v>1463</v>
      </c>
      <c r="E927" s="156">
        <v>3.37</v>
      </c>
      <c r="F927" s="244" t="s">
        <v>5001</v>
      </c>
      <c r="G927" s="203">
        <f t="shared" si="14"/>
        <v>6.74</v>
      </c>
      <c r="H927" s="123"/>
      <c r="I927" s="123"/>
      <c r="J927" s="123"/>
      <c r="K927" s="123"/>
      <c r="L927" s="123"/>
    </row>
    <row r="928" spans="1:12" ht="15.75" x14ac:dyDescent="0.25">
      <c r="A928" s="124"/>
      <c r="B928" s="204"/>
      <c r="C928" s="231" t="s">
        <v>2816</v>
      </c>
      <c r="D928" s="204" t="s">
        <v>2817</v>
      </c>
      <c r="E928" s="156">
        <v>38.26</v>
      </c>
      <c r="F928" s="244" t="s">
        <v>5001</v>
      </c>
      <c r="G928" s="203">
        <f t="shared" si="14"/>
        <v>76.52</v>
      </c>
      <c r="H928" s="123"/>
      <c r="I928" s="123"/>
      <c r="J928" s="123"/>
      <c r="K928" s="123"/>
      <c r="L928" s="123"/>
    </row>
    <row r="929" spans="1:12" ht="15.75" x14ac:dyDescent="0.25">
      <c r="A929" s="124"/>
      <c r="B929" s="204"/>
      <c r="C929" s="231" t="s">
        <v>2818</v>
      </c>
      <c r="D929" s="204" t="s">
        <v>2819</v>
      </c>
      <c r="E929" s="156">
        <v>1.96</v>
      </c>
      <c r="F929" s="244" t="s">
        <v>5001</v>
      </c>
      <c r="G929" s="203">
        <f t="shared" si="14"/>
        <v>3.92</v>
      </c>
      <c r="H929" s="123"/>
      <c r="I929" s="123"/>
      <c r="J929" s="123"/>
      <c r="K929" s="123"/>
      <c r="L929" s="123"/>
    </row>
    <row r="930" spans="1:12" ht="15.75" x14ac:dyDescent="0.25">
      <c r="A930" s="124"/>
      <c r="B930" s="204"/>
      <c r="C930" s="231" t="s">
        <v>2820</v>
      </c>
      <c r="D930" s="204" t="s">
        <v>2821</v>
      </c>
      <c r="E930" s="156">
        <v>1.56</v>
      </c>
      <c r="F930" s="244" t="s">
        <v>5001</v>
      </c>
      <c r="G930" s="203">
        <f t="shared" si="14"/>
        <v>3.12</v>
      </c>
      <c r="H930" s="123"/>
      <c r="I930" s="123"/>
      <c r="J930" s="123"/>
      <c r="K930" s="123"/>
      <c r="L930" s="123"/>
    </row>
    <row r="931" spans="1:12" ht="15.75" x14ac:dyDescent="0.25">
      <c r="A931" s="124"/>
      <c r="B931" s="204"/>
      <c r="C931" s="231" t="s">
        <v>2822</v>
      </c>
      <c r="D931" s="204" t="s">
        <v>2823</v>
      </c>
      <c r="E931" s="156">
        <v>3.2</v>
      </c>
      <c r="F931" s="244" t="s">
        <v>5001</v>
      </c>
      <c r="G931" s="203">
        <f t="shared" si="14"/>
        <v>6.4</v>
      </c>
      <c r="H931" s="123"/>
      <c r="I931" s="123"/>
      <c r="J931" s="123"/>
      <c r="K931" s="123"/>
      <c r="L931" s="123"/>
    </row>
    <row r="932" spans="1:12" ht="15.75" x14ac:dyDescent="0.25">
      <c r="A932" s="124"/>
      <c r="B932" s="204"/>
      <c r="C932" s="231" t="s">
        <v>2824</v>
      </c>
      <c r="D932" s="204" t="s">
        <v>2825</v>
      </c>
      <c r="E932" s="156">
        <v>9.83</v>
      </c>
      <c r="F932" s="244" t="s">
        <v>4705</v>
      </c>
      <c r="G932" s="203">
        <f t="shared" si="14"/>
        <v>9.83</v>
      </c>
      <c r="H932" s="123"/>
      <c r="I932" s="123"/>
      <c r="J932" s="123"/>
      <c r="K932" s="123"/>
      <c r="L932" s="123"/>
    </row>
    <row r="933" spans="1:12" ht="15.75" x14ac:dyDescent="0.25">
      <c r="A933" s="124"/>
      <c r="B933" s="204"/>
      <c r="C933" s="231" t="s">
        <v>2826</v>
      </c>
      <c r="D933" s="204" t="s">
        <v>2827</v>
      </c>
      <c r="E933" s="156">
        <v>6.95</v>
      </c>
      <c r="F933" s="244" t="s">
        <v>589</v>
      </c>
      <c r="G933" s="203">
        <f t="shared" si="14"/>
        <v>2.9785714285714286</v>
      </c>
      <c r="H933" s="123"/>
      <c r="I933" s="123"/>
      <c r="J933" s="123"/>
      <c r="K933" s="123"/>
      <c r="L933" s="123"/>
    </row>
    <row r="934" spans="1:12" ht="15.75" x14ac:dyDescent="0.25">
      <c r="A934" s="124"/>
      <c r="B934" s="247" t="s">
        <v>3867</v>
      </c>
      <c r="C934" s="231" t="s">
        <v>2828</v>
      </c>
      <c r="D934" s="204" t="s">
        <v>2829</v>
      </c>
      <c r="E934" s="156">
        <v>13.36</v>
      </c>
      <c r="F934" s="244" t="s">
        <v>4705</v>
      </c>
      <c r="G934" s="203">
        <f t="shared" si="14"/>
        <v>13.36</v>
      </c>
      <c r="H934" s="123"/>
      <c r="I934" s="123"/>
      <c r="J934" s="123"/>
      <c r="K934" s="123"/>
      <c r="L934" s="123"/>
    </row>
    <row r="935" spans="1:12" ht="15.75" x14ac:dyDescent="0.25">
      <c r="A935" s="124"/>
      <c r="B935" s="204"/>
      <c r="C935" s="231" t="s">
        <v>2830</v>
      </c>
      <c r="D935" s="204" t="s">
        <v>2497</v>
      </c>
      <c r="E935" s="156">
        <v>6.96</v>
      </c>
      <c r="F935" s="244" t="s">
        <v>4705</v>
      </c>
      <c r="G935" s="203">
        <f t="shared" si="14"/>
        <v>6.96</v>
      </c>
      <c r="H935" s="123"/>
      <c r="I935" s="123"/>
      <c r="J935" s="123"/>
      <c r="K935" s="123"/>
      <c r="L935" s="123"/>
    </row>
    <row r="936" spans="1:12" ht="15.75" x14ac:dyDescent="0.25">
      <c r="A936" s="124"/>
      <c r="B936" s="204"/>
      <c r="C936" s="231" t="s">
        <v>2831</v>
      </c>
      <c r="D936" s="204" t="s">
        <v>2585</v>
      </c>
      <c r="E936" s="156">
        <v>74.97</v>
      </c>
      <c r="F936" s="244" t="s">
        <v>5001</v>
      </c>
      <c r="G936" s="203">
        <f t="shared" si="14"/>
        <v>149.94</v>
      </c>
      <c r="H936" s="123"/>
      <c r="I936" s="123"/>
      <c r="J936" s="123"/>
      <c r="K936" s="123"/>
      <c r="L936" s="123"/>
    </row>
    <row r="937" spans="1:12" ht="15.75" x14ac:dyDescent="0.25">
      <c r="A937" s="124"/>
      <c r="B937" s="204"/>
      <c r="C937" s="231" t="s">
        <v>2832</v>
      </c>
      <c r="D937" s="204" t="s">
        <v>2833</v>
      </c>
      <c r="E937" s="156">
        <v>23.92</v>
      </c>
      <c r="F937" s="244" t="s">
        <v>5001</v>
      </c>
      <c r="G937" s="203">
        <f t="shared" si="14"/>
        <v>47.84</v>
      </c>
      <c r="H937" s="123"/>
      <c r="I937" s="123"/>
      <c r="J937" s="123"/>
      <c r="K937" s="123"/>
      <c r="L937" s="123"/>
    </row>
    <row r="938" spans="1:12" ht="15.75" x14ac:dyDescent="0.25">
      <c r="A938" s="124"/>
      <c r="B938" s="204"/>
      <c r="C938" s="231" t="s">
        <v>2834</v>
      </c>
      <c r="D938" s="204" t="s">
        <v>2835</v>
      </c>
      <c r="E938" s="156">
        <v>13.19</v>
      </c>
      <c r="F938" s="244" t="s">
        <v>5001</v>
      </c>
      <c r="G938" s="203">
        <f t="shared" si="14"/>
        <v>26.38</v>
      </c>
      <c r="H938" s="123"/>
      <c r="I938" s="123"/>
      <c r="J938" s="123"/>
      <c r="K938" s="123"/>
      <c r="L938" s="123"/>
    </row>
    <row r="939" spans="1:12" ht="15.75" x14ac:dyDescent="0.25">
      <c r="A939" s="124"/>
      <c r="B939" s="204"/>
      <c r="C939" s="231" t="s">
        <v>2836</v>
      </c>
      <c r="D939" s="204" t="s">
        <v>455</v>
      </c>
      <c r="E939" s="156">
        <v>3.42</v>
      </c>
      <c r="F939" s="244" t="s">
        <v>4705</v>
      </c>
      <c r="G939" s="203">
        <f t="shared" si="14"/>
        <v>3.42</v>
      </c>
      <c r="H939" s="123"/>
      <c r="I939" s="123"/>
      <c r="J939" s="123"/>
      <c r="K939" s="123"/>
      <c r="L939" s="123"/>
    </row>
    <row r="940" spans="1:12" ht="15.75" x14ac:dyDescent="0.25">
      <c r="A940" s="124"/>
      <c r="B940" s="204"/>
      <c r="C940" s="231" t="s">
        <v>2837</v>
      </c>
      <c r="D940" s="204" t="s">
        <v>2727</v>
      </c>
      <c r="E940" s="156">
        <v>1.57</v>
      </c>
      <c r="F940" s="244" t="s">
        <v>5001</v>
      </c>
      <c r="G940" s="203">
        <f t="shared" si="14"/>
        <v>3.14</v>
      </c>
      <c r="H940" s="123"/>
      <c r="I940" s="123"/>
      <c r="J940" s="123"/>
      <c r="K940" s="123"/>
      <c r="L940" s="123"/>
    </row>
    <row r="941" spans="1:12" ht="15.75" x14ac:dyDescent="0.25">
      <c r="A941" s="124"/>
      <c r="B941" s="204"/>
      <c r="C941" s="231" t="s">
        <v>2838</v>
      </c>
      <c r="D941" s="204" t="s">
        <v>2839</v>
      </c>
      <c r="E941" s="156">
        <v>1.53</v>
      </c>
      <c r="F941" s="244" t="s">
        <v>5001</v>
      </c>
      <c r="G941" s="203">
        <f t="shared" si="14"/>
        <v>3.06</v>
      </c>
      <c r="H941" s="123"/>
      <c r="I941" s="123"/>
      <c r="J941" s="123"/>
      <c r="K941" s="123"/>
      <c r="L941" s="123"/>
    </row>
    <row r="942" spans="1:12" ht="15.75" x14ac:dyDescent="0.25">
      <c r="A942" s="124"/>
      <c r="B942" s="204"/>
      <c r="C942" s="231" t="s">
        <v>2840</v>
      </c>
      <c r="D942" s="204" t="s">
        <v>2841</v>
      </c>
      <c r="E942" s="156">
        <v>1.55</v>
      </c>
      <c r="F942" s="244" t="s">
        <v>5001</v>
      </c>
      <c r="G942" s="203">
        <f t="shared" si="14"/>
        <v>3.1</v>
      </c>
      <c r="H942" s="123"/>
      <c r="I942" s="123"/>
      <c r="J942" s="123"/>
      <c r="K942" s="123"/>
      <c r="L942" s="123"/>
    </row>
    <row r="943" spans="1:12" ht="15.75" x14ac:dyDescent="0.25">
      <c r="A943" s="124"/>
      <c r="B943" s="204"/>
      <c r="C943" s="231" t="s">
        <v>2842</v>
      </c>
      <c r="D943" s="204" t="s">
        <v>2843</v>
      </c>
      <c r="E943" s="156">
        <v>4.75</v>
      </c>
      <c r="F943" s="244" t="s">
        <v>5001</v>
      </c>
      <c r="G943" s="203">
        <f t="shared" si="14"/>
        <v>9.5</v>
      </c>
      <c r="H943" s="123"/>
      <c r="I943" s="123"/>
      <c r="J943" s="123"/>
      <c r="K943" s="123"/>
      <c r="L943" s="123"/>
    </row>
    <row r="944" spans="1:12" ht="15.75" x14ac:dyDescent="0.25">
      <c r="A944" s="124"/>
      <c r="B944" s="204"/>
      <c r="C944" s="231" t="s">
        <v>2844</v>
      </c>
      <c r="D944" s="204" t="s">
        <v>2845</v>
      </c>
      <c r="E944" s="156">
        <v>2.29</v>
      </c>
      <c r="F944" s="244" t="s">
        <v>5001</v>
      </c>
      <c r="G944" s="203">
        <f t="shared" si="14"/>
        <v>4.58</v>
      </c>
      <c r="H944" s="123"/>
      <c r="I944" s="123"/>
      <c r="J944" s="123"/>
      <c r="K944" s="123"/>
      <c r="L944" s="123"/>
    </row>
    <row r="945" spans="1:12" ht="15.75" x14ac:dyDescent="0.25">
      <c r="A945" s="124"/>
      <c r="B945" s="204"/>
      <c r="C945" s="231" t="s">
        <v>2846</v>
      </c>
      <c r="D945" s="204" t="s">
        <v>2845</v>
      </c>
      <c r="E945" s="156">
        <v>2.29</v>
      </c>
      <c r="F945" s="244" t="s">
        <v>5001</v>
      </c>
      <c r="G945" s="203">
        <f t="shared" si="14"/>
        <v>4.58</v>
      </c>
      <c r="H945" s="123"/>
      <c r="I945" s="123"/>
      <c r="J945" s="123"/>
      <c r="K945" s="123"/>
      <c r="L945" s="123"/>
    </row>
    <row r="946" spans="1:12" ht="15.75" x14ac:dyDescent="0.25">
      <c r="A946" s="124"/>
      <c r="B946" s="204"/>
      <c r="C946" s="231" t="s">
        <v>2847</v>
      </c>
      <c r="D946" s="204" t="s">
        <v>1697</v>
      </c>
      <c r="E946" s="156">
        <v>2.71</v>
      </c>
      <c r="F946" s="244" t="s">
        <v>623</v>
      </c>
      <c r="G946" s="203">
        <f t="shared" si="14"/>
        <v>1.484931506849315E-2</v>
      </c>
      <c r="H946" s="123"/>
      <c r="I946" s="123"/>
      <c r="J946" s="123"/>
      <c r="K946" s="123"/>
      <c r="L946" s="123"/>
    </row>
    <row r="947" spans="1:12" s="5" customFormat="1" ht="20.25" x14ac:dyDescent="0.3">
      <c r="A947" s="321"/>
      <c r="B947" s="303"/>
      <c r="C947" s="322"/>
      <c r="D947" s="303" t="s">
        <v>3980</v>
      </c>
      <c r="E947" s="323">
        <f>SUM(E792:E946)</f>
        <v>2246.5100000000007</v>
      </c>
      <c r="F947" s="324"/>
      <c r="G947" s="304"/>
      <c r="H947" s="305">
        <v>0</v>
      </c>
      <c r="I947" s="306">
        <v>22</v>
      </c>
      <c r="J947" s="305">
        <f>+(1+I947/100)*H947</f>
        <v>0</v>
      </c>
      <c r="K947" s="307">
        <f>+H947*E947</f>
        <v>0</v>
      </c>
      <c r="L947" s="307">
        <f>+J947*E947</f>
        <v>0</v>
      </c>
    </row>
    <row r="948" spans="1:12" ht="15.75" x14ac:dyDescent="0.25">
      <c r="A948" s="124"/>
      <c r="B948" s="220" t="s">
        <v>3868</v>
      </c>
      <c r="C948" s="231" t="s">
        <v>2848</v>
      </c>
      <c r="D948" s="204" t="s">
        <v>2849</v>
      </c>
      <c r="E948" s="156">
        <v>144.66</v>
      </c>
      <c r="F948" s="244" t="s">
        <v>5001</v>
      </c>
      <c r="G948" s="203">
        <f t="shared" si="14"/>
        <v>289.32</v>
      </c>
      <c r="H948" s="123"/>
      <c r="I948" s="123"/>
      <c r="J948" s="123"/>
      <c r="K948" s="123"/>
      <c r="L948" s="123"/>
    </row>
    <row r="949" spans="1:12" ht="15.75" x14ac:dyDescent="0.25">
      <c r="A949" s="124"/>
      <c r="B949" s="204"/>
      <c r="C949" s="231" t="s">
        <v>2850</v>
      </c>
      <c r="D949" s="204" t="s">
        <v>2851</v>
      </c>
      <c r="E949" s="156">
        <v>25.59</v>
      </c>
      <c r="F949" s="244" t="s">
        <v>5002</v>
      </c>
      <c r="G949" s="203">
        <f t="shared" si="14"/>
        <v>76.77</v>
      </c>
      <c r="H949" s="123"/>
      <c r="I949" s="123"/>
      <c r="J949" s="123"/>
      <c r="K949" s="123"/>
      <c r="L949" s="123"/>
    </row>
    <row r="950" spans="1:12" ht="15.75" x14ac:dyDescent="0.25">
      <c r="A950" s="124"/>
      <c r="B950" s="204"/>
      <c r="C950" s="231" t="s">
        <v>2852</v>
      </c>
      <c r="D950" s="204" t="s">
        <v>2853</v>
      </c>
      <c r="E950" s="156">
        <v>43.51</v>
      </c>
      <c r="F950" s="244" t="s">
        <v>5001</v>
      </c>
      <c r="G950" s="203">
        <f t="shared" si="14"/>
        <v>87.02</v>
      </c>
      <c r="H950" s="123"/>
      <c r="I950" s="123"/>
      <c r="J950" s="123"/>
      <c r="K950" s="123"/>
      <c r="L950" s="123"/>
    </row>
    <row r="951" spans="1:12" ht="15.75" x14ac:dyDescent="0.25">
      <c r="A951" s="124"/>
      <c r="B951" s="204"/>
      <c r="C951" s="231" t="s">
        <v>2632</v>
      </c>
      <c r="D951" s="204" t="s">
        <v>455</v>
      </c>
      <c r="E951" s="156">
        <v>103.32</v>
      </c>
      <c r="F951" s="244" t="s">
        <v>5001</v>
      </c>
      <c r="G951" s="203">
        <f t="shared" si="14"/>
        <v>206.64</v>
      </c>
      <c r="H951" s="123"/>
      <c r="I951" s="123"/>
      <c r="J951" s="123"/>
      <c r="K951" s="123"/>
      <c r="L951" s="123"/>
    </row>
    <row r="952" spans="1:12" ht="15.75" x14ac:dyDescent="0.25">
      <c r="A952" s="124"/>
      <c r="B952" s="204"/>
      <c r="C952" s="231" t="s">
        <v>2854</v>
      </c>
      <c r="D952" s="204" t="s">
        <v>2855</v>
      </c>
      <c r="E952" s="156">
        <v>9.5299999999999994</v>
      </c>
      <c r="F952" s="244" t="s">
        <v>5001</v>
      </c>
      <c r="G952" s="203">
        <f t="shared" si="14"/>
        <v>19.059999999999999</v>
      </c>
      <c r="H952" s="123"/>
      <c r="I952" s="123"/>
      <c r="J952" s="123"/>
      <c r="K952" s="123"/>
      <c r="L952" s="123"/>
    </row>
    <row r="953" spans="1:12" ht="15.75" x14ac:dyDescent="0.25">
      <c r="A953" s="124"/>
      <c r="B953" s="247" t="s">
        <v>3870</v>
      </c>
      <c r="C953" s="231" t="s">
        <v>2856</v>
      </c>
      <c r="D953" s="204" t="s">
        <v>1487</v>
      </c>
      <c r="E953" s="156">
        <v>18.63</v>
      </c>
      <c r="F953" s="244" t="s">
        <v>627</v>
      </c>
      <c r="G953" s="203">
        <f t="shared" si="14"/>
        <v>2.6614285714285715</v>
      </c>
      <c r="H953" s="123"/>
      <c r="I953" s="123"/>
      <c r="J953" s="123"/>
      <c r="K953" s="123"/>
      <c r="L953" s="123"/>
    </row>
    <row r="954" spans="1:12" ht="15.75" x14ac:dyDescent="0.25">
      <c r="A954" s="124"/>
      <c r="B954" s="204"/>
      <c r="C954" s="231" t="s">
        <v>2857</v>
      </c>
      <c r="D954" s="204" t="s">
        <v>1489</v>
      </c>
      <c r="E954" s="156">
        <v>18.63</v>
      </c>
      <c r="F954" s="244" t="s">
        <v>4705</v>
      </c>
      <c r="G954" s="203">
        <f t="shared" si="14"/>
        <v>18.63</v>
      </c>
      <c r="H954" s="123"/>
      <c r="I954" s="123"/>
      <c r="J954" s="123"/>
      <c r="K954" s="123"/>
      <c r="L954" s="123"/>
    </row>
    <row r="955" spans="1:12" ht="15.75" x14ac:dyDescent="0.25">
      <c r="A955" s="124"/>
      <c r="B955" s="204"/>
      <c r="C955" s="231" t="s">
        <v>2858</v>
      </c>
      <c r="D955" s="204" t="s">
        <v>2859</v>
      </c>
      <c r="E955" s="156">
        <v>81.400000000000006</v>
      </c>
      <c r="F955" s="244" t="s">
        <v>5001</v>
      </c>
      <c r="G955" s="203">
        <f t="shared" si="14"/>
        <v>162.80000000000001</v>
      </c>
      <c r="H955" s="123"/>
      <c r="I955" s="123"/>
      <c r="J955" s="123"/>
      <c r="K955" s="123"/>
      <c r="L955" s="123"/>
    </row>
    <row r="956" spans="1:12" ht="31.5" x14ac:dyDescent="0.25">
      <c r="A956" s="124"/>
      <c r="B956" s="204"/>
      <c r="C956" s="231" t="s">
        <v>2860</v>
      </c>
      <c r="D956" s="253" t="s">
        <v>3869</v>
      </c>
      <c r="E956" s="156">
        <v>64.97</v>
      </c>
      <c r="F956" s="244" t="s">
        <v>5001</v>
      </c>
      <c r="G956" s="203">
        <f t="shared" si="14"/>
        <v>129.94</v>
      </c>
      <c r="H956" s="123"/>
      <c r="I956" s="123"/>
      <c r="J956" s="123"/>
      <c r="K956" s="123"/>
      <c r="L956" s="123"/>
    </row>
    <row r="957" spans="1:12" ht="15.75" x14ac:dyDescent="0.25">
      <c r="A957" s="124"/>
      <c r="B957" s="204"/>
      <c r="C957" s="231" t="s">
        <v>2861</v>
      </c>
      <c r="D957" s="204" t="s">
        <v>2642</v>
      </c>
      <c r="E957" s="156">
        <v>6.37</v>
      </c>
      <c r="F957" s="244" t="s">
        <v>4705</v>
      </c>
      <c r="G957" s="203">
        <f t="shared" si="14"/>
        <v>6.37</v>
      </c>
      <c r="H957" s="123"/>
      <c r="I957" s="123"/>
      <c r="J957" s="123"/>
      <c r="K957" s="123"/>
      <c r="L957" s="123"/>
    </row>
    <row r="958" spans="1:12" ht="15.75" x14ac:dyDescent="0.25">
      <c r="A958" s="124"/>
      <c r="B958" s="204"/>
      <c r="C958" s="231" t="s">
        <v>2862</v>
      </c>
      <c r="D958" s="204" t="s">
        <v>2644</v>
      </c>
      <c r="E958" s="156">
        <v>6.32</v>
      </c>
      <c r="F958" s="244" t="s">
        <v>4705</v>
      </c>
      <c r="G958" s="203">
        <f t="shared" si="14"/>
        <v>6.32</v>
      </c>
      <c r="H958" s="123"/>
      <c r="I958" s="123"/>
      <c r="J958" s="123"/>
      <c r="K958" s="123"/>
      <c r="L958" s="123"/>
    </row>
    <row r="959" spans="1:12" ht="15.75" x14ac:dyDescent="0.25">
      <c r="A959" s="124"/>
      <c r="B959" s="204"/>
      <c r="C959" s="231" t="s">
        <v>2624</v>
      </c>
      <c r="D959" s="204" t="s">
        <v>1697</v>
      </c>
      <c r="E959" s="156">
        <v>2.4</v>
      </c>
      <c r="F959" s="244" t="s">
        <v>623</v>
      </c>
      <c r="G959" s="203">
        <f t="shared" si="14"/>
        <v>1.3150684931506848E-2</v>
      </c>
      <c r="H959" s="123"/>
      <c r="I959" s="123"/>
      <c r="J959" s="123"/>
      <c r="K959" s="123"/>
      <c r="L959" s="123"/>
    </row>
    <row r="960" spans="1:12" ht="47.25" x14ac:dyDescent="0.25">
      <c r="A960" s="124"/>
      <c r="B960" s="246" t="s">
        <v>3871</v>
      </c>
      <c r="C960" s="231" t="s">
        <v>2863</v>
      </c>
      <c r="D960" s="204" t="s">
        <v>2864</v>
      </c>
      <c r="E960" s="156">
        <v>16.52</v>
      </c>
      <c r="F960" s="244" t="s">
        <v>5001</v>
      </c>
      <c r="G960" s="203">
        <f t="shared" si="14"/>
        <v>33.04</v>
      </c>
      <c r="H960" s="123"/>
      <c r="I960" s="123"/>
      <c r="J960" s="123"/>
      <c r="K960" s="123"/>
      <c r="L960" s="123"/>
    </row>
    <row r="961" spans="1:12" ht="15.75" x14ac:dyDescent="0.25">
      <c r="A961" s="124"/>
      <c r="B961" s="204"/>
      <c r="C961" s="231" t="s">
        <v>2865</v>
      </c>
      <c r="D961" s="204" t="s">
        <v>2864</v>
      </c>
      <c r="E961" s="156">
        <v>16.52</v>
      </c>
      <c r="F961" s="244" t="s">
        <v>5001</v>
      </c>
      <c r="G961" s="203">
        <f t="shared" si="14"/>
        <v>33.04</v>
      </c>
      <c r="H961" s="123"/>
      <c r="I961" s="123"/>
      <c r="J961" s="123"/>
      <c r="K961" s="123"/>
      <c r="L961" s="123"/>
    </row>
    <row r="962" spans="1:12" ht="15.75" x14ac:dyDescent="0.25">
      <c r="A962" s="124"/>
      <c r="B962" s="204"/>
      <c r="C962" s="231" t="s">
        <v>2866</v>
      </c>
      <c r="D962" s="204" t="s">
        <v>2733</v>
      </c>
      <c r="E962" s="156">
        <v>21.4</v>
      </c>
      <c r="F962" s="244" t="s">
        <v>5001</v>
      </c>
      <c r="G962" s="203">
        <f t="shared" si="14"/>
        <v>42.8</v>
      </c>
      <c r="H962" s="123"/>
      <c r="I962" s="123"/>
      <c r="J962" s="123"/>
      <c r="K962" s="123"/>
      <c r="L962" s="123"/>
    </row>
    <row r="963" spans="1:12" ht="15.75" x14ac:dyDescent="0.25">
      <c r="A963" s="124"/>
      <c r="B963" s="204"/>
      <c r="C963" s="231" t="s">
        <v>2867</v>
      </c>
      <c r="D963" s="204" t="s">
        <v>2733</v>
      </c>
      <c r="E963" s="156">
        <v>21.04</v>
      </c>
      <c r="F963" s="244" t="s">
        <v>5001</v>
      </c>
      <c r="G963" s="203">
        <f t="shared" si="14"/>
        <v>42.08</v>
      </c>
      <c r="H963" s="123"/>
      <c r="I963" s="123"/>
      <c r="J963" s="123"/>
      <c r="K963" s="123"/>
      <c r="L963" s="123"/>
    </row>
    <row r="964" spans="1:12" ht="15.75" x14ac:dyDescent="0.25">
      <c r="A964" s="124"/>
      <c r="B964" s="204"/>
      <c r="C964" s="231" t="s">
        <v>2868</v>
      </c>
      <c r="D964" s="204" t="s">
        <v>2869</v>
      </c>
      <c r="E964" s="156">
        <v>21.4</v>
      </c>
      <c r="F964" s="244" t="s">
        <v>5001</v>
      </c>
      <c r="G964" s="203">
        <f t="shared" ref="G964:G1027" si="15">_xlfn.SWITCH(F964,
"1x dan", E964,
"2x dan", 2*E964,
"3x dan", 3*E964,
"4x dan", 4*E964,
"5x dan", 5*E964,
"1x tedensko", E964/7,
"2x tedensko", 2*E964/7,
"3x tedensko", 3*E964/7,
"1x mesečno", E964/30,
"2x mesečno", 2*E964/30,
"2x letno", 2*E964/365,
"35x letno", 35*E964/365,
)</f>
        <v>42.8</v>
      </c>
      <c r="H964" s="123"/>
      <c r="I964" s="123"/>
      <c r="J964" s="123"/>
      <c r="K964" s="123"/>
      <c r="L964" s="123"/>
    </row>
    <row r="965" spans="1:12" ht="15.75" x14ac:dyDescent="0.25">
      <c r="A965" s="124"/>
      <c r="B965" s="204"/>
      <c r="C965" s="231" t="s">
        <v>2870</v>
      </c>
      <c r="D965" s="204" t="s">
        <v>2869</v>
      </c>
      <c r="E965" s="156">
        <v>21.4</v>
      </c>
      <c r="F965" s="244" t="s">
        <v>5001</v>
      </c>
      <c r="G965" s="203">
        <f t="shared" si="15"/>
        <v>42.8</v>
      </c>
      <c r="H965" s="123"/>
      <c r="I965" s="123"/>
      <c r="J965" s="123"/>
      <c r="K965" s="123"/>
      <c r="L965" s="123"/>
    </row>
    <row r="966" spans="1:12" ht="15.75" x14ac:dyDescent="0.25">
      <c r="A966" s="124"/>
      <c r="B966" s="204"/>
      <c r="C966" s="231" t="s">
        <v>2871</v>
      </c>
      <c r="D966" s="204" t="s">
        <v>2733</v>
      </c>
      <c r="E966" s="156">
        <v>20.99</v>
      </c>
      <c r="F966" s="244" t="s">
        <v>5001</v>
      </c>
      <c r="G966" s="203">
        <f t="shared" si="15"/>
        <v>41.98</v>
      </c>
      <c r="H966" s="123"/>
      <c r="I966" s="123"/>
      <c r="J966" s="123"/>
      <c r="K966" s="123"/>
      <c r="L966" s="123"/>
    </row>
    <row r="967" spans="1:12" ht="15.75" x14ac:dyDescent="0.25">
      <c r="A967" s="124"/>
      <c r="B967" s="204"/>
      <c r="C967" s="231" t="s">
        <v>2872</v>
      </c>
      <c r="D967" s="204" t="s">
        <v>2873</v>
      </c>
      <c r="E967" s="156">
        <v>4.1100000000000003</v>
      </c>
      <c r="F967" s="244" t="s">
        <v>5001</v>
      </c>
      <c r="G967" s="203">
        <f t="shared" si="15"/>
        <v>8.2200000000000006</v>
      </c>
      <c r="H967" s="123"/>
      <c r="I967" s="123"/>
      <c r="J967" s="123"/>
      <c r="K967" s="123"/>
      <c r="L967" s="123"/>
    </row>
    <row r="968" spans="1:12" ht="15.75" x14ac:dyDescent="0.25">
      <c r="A968" s="124"/>
      <c r="B968" s="204"/>
      <c r="C968" s="231" t="s">
        <v>2874</v>
      </c>
      <c r="D968" s="204" t="s">
        <v>2875</v>
      </c>
      <c r="E968" s="156">
        <v>4.1100000000000003</v>
      </c>
      <c r="F968" s="244" t="s">
        <v>5001</v>
      </c>
      <c r="G968" s="203">
        <f t="shared" si="15"/>
        <v>8.2200000000000006</v>
      </c>
      <c r="H968" s="123"/>
      <c r="I968" s="123"/>
      <c r="J968" s="123"/>
      <c r="K968" s="123"/>
      <c r="L968" s="123"/>
    </row>
    <row r="969" spans="1:12" ht="15.75" x14ac:dyDescent="0.25">
      <c r="A969" s="124"/>
      <c r="B969" s="204"/>
      <c r="C969" s="231" t="s">
        <v>2876</v>
      </c>
      <c r="D969" s="204" t="s">
        <v>2877</v>
      </c>
      <c r="E969" s="156">
        <v>3.17</v>
      </c>
      <c r="F969" s="244" t="s">
        <v>5001</v>
      </c>
      <c r="G969" s="203">
        <f t="shared" si="15"/>
        <v>6.34</v>
      </c>
      <c r="H969" s="123"/>
      <c r="I969" s="123"/>
      <c r="J969" s="123"/>
      <c r="K969" s="123"/>
      <c r="L969" s="123"/>
    </row>
    <row r="970" spans="1:12" ht="15.75" x14ac:dyDescent="0.25">
      <c r="A970" s="124"/>
      <c r="B970" s="204"/>
      <c r="C970" s="231" t="s">
        <v>2878</v>
      </c>
      <c r="D970" s="204" t="s">
        <v>2879</v>
      </c>
      <c r="E970" s="156">
        <v>3.17</v>
      </c>
      <c r="F970" s="244" t="s">
        <v>5001</v>
      </c>
      <c r="G970" s="203">
        <f t="shared" si="15"/>
        <v>6.34</v>
      </c>
      <c r="H970" s="123"/>
      <c r="I970" s="123"/>
      <c r="J970" s="123"/>
      <c r="K970" s="123"/>
      <c r="L970" s="123"/>
    </row>
    <row r="971" spans="1:12" ht="15.75" x14ac:dyDescent="0.25">
      <c r="A971" s="124"/>
      <c r="B971" s="204"/>
      <c r="C971" s="231" t="s">
        <v>2880</v>
      </c>
      <c r="D971" s="204" t="s">
        <v>2881</v>
      </c>
      <c r="E971" s="156">
        <v>3.17</v>
      </c>
      <c r="F971" s="244" t="s">
        <v>5001</v>
      </c>
      <c r="G971" s="203">
        <f t="shared" si="15"/>
        <v>6.34</v>
      </c>
      <c r="H971" s="123"/>
      <c r="I971" s="123"/>
      <c r="J971" s="123"/>
      <c r="K971" s="123"/>
      <c r="L971" s="123"/>
    </row>
    <row r="972" spans="1:12" ht="15.75" x14ac:dyDescent="0.25">
      <c r="A972" s="124"/>
      <c r="B972" s="204"/>
      <c r="C972" s="231" t="s">
        <v>2882</v>
      </c>
      <c r="D972" s="204" t="s">
        <v>2883</v>
      </c>
      <c r="E972" s="156">
        <v>3.17</v>
      </c>
      <c r="F972" s="244" t="s">
        <v>5001</v>
      </c>
      <c r="G972" s="203">
        <f t="shared" si="15"/>
        <v>6.34</v>
      </c>
      <c r="H972" s="123"/>
      <c r="I972" s="123"/>
      <c r="J972" s="123"/>
      <c r="K972" s="123"/>
      <c r="L972" s="123"/>
    </row>
    <row r="973" spans="1:12" ht="15.75" x14ac:dyDescent="0.25">
      <c r="A973" s="124"/>
      <c r="B973" s="204"/>
      <c r="C973" s="231" t="s">
        <v>2884</v>
      </c>
      <c r="D973" s="204" t="s">
        <v>2877</v>
      </c>
      <c r="E973" s="156">
        <v>3.11</v>
      </c>
      <c r="F973" s="244" t="s">
        <v>5001</v>
      </c>
      <c r="G973" s="203">
        <f t="shared" si="15"/>
        <v>6.22</v>
      </c>
      <c r="H973" s="123"/>
      <c r="I973" s="123"/>
      <c r="J973" s="123"/>
      <c r="K973" s="123"/>
      <c r="L973" s="123"/>
    </row>
    <row r="974" spans="1:12" ht="15.75" x14ac:dyDescent="0.25">
      <c r="A974" s="124"/>
      <c r="B974" s="204"/>
      <c r="C974" s="231" t="s">
        <v>2885</v>
      </c>
      <c r="D974" s="204" t="s">
        <v>2727</v>
      </c>
      <c r="E974" s="156">
        <v>3.4</v>
      </c>
      <c r="F974" s="244" t="s">
        <v>5001</v>
      </c>
      <c r="G974" s="203">
        <f t="shared" si="15"/>
        <v>6.8</v>
      </c>
      <c r="H974" s="123"/>
      <c r="I974" s="123"/>
      <c r="J974" s="123"/>
      <c r="K974" s="123"/>
      <c r="L974" s="123"/>
    </row>
    <row r="975" spans="1:12" ht="15.75" x14ac:dyDescent="0.25">
      <c r="A975" s="124"/>
      <c r="B975" s="204"/>
      <c r="C975" s="231" t="s">
        <v>2886</v>
      </c>
      <c r="D975" s="204" t="s">
        <v>2727</v>
      </c>
      <c r="E975" s="156">
        <v>3.39</v>
      </c>
      <c r="F975" s="244" t="s">
        <v>5001</v>
      </c>
      <c r="G975" s="203">
        <f t="shared" si="15"/>
        <v>6.78</v>
      </c>
      <c r="H975" s="123"/>
      <c r="I975" s="123"/>
      <c r="J975" s="123"/>
      <c r="K975" s="123"/>
      <c r="L975" s="123"/>
    </row>
    <row r="976" spans="1:12" ht="15.75" x14ac:dyDescent="0.25">
      <c r="A976" s="124"/>
      <c r="B976" s="247" t="s">
        <v>3872</v>
      </c>
      <c r="C976" s="231" t="s">
        <v>2887</v>
      </c>
      <c r="D976" s="204" t="s">
        <v>2888</v>
      </c>
      <c r="E976" s="156">
        <v>20.63</v>
      </c>
      <c r="F976" s="244" t="s">
        <v>5001</v>
      </c>
      <c r="G976" s="203">
        <f t="shared" si="15"/>
        <v>41.26</v>
      </c>
      <c r="H976" s="123"/>
      <c r="I976" s="123"/>
      <c r="J976" s="123"/>
      <c r="K976" s="123"/>
      <c r="L976" s="123"/>
    </row>
    <row r="977" spans="1:12" ht="15.75" x14ac:dyDescent="0.25">
      <c r="A977" s="124"/>
      <c r="B977" s="204"/>
      <c r="C977" s="231" t="s">
        <v>2889</v>
      </c>
      <c r="D977" s="204" t="s">
        <v>2890</v>
      </c>
      <c r="E977" s="156">
        <v>16.059999999999999</v>
      </c>
      <c r="F977" s="244" t="s">
        <v>5001</v>
      </c>
      <c r="G977" s="203">
        <f t="shared" si="15"/>
        <v>32.119999999999997</v>
      </c>
      <c r="H977" s="123"/>
      <c r="I977" s="123"/>
      <c r="J977" s="123"/>
      <c r="K977" s="123"/>
      <c r="L977" s="123"/>
    </row>
    <row r="978" spans="1:12" ht="15.75" x14ac:dyDescent="0.25">
      <c r="A978" s="124"/>
      <c r="B978" s="204"/>
      <c r="C978" s="231" t="s">
        <v>2891</v>
      </c>
      <c r="D978" s="204" t="s">
        <v>2888</v>
      </c>
      <c r="E978" s="156">
        <v>20.95</v>
      </c>
      <c r="F978" s="244" t="s">
        <v>5001</v>
      </c>
      <c r="G978" s="203">
        <f t="shared" si="15"/>
        <v>41.9</v>
      </c>
      <c r="H978" s="123"/>
      <c r="I978" s="123"/>
      <c r="J978" s="123"/>
      <c r="K978" s="123"/>
      <c r="L978" s="123"/>
    </row>
    <row r="979" spans="1:12" ht="15.75" x14ac:dyDescent="0.25">
      <c r="A979" s="124"/>
      <c r="B979" s="204"/>
      <c r="C979" s="231" t="s">
        <v>2892</v>
      </c>
      <c r="D979" s="204" t="s">
        <v>2888</v>
      </c>
      <c r="E979" s="156">
        <v>20.55</v>
      </c>
      <c r="F979" s="244" t="s">
        <v>5001</v>
      </c>
      <c r="G979" s="203">
        <f t="shared" si="15"/>
        <v>41.1</v>
      </c>
      <c r="H979" s="123"/>
      <c r="I979" s="123"/>
      <c r="J979" s="123"/>
      <c r="K979" s="123"/>
      <c r="L979" s="123"/>
    </row>
    <row r="980" spans="1:12" ht="15.75" x14ac:dyDescent="0.25">
      <c r="A980" s="124"/>
      <c r="B980" s="204"/>
      <c r="C980" s="231" t="s">
        <v>2893</v>
      </c>
      <c r="D980" s="204" t="s">
        <v>1463</v>
      </c>
      <c r="E980" s="156">
        <v>3.64</v>
      </c>
      <c r="F980" s="244" t="s">
        <v>5001</v>
      </c>
      <c r="G980" s="203">
        <f t="shared" si="15"/>
        <v>7.28</v>
      </c>
      <c r="H980" s="123"/>
      <c r="I980" s="123"/>
      <c r="J980" s="123"/>
      <c r="K980" s="123"/>
      <c r="L980" s="123"/>
    </row>
    <row r="981" spans="1:12" ht="15.75" x14ac:dyDescent="0.25">
      <c r="A981" s="124"/>
      <c r="B981" s="204"/>
      <c r="C981" s="231" t="s">
        <v>2894</v>
      </c>
      <c r="D981" s="204" t="s">
        <v>2895</v>
      </c>
      <c r="E981" s="156">
        <v>2.93</v>
      </c>
      <c r="F981" s="244" t="s">
        <v>5001</v>
      </c>
      <c r="G981" s="203">
        <f t="shared" si="15"/>
        <v>5.86</v>
      </c>
      <c r="H981" s="123"/>
      <c r="I981" s="123"/>
      <c r="J981" s="123"/>
      <c r="K981" s="123"/>
      <c r="L981" s="123"/>
    </row>
    <row r="982" spans="1:12" ht="15.75" x14ac:dyDescent="0.25">
      <c r="A982" s="124"/>
      <c r="B982" s="204"/>
      <c r="C982" s="231" t="s">
        <v>2896</v>
      </c>
      <c r="D982" s="204" t="s">
        <v>2895</v>
      </c>
      <c r="E982" s="156">
        <v>4</v>
      </c>
      <c r="F982" s="244" t="s">
        <v>5001</v>
      </c>
      <c r="G982" s="203">
        <f t="shared" si="15"/>
        <v>8</v>
      </c>
      <c r="H982" s="123"/>
      <c r="I982" s="123"/>
      <c r="J982" s="123"/>
      <c r="K982" s="123"/>
      <c r="L982" s="123"/>
    </row>
    <row r="983" spans="1:12" ht="15.75" x14ac:dyDescent="0.25">
      <c r="A983" s="124"/>
      <c r="B983" s="204"/>
      <c r="C983" s="231" t="s">
        <v>2897</v>
      </c>
      <c r="D983" s="204" t="s">
        <v>2727</v>
      </c>
      <c r="E983" s="156">
        <v>2.8</v>
      </c>
      <c r="F983" s="244" t="s">
        <v>5001</v>
      </c>
      <c r="G983" s="203">
        <f t="shared" si="15"/>
        <v>5.6</v>
      </c>
      <c r="H983" s="123"/>
      <c r="I983" s="123"/>
      <c r="J983" s="123"/>
      <c r="K983" s="123"/>
      <c r="L983" s="123"/>
    </row>
    <row r="984" spans="1:12" ht="15.75" x14ac:dyDescent="0.25">
      <c r="A984" s="124"/>
      <c r="B984" s="204"/>
      <c r="C984" s="231" t="s">
        <v>2898</v>
      </c>
      <c r="D984" s="204" t="s">
        <v>2727</v>
      </c>
      <c r="E984" s="156">
        <v>2.83</v>
      </c>
      <c r="F984" s="244" t="s">
        <v>5001</v>
      </c>
      <c r="G984" s="203">
        <f t="shared" si="15"/>
        <v>5.66</v>
      </c>
      <c r="H984" s="123"/>
      <c r="I984" s="123"/>
      <c r="J984" s="123"/>
      <c r="K984" s="123"/>
      <c r="L984" s="123"/>
    </row>
    <row r="985" spans="1:12" ht="15.75" x14ac:dyDescent="0.25">
      <c r="A985" s="124"/>
      <c r="B985" s="247" t="s">
        <v>3873</v>
      </c>
      <c r="C985" s="231" t="s">
        <v>2899</v>
      </c>
      <c r="D985" s="204" t="s">
        <v>2431</v>
      </c>
      <c r="E985" s="156">
        <v>8.16</v>
      </c>
      <c r="F985" s="244" t="s">
        <v>5001</v>
      </c>
      <c r="G985" s="203">
        <f t="shared" si="15"/>
        <v>16.32</v>
      </c>
      <c r="H985" s="123"/>
      <c r="I985" s="123"/>
      <c r="J985" s="123"/>
      <c r="K985" s="123"/>
      <c r="L985" s="123"/>
    </row>
    <row r="986" spans="1:12" ht="15.75" x14ac:dyDescent="0.25">
      <c r="A986" s="124"/>
      <c r="B986" s="204"/>
      <c r="C986" s="231" t="s">
        <v>2900</v>
      </c>
      <c r="D986" s="204" t="s">
        <v>2901</v>
      </c>
      <c r="E986" s="156">
        <v>14.79</v>
      </c>
      <c r="F986" s="244" t="s">
        <v>589</v>
      </c>
      <c r="G986" s="203">
        <f t="shared" si="15"/>
        <v>6.3385714285714281</v>
      </c>
      <c r="H986" s="123"/>
      <c r="I986" s="123"/>
      <c r="J986" s="123"/>
      <c r="K986" s="123"/>
      <c r="L986" s="123"/>
    </row>
    <row r="987" spans="1:12" ht="15.75" x14ac:dyDescent="0.25">
      <c r="A987" s="124"/>
      <c r="B987" s="204"/>
      <c r="C987" s="231" t="s">
        <v>2902</v>
      </c>
      <c r="D987" s="204" t="s">
        <v>450</v>
      </c>
      <c r="E987" s="156">
        <v>9.73</v>
      </c>
      <c r="F987" s="244" t="s">
        <v>5001</v>
      </c>
      <c r="G987" s="203">
        <f t="shared" si="15"/>
        <v>19.46</v>
      </c>
      <c r="H987" s="123"/>
      <c r="I987" s="123"/>
      <c r="J987" s="123"/>
      <c r="K987" s="123"/>
      <c r="L987" s="123"/>
    </row>
    <row r="988" spans="1:12" ht="31.5" x14ac:dyDescent="0.25">
      <c r="A988" s="124"/>
      <c r="B988" s="204"/>
      <c r="C988" s="231" t="s">
        <v>2903</v>
      </c>
      <c r="D988" s="253" t="s">
        <v>3874</v>
      </c>
      <c r="E988" s="156">
        <v>16.13</v>
      </c>
      <c r="F988" s="244" t="s">
        <v>5001</v>
      </c>
      <c r="G988" s="203">
        <f t="shared" si="15"/>
        <v>32.26</v>
      </c>
      <c r="H988" s="123"/>
      <c r="I988" s="123"/>
      <c r="J988" s="123"/>
      <c r="K988" s="123"/>
      <c r="L988" s="123"/>
    </row>
    <row r="989" spans="1:12" ht="15.75" x14ac:dyDescent="0.25">
      <c r="A989" s="124"/>
      <c r="B989" s="204"/>
      <c r="C989" s="231" t="s">
        <v>2904</v>
      </c>
      <c r="D989" s="204" t="s">
        <v>2905</v>
      </c>
      <c r="E989" s="156">
        <v>12</v>
      </c>
      <c r="F989" s="244" t="s">
        <v>4705</v>
      </c>
      <c r="G989" s="203">
        <f t="shared" si="15"/>
        <v>12</v>
      </c>
      <c r="H989" s="123"/>
      <c r="I989" s="123"/>
      <c r="J989" s="123"/>
      <c r="K989" s="123"/>
      <c r="L989" s="123"/>
    </row>
    <row r="990" spans="1:12" ht="15.75" x14ac:dyDescent="0.25">
      <c r="A990" s="124"/>
      <c r="B990" s="204"/>
      <c r="C990" s="231" t="s">
        <v>2906</v>
      </c>
      <c r="D990" s="204" t="s">
        <v>2440</v>
      </c>
      <c r="E990" s="156">
        <v>12.26</v>
      </c>
      <c r="F990" s="244" t="s">
        <v>5001</v>
      </c>
      <c r="G990" s="203">
        <f t="shared" si="15"/>
        <v>24.52</v>
      </c>
      <c r="H990" s="123"/>
      <c r="I990" s="123"/>
      <c r="J990" s="123"/>
      <c r="K990" s="123"/>
      <c r="L990" s="123"/>
    </row>
    <row r="991" spans="1:12" ht="15.75" x14ac:dyDescent="0.25">
      <c r="A991" s="124"/>
      <c r="B991" s="204"/>
      <c r="C991" s="231" t="s">
        <v>2907</v>
      </c>
      <c r="D991" s="204" t="s">
        <v>2908</v>
      </c>
      <c r="E991" s="156">
        <v>9.98</v>
      </c>
      <c r="F991" s="244" t="s">
        <v>4705</v>
      </c>
      <c r="G991" s="203">
        <f t="shared" si="15"/>
        <v>9.98</v>
      </c>
      <c r="H991" s="123"/>
      <c r="I991" s="123"/>
      <c r="J991" s="123"/>
      <c r="K991" s="123"/>
      <c r="L991" s="123"/>
    </row>
    <row r="992" spans="1:12" ht="15.75" x14ac:dyDescent="0.25">
      <c r="A992" s="124"/>
      <c r="B992" s="204"/>
      <c r="C992" s="231" t="s">
        <v>2909</v>
      </c>
      <c r="D992" s="204" t="s">
        <v>2910</v>
      </c>
      <c r="E992" s="156">
        <v>11.93</v>
      </c>
      <c r="F992" s="244" t="s">
        <v>5001</v>
      </c>
      <c r="G992" s="203">
        <f t="shared" si="15"/>
        <v>23.86</v>
      </c>
      <c r="H992" s="123"/>
      <c r="I992" s="123"/>
      <c r="J992" s="123"/>
      <c r="K992" s="123"/>
      <c r="L992" s="123"/>
    </row>
    <row r="993" spans="1:12" ht="15.75" x14ac:dyDescent="0.25">
      <c r="A993" s="124"/>
      <c r="B993" s="204"/>
      <c r="C993" s="231" t="s">
        <v>2911</v>
      </c>
      <c r="D993" s="204" t="s">
        <v>2447</v>
      </c>
      <c r="E993" s="156">
        <v>16.7</v>
      </c>
      <c r="F993" s="244" t="s">
        <v>5001</v>
      </c>
      <c r="G993" s="203">
        <f t="shared" si="15"/>
        <v>33.4</v>
      </c>
      <c r="H993" s="123"/>
      <c r="I993" s="123"/>
      <c r="J993" s="123"/>
      <c r="K993" s="123"/>
      <c r="L993" s="123"/>
    </row>
    <row r="994" spans="1:12" ht="15.75" x14ac:dyDescent="0.25">
      <c r="A994" s="124"/>
      <c r="B994" s="204"/>
      <c r="C994" s="231" t="s">
        <v>2912</v>
      </c>
      <c r="D994" s="204" t="s">
        <v>2913</v>
      </c>
      <c r="E994" s="156">
        <v>9.2899999999999991</v>
      </c>
      <c r="F994" s="244" t="s">
        <v>5001</v>
      </c>
      <c r="G994" s="203">
        <f t="shared" si="15"/>
        <v>18.579999999999998</v>
      </c>
      <c r="H994" s="123"/>
      <c r="I994" s="123"/>
      <c r="J994" s="123"/>
      <c r="K994" s="123"/>
      <c r="L994" s="123"/>
    </row>
    <row r="995" spans="1:12" ht="15.75" x14ac:dyDescent="0.25">
      <c r="A995" s="124"/>
      <c r="B995" s="204"/>
      <c r="C995" s="231" t="s">
        <v>2914</v>
      </c>
      <c r="D995" s="204" t="s">
        <v>2915</v>
      </c>
      <c r="E995" s="156">
        <v>13.16</v>
      </c>
      <c r="F995" s="244" t="s">
        <v>4705</v>
      </c>
      <c r="G995" s="203">
        <f t="shared" si="15"/>
        <v>13.16</v>
      </c>
      <c r="H995" s="123"/>
      <c r="I995" s="123"/>
      <c r="J995" s="123"/>
      <c r="K995" s="123"/>
      <c r="L995" s="123"/>
    </row>
    <row r="996" spans="1:12" ht="15.75" x14ac:dyDescent="0.25">
      <c r="A996" s="124"/>
      <c r="B996" s="204"/>
      <c r="C996" s="231" t="s">
        <v>2916</v>
      </c>
      <c r="D996" s="204" t="s">
        <v>2776</v>
      </c>
      <c r="E996" s="156">
        <v>14.07</v>
      </c>
      <c r="F996" s="244" t="s">
        <v>4705</v>
      </c>
      <c r="G996" s="203">
        <f t="shared" si="15"/>
        <v>14.07</v>
      </c>
      <c r="H996" s="123"/>
      <c r="I996" s="123"/>
      <c r="J996" s="123"/>
      <c r="K996" s="123"/>
      <c r="L996" s="123"/>
    </row>
    <row r="997" spans="1:12" ht="15.75" x14ac:dyDescent="0.25">
      <c r="A997" s="124"/>
      <c r="B997" s="204"/>
      <c r="C997" s="231" t="s">
        <v>2917</v>
      </c>
      <c r="D997" s="204" t="s">
        <v>2698</v>
      </c>
      <c r="E997" s="156">
        <v>2.87</v>
      </c>
      <c r="F997" s="244" t="s">
        <v>5001</v>
      </c>
      <c r="G997" s="203">
        <f t="shared" si="15"/>
        <v>5.74</v>
      </c>
      <c r="H997" s="123"/>
      <c r="I997" s="123"/>
      <c r="J997" s="123"/>
      <c r="K997" s="123"/>
      <c r="L997" s="123"/>
    </row>
    <row r="998" spans="1:12" ht="15.75" x14ac:dyDescent="0.25">
      <c r="A998" s="124"/>
      <c r="B998" s="204"/>
      <c r="C998" s="231" t="s">
        <v>2918</v>
      </c>
      <c r="D998" s="204" t="s">
        <v>2698</v>
      </c>
      <c r="E998" s="156">
        <v>2.87</v>
      </c>
      <c r="F998" s="244" t="s">
        <v>5001</v>
      </c>
      <c r="G998" s="203">
        <f t="shared" si="15"/>
        <v>5.74</v>
      </c>
      <c r="H998" s="123"/>
      <c r="I998" s="123"/>
      <c r="J998" s="123"/>
      <c r="K998" s="123"/>
      <c r="L998" s="123"/>
    </row>
    <row r="999" spans="1:12" ht="15.75" x14ac:dyDescent="0.25">
      <c r="A999" s="124"/>
      <c r="B999" s="204"/>
      <c r="C999" s="231" t="s">
        <v>2919</v>
      </c>
      <c r="D999" s="204" t="s">
        <v>1463</v>
      </c>
      <c r="E999" s="156">
        <v>1.27</v>
      </c>
      <c r="F999" s="244" t="s">
        <v>5001</v>
      </c>
      <c r="G999" s="203">
        <f t="shared" si="15"/>
        <v>2.54</v>
      </c>
      <c r="H999" s="123"/>
      <c r="I999" s="123"/>
      <c r="J999" s="123"/>
      <c r="K999" s="123"/>
      <c r="L999" s="123"/>
    </row>
    <row r="1000" spans="1:12" ht="15.75" x14ac:dyDescent="0.25">
      <c r="A1000" s="124"/>
      <c r="B1000" s="204"/>
      <c r="C1000" s="231" t="s">
        <v>2920</v>
      </c>
      <c r="D1000" s="204" t="s">
        <v>2701</v>
      </c>
      <c r="E1000" s="156">
        <v>1.51</v>
      </c>
      <c r="F1000" s="244" t="s">
        <v>5001</v>
      </c>
      <c r="G1000" s="203">
        <f t="shared" si="15"/>
        <v>3.02</v>
      </c>
      <c r="H1000" s="123"/>
      <c r="I1000" s="123"/>
      <c r="J1000" s="123"/>
      <c r="K1000" s="123"/>
      <c r="L1000" s="123"/>
    </row>
    <row r="1001" spans="1:12" ht="15.75" x14ac:dyDescent="0.25">
      <c r="A1001" s="124"/>
      <c r="B1001" s="204"/>
      <c r="C1001" s="231" t="s">
        <v>2921</v>
      </c>
      <c r="D1001" s="204" t="s">
        <v>2703</v>
      </c>
      <c r="E1001" s="156">
        <v>1.51</v>
      </c>
      <c r="F1001" s="244" t="s">
        <v>5001</v>
      </c>
      <c r="G1001" s="203">
        <f t="shared" si="15"/>
        <v>3.02</v>
      </c>
      <c r="H1001" s="123"/>
      <c r="I1001" s="123"/>
      <c r="J1001" s="123"/>
      <c r="K1001" s="123"/>
      <c r="L1001" s="123"/>
    </row>
    <row r="1002" spans="1:12" ht="15.75" x14ac:dyDescent="0.25">
      <c r="A1002" s="124"/>
      <c r="B1002" s="204"/>
      <c r="C1002" s="231" t="s">
        <v>2922</v>
      </c>
      <c r="D1002" s="204" t="s">
        <v>2705</v>
      </c>
      <c r="E1002" s="156">
        <v>3.42</v>
      </c>
      <c r="F1002" s="244" t="s">
        <v>5001</v>
      </c>
      <c r="G1002" s="203">
        <f t="shared" si="15"/>
        <v>6.84</v>
      </c>
      <c r="H1002" s="123"/>
      <c r="I1002" s="123"/>
      <c r="J1002" s="123"/>
      <c r="K1002" s="123"/>
      <c r="L1002" s="123"/>
    </row>
    <row r="1003" spans="1:12" ht="15.75" x14ac:dyDescent="0.25">
      <c r="A1003" s="124"/>
      <c r="B1003" s="204"/>
      <c r="C1003" s="231" t="s">
        <v>2923</v>
      </c>
      <c r="D1003" s="204" t="s">
        <v>2924</v>
      </c>
      <c r="E1003" s="156">
        <v>3.01</v>
      </c>
      <c r="F1003" s="244" t="s">
        <v>5001</v>
      </c>
      <c r="G1003" s="203">
        <f t="shared" si="15"/>
        <v>6.02</v>
      </c>
      <c r="H1003" s="123"/>
      <c r="I1003" s="123"/>
      <c r="J1003" s="123"/>
      <c r="K1003" s="123"/>
      <c r="L1003" s="123"/>
    </row>
    <row r="1004" spans="1:12" ht="15.75" x14ac:dyDescent="0.25">
      <c r="A1004" s="124"/>
      <c r="B1004" s="204"/>
      <c r="C1004" s="231" t="s">
        <v>2925</v>
      </c>
      <c r="D1004" s="204" t="s">
        <v>2926</v>
      </c>
      <c r="E1004" s="156">
        <v>16.78</v>
      </c>
      <c r="F1004" s="244" t="s">
        <v>5001</v>
      </c>
      <c r="G1004" s="203">
        <f t="shared" si="15"/>
        <v>33.56</v>
      </c>
      <c r="H1004" s="123"/>
      <c r="I1004" s="123"/>
      <c r="J1004" s="123"/>
      <c r="K1004" s="123"/>
      <c r="L1004" s="123"/>
    </row>
    <row r="1005" spans="1:12" ht="15.75" x14ac:dyDescent="0.25">
      <c r="A1005" s="124"/>
      <c r="B1005" s="204"/>
      <c r="C1005" s="231" t="s">
        <v>2927</v>
      </c>
      <c r="D1005" s="204" t="s">
        <v>2928</v>
      </c>
      <c r="E1005" s="156">
        <v>18.920000000000002</v>
      </c>
      <c r="F1005" s="244" t="s">
        <v>5001</v>
      </c>
      <c r="G1005" s="203">
        <f t="shared" si="15"/>
        <v>37.840000000000003</v>
      </c>
      <c r="H1005" s="123"/>
      <c r="I1005" s="123"/>
      <c r="J1005" s="123"/>
      <c r="K1005" s="123"/>
      <c r="L1005" s="123"/>
    </row>
    <row r="1006" spans="1:12" ht="15.75" x14ac:dyDescent="0.25">
      <c r="A1006" s="124"/>
      <c r="B1006" s="204"/>
      <c r="C1006" s="231" t="s">
        <v>2929</v>
      </c>
      <c r="D1006" s="204" t="s">
        <v>2930</v>
      </c>
      <c r="E1006" s="156">
        <v>20.67</v>
      </c>
      <c r="F1006" s="244" t="s">
        <v>5001</v>
      </c>
      <c r="G1006" s="203">
        <f t="shared" si="15"/>
        <v>41.34</v>
      </c>
      <c r="H1006" s="123"/>
      <c r="I1006" s="123"/>
      <c r="J1006" s="123"/>
      <c r="K1006" s="123"/>
      <c r="L1006" s="123"/>
    </row>
    <row r="1007" spans="1:12" ht="15.75" x14ac:dyDescent="0.25">
      <c r="A1007" s="124"/>
      <c r="B1007" s="204"/>
      <c r="C1007" s="231" t="s">
        <v>2931</v>
      </c>
      <c r="D1007" s="204" t="s">
        <v>2932</v>
      </c>
      <c r="E1007" s="156">
        <v>16.57</v>
      </c>
      <c r="F1007" s="244" t="s">
        <v>4705</v>
      </c>
      <c r="G1007" s="203">
        <f t="shared" si="15"/>
        <v>16.57</v>
      </c>
      <c r="H1007" s="123"/>
      <c r="I1007" s="123"/>
      <c r="J1007" s="123"/>
      <c r="K1007" s="123"/>
      <c r="L1007" s="123"/>
    </row>
    <row r="1008" spans="1:12" ht="15.75" x14ac:dyDescent="0.25">
      <c r="A1008" s="124"/>
      <c r="B1008" s="204"/>
      <c r="C1008" s="231" t="s">
        <v>2933</v>
      </c>
      <c r="D1008" s="204" t="s">
        <v>2934</v>
      </c>
      <c r="E1008" s="156">
        <v>4.51</v>
      </c>
      <c r="F1008" s="244" t="s">
        <v>5001</v>
      </c>
      <c r="G1008" s="203">
        <f t="shared" si="15"/>
        <v>9.02</v>
      </c>
      <c r="H1008" s="123"/>
      <c r="I1008" s="123"/>
      <c r="J1008" s="123"/>
      <c r="K1008" s="123"/>
      <c r="L1008" s="123"/>
    </row>
    <row r="1009" spans="1:12" ht="15.75" x14ac:dyDescent="0.25">
      <c r="A1009" s="124"/>
      <c r="B1009" s="204"/>
      <c r="C1009" s="231" t="s">
        <v>2223</v>
      </c>
      <c r="D1009" s="204" t="s">
        <v>2935</v>
      </c>
      <c r="E1009" s="156">
        <v>7.44</v>
      </c>
      <c r="F1009" s="244" t="s">
        <v>5001</v>
      </c>
      <c r="G1009" s="203">
        <f t="shared" si="15"/>
        <v>14.88</v>
      </c>
      <c r="H1009" s="123"/>
      <c r="I1009" s="123"/>
      <c r="J1009" s="123"/>
      <c r="K1009" s="123"/>
      <c r="L1009" s="123"/>
    </row>
    <row r="1010" spans="1:12" ht="15.75" x14ac:dyDescent="0.25">
      <c r="A1010" s="124"/>
      <c r="B1010" s="204"/>
      <c r="C1010" s="231" t="s">
        <v>2936</v>
      </c>
      <c r="D1010" s="204" t="s">
        <v>2937</v>
      </c>
      <c r="E1010" s="156">
        <v>2.91</v>
      </c>
      <c r="F1010" s="244" t="s">
        <v>5001</v>
      </c>
      <c r="G1010" s="203">
        <f t="shared" si="15"/>
        <v>5.82</v>
      </c>
      <c r="H1010" s="123"/>
      <c r="I1010" s="123"/>
      <c r="J1010" s="123"/>
      <c r="K1010" s="123"/>
      <c r="L1010" s="123"/>
    </row>
    <row r="1011" spans="1:12" ht="15.75" x14ac:dyDescent="0.25">
      <c r="A1011" s="124"/>
      <c r="B1011" s="204"/>
      <c r="C1011" s="231" t="s">
        <v>2938</v>
      </c>
      <c r="D1011" s="204" t="s">
        <v>1562</v>
      </c>
      <c r="E1011" s="156">
        <v>1.27</v>
      </c>
      <c r="F1011" s="244" t="s">
        <v>5001</v>
      </c>
      <c r="G1011" s="203">
        <f t="shared" si="15"/>
        <v>2.54</v>
      </c>
      <c r="H1011" s="123"/>
      <c r="I1011" s="123"/>
      <c r="J1011" s="123"/>
      <c r="K1011" s="123"/>
      <c r="L1011" s="123"/>
    </row>
    <row r="1012" spans="1:12" ht="15.75" x14ac:dyDescent="0.25">
      <c r="A1012" s="124"/>
      <c r="B1012" s="204"/>
      <c r="C1012" s="231" t="s">
        <v>2939</v>
      </c>
      <c r="D1012" s="204" t="s">
        <v>1567</v>
      </c>
      <c r="E1012" s="156">
        <v>5.97</v>
      </c>
      <c r="F1012" s="244" t="s">
        <v>5001</v>
      </c>
      <c r="G1012" s="203">
        <f t="shared" si="15"/>
        <v>11.94</v>
      </c>
      <c r="H1012" s="123"/>
      <c r="I1012" s="123"/>
      <c r="J1012" s="123"/>
      <c r="K1012" s="123"/>
      <c r="L1012" s="123"/>
    </row>
    <row r="1013" spans="1:12" ht="15.75" x14ac:dyDescent="0.25">
      <c r="A1013" s="124"/>
      <c r="B1013" s="204"/>
      <c r="C1013" s="231" t="s">
        <v>2940</v>
      </c>
      <c r="D1013" s="204" t="s">
        <v>2941</v>
      </c>
      <c r="E1013" s="156">
        <v>18.670000000000002</v>
      </c>
      <c r="F1013" s="244" t="s">
        <v>4705</v>
      </c>
      <c r="G1013" s="203">
        <f t="shared" si="15"/>
        <v>18.670000000000002</v>
      </c>
      <c r="H1013" s="123"/>
      <c r="I1013" s="123"/>
      <c r="J1013" s="123"/>
      <c r="K1013" s="123"/>
      <c r="L1013" s="123"/>
    </row>
    <row r="1014" spans="1:12" ht="15.75" x14ac:dyDescent="0.25">
      <c r="A1014" s="124"/>
      <c r="B1014" s="204"/>
      <c r="C1014" s="231" t="s">
        <v>2942</v>
      </c>
      <c r="D1014" s="204" t="s">
        <v>2943</v>
      </c>
      <c r="E1014" s="156">
        <v>11.76</v>
      </c>
      <c r="F1014" s="244" t="s">
        <v>589</v>
      </c>
      <c r="G1014" s="203">
        <f t="shared" si="15"/>
        <v>5.04</v>
      </c>
      <c r="H1014" s="123"/>
      <c r="I1014" s="123"/>
      <c r="J1014" s="123"/>
      <c r="K1014" s="123"/>
      <c r="L1014" s="123"/>
    </row>
    <row r="1015" spans="1:12" ht="15.75" x14ac:dyDescent="0.25">
      <c r="A1015" s="124"/>
      <c r="B1015" s="204"/>
      <c r="C1015" s="231" t="s">
        <v>2944</v>
      </c>
      <c r="D1015" s="204" t="s">
        <v>1989</v>
      </c>
      <c r="E1015" s="156">
        <v>7.04</v>
      </c>
      <c r="F1015" s="244" t="s">
        <v>589</v>
      </c>
      <c r="G1015" s="203">
        <f t="shared" si="15"/>
        <v>3.0171428571428573</v>
      </c>
      <c r="H1015" s="123"/>
      <c r="I1015" s="123"/>
      <c r="J1015" s="123"/>
      <c r="K1015" s="123"/>
      <c r="L1015" s="123"/>
    </row>
    <row r="1016" spans="1:12" ht="15.75" x14ac:dyDescent="0.25">
      <c r="A1016" s="124"/>
      <c r="B1016" s="204"/>
      <c r="C1016" s="231" t="s">
        <v>2945</v>
      </c>
      <c r="D1016" s="204" t="s">
        <v>2946</v>
      </c>
      <c r="E1016" s="156">
        <v>13.54</v>
      </c>
      <c r="F1016" s="244" t="s">
        <v>589</v>
      </c>
      <c r="G1016" s="203">
        <f t="shared" si="15"/>
        <v>5.8028571428571425</v>
      </c>
      <c r="H1016" s="123"/>
      <c r="I1016" s="123"/>
      <c r="J1016" s="123"/>
      <c r="K1016" s="123"/>
      <c r="L1016" s="123"/>
    </row>
    <row r="1017" spans="1:12" ht="15.75" x14ac:dyDescent="0.25">
      <c r="A1017" s="124"/>
      <c r="B1017" s="204"/>
      <c r="C1017" s="231" t="s">
        <v>2947</v>
      </c>
      <c r="D1017" s="204" t="s">
        <v>2948</v>
      </c>
      <c r="E1017" s="156">
        <v>13.57</v>
      </c>
      <c r="F1017" s="244" t="s">
        <v>589</v>
      </c>
      <c r="G1017" s="203">
        <f t="shared" si="15"/>
        <v>5.8157142857142858</v>
      </c>
      <c r="H1017" s="123"/>
      <c r="I1017" s="123"/>
      <c r="J1017" s="123"/>
      <c r="K1017" s="123"/>
      <c r="L1017" s="123"/>
    </row>
    <row r="1018" spans="1:12" ht="15.75" x14ac:dyDescent="0.25">
      <c r="A1018" s="124"/>
      <c r="B1018" s="204"/>
      <c r="C1018" s="231" t="s">
        <v>2949</v>
      </c>
      <c r="D1018" s="204" t="s">
        <v>2479</v>
      </c>
      <c r="E1018" s="156">
        <v>15.43</v>
      </c>
      <c r="F1018" s="244" t="s">
        <v>5001</v>
      </c>
      <c r="G1018" s="203">
        <f t="shared" si="15"/>
        <v>30.86</v>
      </c>
      <c r="H1018" s="123"/>
      <c r="I1018" s="123"/>
      <c r="J1018" s="123"/>
      <c r="K1018" s="123"/>
      <c r="L1018" s="123"/>
    </row>
    <row r="1019" spans="1:12" ht="15.75" x14ac:dyDescent="0.25">
      <c r="A1019" s="124"/>
      <c r="B1019" s="208" t="s">
        <v>3984</v>
      </c>
      <c r="C1019" s="231" t="s">
        <v>2950</v>
      </c>
      <c r="D1019" s="204" t="s">
        <v>450</v>
      </c>
      <c r="E1019" s="156">
        <v>8.86</v>
      </c>
      <c r="F1019" s="244" t="s">
        <v>5001</v>
      </c>
      <c r="G1019" s="203">
        <f t="shared" si="15"/>
        <v>17.72</v>
      </c>
      <c r="H1019" s="123"/>
      <c r="I1019" s="123"/>
      <c r="J1019" s="123"/>
      <c r="K1019" s="123"/>
      <c r="L1019" s="123"/>
    </row>
    <row r="1020" spans="1:12" ht="15.75" x14ac:dyDescent="0.25">
      <c r="A1020" s="124"/>
      <c r="B1020" s="204"/>
      <c r="C1020" s="231" t="s">
        <v>2951</v>
      </c>
      <c r="D1020" s="204" t="s">
        <v>2952</v>
      </c>
      <c r="E1020" s="156">
        <v>10.02</v>
      </c>
      <c r="F1020" s="244" t="s">
        <v>5001</v>
      </c>
      <c r="G1020" s="203">
        <f t="shared" si="15"/>
        <v>20.04</v>
      </c>
      <c r="H1020" s="123"/>
      <c r="I1020" s="123"/>
      <c r="J1020" s="123"/>
      <c r="K1020" s="123"/>
      <c r="L1020" s="123"/>
    </row>
    <row r="1021" spans="1:12" ht="15.75" x14ac:dyDescent="0.25">
      <c r="A1021" s="124"/>
      <c r="B1021" s="204"/>
      <c r="C1021" s="231" t="s">
        <v>2953</v>
      </c>
      <c r="D1021" s="204" t="s">
        <v>2954</v>
      </c>
      <c r="E1021" s="156">
        <v>8.4499999999999993</v>
      </c>
      <c r="F1021" s="244" t="s">
        <v>5002</v>
      </c>
      <c r="G1021" s="203">
        <f t="shared" si="15"/>
        <v>25.349999999999998</v>
      </c>
      <c r="H1021" s="123"/>
      <c r="I1021" s="123"/>
      <c r="J1021" s="123"/>
      <c r="K1021" s="123"/>
      <c r="L1021" s="123"/>
    </row>
    <row r="1022" spans="1:12" ht="15.75" x14ac:dyDescent="0.25">
      <c r="A1022" s="124"/>
      <c r="B1022" s="204"/>
      <c r="C1022" s="231" t="s">
        <v>2955</v>
      </c>
      <c r="D1022" s="204" t="s">
        <v>2956</v>
      </c>
      <c r="E1022" s="156">
        <v>7.95</v>
      </c>
      <c r="F1022" s="244" t="s">
        <v>5002</v>
      </c>
      <c r="G1022" s="203">
        <f t="shared" si="15"/>
        <v>23.85</v>
      </c>
      <c r="H1022" s="123"/>
      <c r="I1022" s="123"/>
      <c r="J1022" s="123"/>
      <c r="K1022" s="123"/>
      <c r="L1022" s="123"/>
    </row>
    <row r="1023" spans="1:12" ht="15.75" x14ac:dyDescent="0.25">
      <c r="A1023" s="124"/>
      <c r="B1023" s="204"/>
      <c r="C1023" s="231" t="s">
        <v>2957</v>
      </c>
      <c r="D1023" s="204" t="s">
        <v>2958</v>
      </c>
      <c r="E1023" s="156">
        <v>13.58</v>
      </c>
      <c r="F1023" s="244" t="s">
        <v>5002</v>
      </c>
      <c r="G1023" s="203">
        <f t="shared" si="15"/>
        <v>40.74</v>
      </c>
      <c r="H1023" s="123"/>
      <c r="I1023" s="123"/>
      <c r="J1023" s="123"/>
      <c r="K1023" s="123"/>
      <c r="L1023" s="123"/>
    </row>
    <row r="1024" spans="1:12" ht="15.75" x14ac:dyDescent="0.25">
      <c r="A1024" s="124"/>
      <c r="B1024" s="204"/>
      <c r="C1024" s="231" t="s">
        <v>2959</v>
      </c>
      <c r="D1024" s="204" t="s">
        <v>2958</v>
      </c>
      <c r="E1024" s="156">
        <v>13.81</v>
      </c>
      <c r="F1024" s="244" t="s">
        <v>5002</v>
      </c>
      <c r="G1024" s="203">
        <f t="shared" si="15"/>
        <v>41.43</v>
      </c>
      <c r="H1024" s="123"/>
      <c r="I1024" s="123"/>
      <c r="J1024" s="123"/>
      <c r="K1024" s="123"/>
      <c r="L1024" s="123"/>
    </row>
    <row r="1025" spans="1:12" ht="15.75" x14ac:dyDescent="0.25">
      <c r="A1025" s="124"/>
      <c r="B1025" s="204"/>
      <c r="C1025" s="231" t="s">
        <v>2960</v>
      </c>
      <c r="D1025" s="204" t="s">
        <v>2961</v>
      </c>
      <c r="E1025" s="156">
        <v>15.33</v>
      </c>
      <c r="F1025" s="244" t="s">
        <v>5001</v>
      </c>
      <c r="G1025" s="203">
        <f t="shared" si="15"/>
        <v>30.66</v>
      </c>
      <c r="H1025" s="123"/>
      <c r="I1025" s="123"/>
      <c r="J1025" s="123"/>
      <c r="K1025" s="123"/>
      <c r="L1025" s="123"/>
    </row>
    <row r="1026" spans="1:12" ht="15.75" x14ac:dyDescent="0.25">
      <c r="A1026" s="124"/>
      <c r="B1026" s="204"/>
      <c r="C1026" s="231" t="s">
        <v>2962</v>
      </c>
      <c r="D1026" s="204" t="s">
        <v>2963</v>
      </c>
      <c r="E1026" s="156">
        <v>8.6300000000000008</v>
      </c>
      <c r="F1026" s="244" t="s">
        <v>5001</v>
      </c>
      <c r="G1026" s="203">
        <f t="shared" si="15"/>
        <v>17.260000000000002</v>
      </c>
      <c r="H1026" s="123"/>
      <c r="I1026" s="123"/>
      <c r="J1026" s="123"/>
      <c r="K1026" s="123"/>
      <c r="L1026" s="123"/>
    </row>
    <row r="1027" spans="1:12" ht="15.75" x14ac:dyDescent="0.25">
      <c r="A1027" s="124"/>
      <c r="B1027" s="204"/>
      <c r="C1027" s="231" t="s">
        <v>2964</v>
      </c>
      <c r="D1027" s="204" t="s">
        <v>1556</v>
      </c>
      <c r="E1027" s="156">
        <v>3.27</v>
      </c>
      <c r="F1027" s="244" t="s">
        <v>5002</v>
      </c>
      <c r="G1027" s="203">
        <f t="shared" si="15"/>
        <v>9.81</v>
      </c>
      <c r="H1027" s="123"/>
      <c r="I1027" s="123"/>
      <c r="J1027" s="123"/>
      <c r="K1027" s="123"/>
      <c r="L1027" s="123"/>
    </row>
    <row r="1028" spans="1:12" ht="15.75" x14ac:dyDescent="0.25">
      <c r="A1028" s="124"/>
      <c r="B1028" s="204"/>
      <c r="C1028" s="231" t="s">
        <v>2965</v>
      </c>
      <c r="D1028" s="204" t="s">
        <v>1556</v>
      </c>
      <c r="E1028" s="156">
        <v>4.0199999999999996</v>
      </c>
      <c r="F1028" s="244" t="s">
        <v>5002</v>
      </c>
      <c r="G1028" s="203">
        <f t="shared" ref="G1028:G1091" si="16">_xlfn.SWITCH(F1028,
"1x dan", E1028,
"2x dan", 2*E1028,
"3x dan", 3*E1028,
"4x dan", 4*E1028,
"5x dan", 5*E1028,
"1x tedensko", E1028/7,
"2x tedensko", 2*E1028/7,
"3x tedensko", 3*E1028/7,
"1x mesečno", E1028/30,
"2x mesečno", 2*E1028/30,
"2x letno", 2*E1028/365,
"35x letno", 35*E1028/365,
)</f>
        <v>12.059999999999999</v>
      </c>
      <c r="H1028" s="123"/>
      <c r="I1028" s="123"/>
      <c r="J1028" s="123"/>
      <c r="K1028" s="123"/>
      <c r="L1028" s="123"/>
    </row>
    <row r="1029" spans="1:12" ht="15.75" x14ac:dyDescent="0.25">
      <c r="A1029" s="124"/>
      <c r="B1029" s="204"/>
      <c r="C1029" s="231" t="s">
        <v>2966</v>
      </c>
      <c r="D1029" s="204" t="s">
        <v>1556</v>
      </c>
      <c r="E1029" s="156">
        <v>4.0999999999999996</v>
      </c>
      <c r="F1029" s="244" t="s">
        <v>5002</v>
      </c>
      <c r="G1029" s="203">
        <f t="shared" si="16"/>
        <v>12.299999999999999</v>
      </c>
      <c r="H1029" s="123"/>
      <c r="I1029" s="123"/>
      <c r="J1029" s="123"/>
      <c r="K1029" s="123"/>
      <c r="L1029" s="123"/>
    </row>
    <row r="1030" spans="1:12" ht="15.75" x14ac:dyDescent="0.25">
      <c r="A1030" s="124"/>
      <c r="B1030" s="204"/>
      <c r="C1030" s="231" t="s">
        <v>2967</v>
      </c>
      <c r="D1030" s="204" t="s">
        <v>2968</v>
      </c>
      <c r="E1030" s="156">
        <v>1.58</v>
      </c>
      <c r="F1030" s="244" t="s">
        <v>5002</v>
      </c>
      <c r="G1030" s="203">
        <f t="shared" si="16"/>
        <v>4.74</v>
      </c>
      <c r="H1030" s="123"/>
      <c r="I1030" s="123"/>
      <c r="J1030" s="123"/>
      <c r="K1030" s="123"/>
      <c r="L1030" s="123"/>
    </row>
    <row r="1031" spans="1:12" ht="15.75" x14ac:dyDescent="0.25">
      <c r="A1031" s="124"/>
      <c r="B1031" s="204"/>
      <c r="C1031" s="231" t="s">
        <v>2969</v>
      </c>
      <c r="D1031" s="204" t="s">
        <v>2727</v>
      </c>
      <c r="E1031" s="156">
        <v>1.58</v>
      </c>
      <c r="F1031" s="244" t="s">
        <v>5002</v>
      </c>
      <c r="G1031" s="203">
        <f t="shared" si="16"/>
        <v>4.74</v>
      </c>
      <c r="H1031" s="123"/>
      <c r="I1031" s="123"/>
      <c r="J1031" s="123"/>
      <c r="K1031" s="123"/>
      <c r="L1031" s="123"/>
    </row>
    <row r="1032" spans="1:12" ht="15.75" x14ac:dyDescent="0.25">
      <c r="A1032" s="124"/>
      <c r="B1032" s="204"/>
      <c r="C1032" s="231" t="s">
        <v>2970</v>
      </c>
      <c r="D1032" s="204" t="s">
        <v>2971</v>
      </c>
      <c r="E1032" s="156">
        <v>2.97</v>
      </c>
      <c r="F1032" s="244" t="s">
        <v>5002</v>
      </c>
      <c r="G1032" s="203">
        <f t="shared" si="16"/>
        <v>8.91</v>
      </c>
      <c r="H1032" s="123"/>
      <c r="I1032" s="123"/>
      <c r="J1032" s="123"/>
      <c r="K1032" s="123"/>
      <c r="L1032" s="123"/>
    </row>
    <row r="1033" spans="1:12" ht="15.75" x14ac:dyDescent="0.25">
      <c r="A1033" s="124"/>
      <c r="B1033" s="204"/>
      <c r="C1033" s="231" t="s">
        <v>2972</v>
      </c>
      <c r="D1033" s="204" t="s">
        <v>2973</v>
      </c>
      <c r="E1033" s="156">
        <v>2.97</v>
      </c>
      <c r="F1033" s="244" t="s">
        <v>5002</v>
      </c>
      <c r="G1033" s="203">
        <f t="shared" si="16"/>
        <v>8.91</v>
      </c>
      <c r="H1033" s="123"/>
      <c r="I1033" s="123"/>
      <c r="J1033" s="123"/>
      <c r="K1033" s="123"/>
      <c r="L1033" s="123"/>
    </row>
    <row r="1034" spans="1:12" ht="15.75" x14ac:dyDescent="0.25">
      <c r="A1034" s="124"/>
      <c r="B1034" s="204"/>
      <c r="C1034" s="231" t="s">
        <v>2974</v>
      </c>
      <c r="D1034" s="204" t="s">
        <v>2975</v>
      </c>
      <c r="E1034" s="156">
        <v>2.16</v>
      </c>
      <c r="F1034" s="244" t="s">
        <v>5002</v>
      </c>
      <c r="G1034" s="203">
        <f t="shared" si="16"/>
        <v>6.48</v>
      </c>
      <c r="H1034" s="123"/>
      <c r="I1034" s="123"/>
      <c r="J1034" s="123"/>
      <c r="K1034" s="123"/>
      <c r="L1034" s="123"/>
    </row>
    <row r="1035" spans="1:12" ht="15.75" x14ac:dyDescent="0.25">
      <c r="A1035" s="124"/>
      <c r="B1035" s="204"/>
      <c r="C1035" s="231" t="s">
        <v>2976</v>
      </c>
      <c r="D1035" s="204" t="s">
        <v>2977</v>
      </c>
      <c r="E1035" s="156">
        <v>15.34</v>
      </c>
      <c r="F1035" s="244" t="s">
        <v>4705</v>
      </c>
      <c r="G1035" s="203">
        <f t="shared" si="16"/>
        <v>15.34</v>
      </c>
      <c r="H1035" s="123"/>
      <c r="I1035" s="123"/>
      <c r="J1035" s="123"/>
      <c r="K1035" s="123"/>
      <c r="L1035" s="123"/>
    </row>
    <row r="1036" spans="1:12" ht="15.75" x14ac:dyDescent="0.25">
      <c r="A1036" s="124"/>
      <c r="B1036" s="204"/>
      <c r="C1036" s="231" t="s">
        <v>2978</v>
      </c>
      <c r="D1036" s="204" t="s">
        <v>2979</v>
      </c>
      <c r="E1036" s="156">
        <v>12.33</v>
      </c>
      <c r="F1036" s="244" t="s">
        <v>5001</v>
      </c>
      <c r="G1036" s="203">
        <f t="shared" si="16"/>
        <v>24.66</v>
      </c>
      <c r="H1036" s="123"/>
      <c r="I1036" s="123"/>
      <c r="J1036" s="123"/>
      <c r="K1036" s="123"/>
      <c r="L1036" s="123"/>
    </row>
    <row r="1037" spans="1:12" ht="47.25" x14ac:dyDescent="0.25">
      <c r="A1037" s="124"/>
      <c r="B1037" s="246" t="s">
        <v>5000</v>
      </c>
      <c r="C1037" s="231" t="s">
        <v>2980</v>
      </c>
      <c r="D1037" s="204" t="s">
        <v>2981</v>
      </c>
      <c r="E1037" s="156">
        <v>17.21</v>
      </c>
      <c r="F1037" s="244" t="s">
        <v>5001</v>
      </c>
      <c r="G1037" s="203">
        <f t="shared" si="16"/>
        <v>34.42</v>
      </c>
      <c r="H1037" s="123"/>
      <c r="I1037" s="123"/>
      <c r="J1037" s="123"/>
      <c r="K1037" s="123"/>
      <c r="L1037" s="123"/>
    </row>
    <row r="1038" spans="1:12" ht="15.75" x14ac:dyDescent="0.25">
      <c r="A1038" s="124"/>
      <c r="B1038" s="204"/>
      <c r="C1038" s="231" t="s">
        <v>2982</v>
      </c>
      <c r="D1038" s="204" t="s">
        <v>2733</v>
      </c>
      <c r="E1038" s="156">
        <v>21.44</v>
      </c>
      <c r="F1038" s="244" t="s">
        <v>5001</v>
      </c>
      <c r="G1038" s="203">
        <f t="shared" si="16"/>
        <v>42.88</v>
      </c>
      <c r="H1038" s="123"/>
      <c r="I1038" s="123"/>
      <c r="J1038" s="123"/>
      <c r="K1038" s="123"/>
      <c r="L1038" s="123"/>
    </row>
    <row r="1039" spans="1:12" ht="15.75" x14ac:dyDescent="0.25">
      <c r="A1039" s="124"/>
      <c r="B1039" s="204"/>
      <c r="C1039" s="231" t="s">
        <v>2983</v>
      </c>
      <c r="D1039" s="204" t="s">
        <v>2733</v>
      </c>
      <c r="E1039" s="156">
        <v>20.71</v>
      </c>
      <c r="F1039" s="244" t="s">
        <v>5001</v>
      </c>
      <c r="G1039" s="203">
        <f t="shared" si="16"/>
        <v>41.42</v>
      </c>
      <c r="H1039" s="123"/>
      <c r="I1039" s="123"/>
      <c r="J1039" s="123"/>
      <c r="K1039" s="123"/>
      <c r="L1039" s="123"/>
    </row>
    <row r="1040" spans="1:12" ht="15.75" x14ac:dyDescent="0.25">
      <c r="A1040" s="124"/>
      <c r="B1040" s="204"/>
      <c r="C1040" s="231" t="s">
        <v>2984</v>
      </c>
      <c r="D1040" s="204" t="s">
        <v>2985</v>
      </c>
      <c r="E1040" s="156">
        <v>21.35</v>
      </c>
      <c r="F1040" s="244" t="s">
        <v>5001</v>
      </c>
      <c r="G1040" s="203">
        <f t="shared" si="16"/>
        <v>42.7</v>
      </c>
      <c r="H1040" s="123"/>
      <c r="I1040" s="123"/>
      <c r="J1040" s="123"/>
      <c r="K1040" s="123"/>
      <c r="L1040" s="123"/>
    </row>
    <row r="1041" spans="1:12" ht="15.75" x14ac:dyDescent="0.25">
      <c r="A1041" s="124"/>
      <c r="B1041" s="204"/>
      <c r="C1041" s="231" t="s">
        <v>2986</v>
      </c>
      <c r="D1041" s="204" t="s">
        <v>2985</v>
      </c>
      <c r="E1041" s="156">
        <v>21.07</v>
      </c>
      <c r="F1041" s="244" t="s">
        <v>5001</v>
      </c>
      <c r="G1041" s="203">
        <f t="shared" si="16"/>
        <v>42.14</v>
      </c>
      <c r="H1041" s="123"/>
      <c r="I1041" s="123"/>
      <c r="J1041" s="123"/>
      <c r="K1041" s="123"/>
      <c r="L1041" s="123"/>
    </row>
    <row r="1042" spans="1:12" ht="15.75" x14ac:dyDescent="0.25">
      <c r="A1042" s="124"/>
      <c r="B1042" s="204"/>
      <c r="C1042" s="231" t="s">
        <v>2987</v>
      </c>
      <c r="D1042" s="204" t="s">
        <v>2985</v>
      </c>
      <c r="E1042" s="156">
        <v>21.4</v>
      </c>
      <c r="F1042" s="244" t="s">
        <v>5001</v>
      </c>
      <c r="G1042" s="203">
        <f t="shared" si="16"/>
        <v>42.8</v>
      </c>
      <c r="H1042" s="123"/>
      <c r="I1042" s="123"/>
      <c r="J1042" s="123"/>
      <c r="K1042" s="123"/>
      <c r="L1042" s="123"/>
    </row>
    <row r="1043" spans="1:12" ht="15.75" x14ac:dyDescent="0.25">
      <c r="A1043" s="124"/>
      <c r="B1043" s="204"/>
      <c r="C1043" s="231" t="s">
        <v>2988</v>
      </c>
      <c r="D1043" s="204" t="s">
        <v>2985</v>
      </c>
      <c r="E1043" s="156">
        <v>20.69</v>
      </c>
      <c r="F1043" s="244" t="s">
        <v>5001</v>
      </c>
      <c r="G1043" s="203">
        <f t="shared" si="16"/>
        <v>41.38</v>
      </c>
      <c r="H1043" s="123"/>
      <c r="I1043" s="123"/>
      <c r="J1043" s="123"/>
      <c r="K1043" s="123"/>
      <c r="L1043" s="123"/>
    </row>
    <row r="1044" spans="1:12" ht="15.75" x14ac:dyDescent="0.25">
      <c r="A1044" s="124"/>
      <c r="B1044" s="204"/>
      <c r="C1044" s="231" t="s">
        <v>2989</v>
      </c>
      <c r="D1044" s="204" t="s">
        <v>2873</v>
      </c>
      <c r="E1044" s="156">
        <v>3.63</v>
      </c>
      <c r="F1044" s="244" t="s">
        <v>5001</v>
      </c>
      <c r="G1044" s="203">
        <f t="shared" si="16"/>
        <v>7.26</v>
      </c>
      <c r="H1044" s="123"/>
      <c r="I1044" s="123"/>
      <c r="J1044" s="123"/>
      <c r="K1044" s="123"/>
      <c r="L1044" s="123"/>
    </row>
    <row r="1045" spans="1:12" ht="31.5" x14ac:dyDescent="0.25">
      <c r="A1045" s="124"/>
      <c r="B1045" s="204"/>
      <c r="C1045" s="231" t="s">
        <v>2990</v>
      </c>
      <c r="D1045" s="253" t="s">
        <v>3875</v>
      </c>
      <c r="E1045" s="156">
        <v>3.17</v>
      </c>
      <c r="F1045" s="244" t="s">
        <v>5001</v>
      </c>
      <c r="G1045" s="203">
        <f t="shared" si="16"/>
        <v>6.34</v>
      </c>
      <c r="H1045" s="123"/>
      <c r="I1045" s="123"/>
      <c r="J1045" s="123"/>
      <c r="K1045" s="123"/>
      <c r="L1045" s="123"/>
    </row>
    <row r="1046" spans="1:12" ht="31.5" x14ac:dyDescent="0.25">
      <c r="A1046" s="124"/>
      <c r="B1046" s="204"/>
      <c r="C1046" s="231" t="s">
        <v>2991</v>
      </c>
      <c r="D1046" s="253" t="s">
        <v>3864</v>
      </c>
      <c r="E1046" s="156">
        <v>3.16</v>
      </c>
      <c r="F1046" s="244" t="s">
        <v>5001</v>
      </c>
      <c r="G1046" s="203">
        <f t="shared" si="16"/>
        <v>6.32</v>
      </c>
      <c r="H1046" s="123"/>
      <c r="I1046" s="123"/>
      <c r="J1046" s="123"/>
      <c r="K1046" s="123"/>
      <c r="L1046" s="123"/>
    </row>
    <row r="1047" spans="1:12" ht="31.5" x14ac:dyDescent="0.25">
      <c r="A1047" s="124"/>
      <c r="B1047" s="204"/>
      <c r="C1047" s="231" t="s">
        <v>2992</v>
      </c>
      <c r="D1047" s="253" t="s">
        <v>3863</v>
      </c>
      <c r="E1047" s="156">
        <v>3.08</v>
      </c>
      <c r="F1047" s="244" t="s">
        <v>5001</v>
      </c>
      <c r="G1047" s="203">
        <f t="shared" si="16"/>
        <v>6.16</v>
      </c>
      <c r="H1047" s="123"/>
      <c r="I1047" s="123"/>
      <c r="J1047" s="123"/>
      <c r="K1047" s="123"/>
      <c r="L1047" s="123"/>
    </row>
    <row r="1048" spans="1:12" ht="31.5" x14ac:dyDescent="0.25">
      <c r="A1048" s="124"/>
      <c r="B1048" s="204"/>
      <c r="C1048" s="231" t="s">
        <v>2993</v>
      </c>
      <c r="D1048" s="253" t="s">
        <v>3864</v>
      </c>
      <c r="E1048" s="156">
        <v>3.17</v>
      </c>
      <c r="F1048" s="244" t="s">
        <v>5001</v>
      </c>
      <c r="G1048" s="203">
        <f t="shared" si="16"/>
        <v>6.34</v>
      </c>
      <c r="H1048" s="123"/>
      <c r="I1048" s="123"/>
      <c r="J1048" s="123"/>
      <c r="K1048" s="123"/>
      <c r="L1048" s="123"/>
    </row>
    <row r="1049" spans="1:12" ht="31.5" x14ac:dyDescent="0.25">
      <c r="A1049" s="124"/>
      <c r="B1049" s="204"/>
      <c r="C1049" s="231" t="s">
        <v>2994</v>
      </c>
      <c r="D1049" s="253" t="s">
        <v>3863</v>
      </c>
      <c r="E1049" s="156">
        <v>3.17</v>
      </c>
      <c r="F1049" s="244" t="s">
        <v>5001</v>
      </c>
      <c r="G1049" s="203">
        <f t="shared" si="16"/>
        <v>6.34</v>
      </c>
      <c r="H1049" s="123"/>
      <c r="I1049" s="123"/>
      <c r="J1049" s="123"/>
      <c r="K1049" s="123"/>
      <c r="L1049" s="123"/>
    </row>
    <row r="1050" spans="1:12" ht="15.75" x14ac:dyDescent="0.25">
      <c r="A1050" s="124"/>
      <c r="B1050" s="204"/>
      <c r="C1050" s="231" t="s">
        <v>2995</v>
      </c>
      <c r="D1050" s="204" t="s">
        <v>2727</v>
      </c>
      <c r="E1050" s="156">
        <v>3.13</v>
      </c>
      <c r="F1050" s="244" t="s">
        <v>5001</v>
      </c>
      <c r="G1050" s="203">
        <f t="shared" si="16"/>
        <v>6.26</v>
      </c>
      <c r="H1050" s="123"/>
      <c r="I1050" s="123"/>
      <c r="J1050" s="123"/>
      <c r="K1050" s="123"/>
      <c r="L1050" s="123"/>
    </row>
    <row r="1051" spans="1:12" ht="15.75" x14ac:dyDescent="0.25">
      <c r="A1051" s="124"/>
      <c r="B1051" s="204"/>
      <c r="C1051" s="231" t="s">
        <v>2996</v>
      </c>
      <c r="D1051" s="204" t="s">
        <v>2727</v>
      </c>
      <c r="E1051" s="156">
        <v>3</v>
      </c>
      <c r="F1051" s="244" t="s">
        <v>5001</v>
      </c>
      <c r="G1051" s="203">
        <f t="shared" si="16"/>
        <v>6</v>
      </c>
      <c r="H1051" s="123"/>
      <c r="I1051" s="123"/>
      <c r="J1051" s="123"/>
      <c r="K1051" s="123"/>
      <c r="L1051" s="123"/>
    </row>
    <row r="1052" spans="1:12" ht="15.75" x14ac:dyDescent="0.25">
      <c r="A1052" s="124"/>
      <c r="B1052" s="247" t="s">
        <v>3876</v>
      </c>
      <c r="C1052" s="231" t="s">
        <v>2997</v>
      </c>
      <c r="D1052" s="204" t="s">
        <v>2747</v>
      </c>
      <c r="E1052" s="156">
        <v>20.58</v>
      </c>
      <c r="F1052" s="244" t="s">
        <v>5001</v>
      </c>
      <c r="G1052" s="203">
        <f t="shared" si="16"/>
        <v>41.16</v>
      </c>
      <c r="H1052" s="123"/>
      <c r="I1052" s="123"/>
      <c r="J1052" s="123"/>
      <c r="K1052" s="123"/>
      <c r="L1052" s="123"/>
    </row>
    <row r="1053" spans="1:12" ht="15.75" x14ac:dyDescent="0.25">
      <c r="A1053" s="124"/>
      <c r="B1053" s="204"/>
      <c r="C1053" s="231" t="s">
        <v>2998</v>
      </c>
      <c r="D1053" s="204" t="s">
        <v>2747</v>
      </c>
      <c r="E1053" s="156">
        <v>20.99</v>
      </c>
      <c r="F1053" s="244" t="s">
        <v>5001</v>
      </c>
      <c r="G1053" s="203">
        <f t="shared" si="16"/>
        <v>41.98</v>
      </c>
      <c r="H1053" s="123"/>
      <c r="I1053" s="123"/>
      <c r="J1053" s="123"/>
      <c r="K1053" s="123"/>
      <c r="L1053" s="123"/>
    </row>
    <row r="1054" spans="1:12" ht="15.75" x14ac:dyDescent="0.25">
      <c r="A1054" s="124"/>
      <c r="B1054" s="204"/>
      <c r="C1054" s="231" t="s">
        <v>2999</v>
      </c>
      <c r="D1054" s="204" t="s">
        <v>2747</v>
      </c>
      <c r="E1054" s="156">
        <v>20.94</v>
      </c>
      <c r="F1054" s="244" t="s">
        <v>5001</v>
      </c>
      <c r="G1054" s="203">
        <f t="shared" si="16"/>
        <v>41.88</v>
      </c>
      <c r="H1054" s="123"/>
      <c r="I1054" s="123"/>
      <c r="J1054" s="123"/>
      <c r="K1054" s="123"/>
      <c r="L1054" s="123"/>
    </row>
    <row r="1055" spans="1:12" ht="15.75" x14ac:dyDescent="0.25">
      <c r="A1055" s="124"/>
      <c r="B1055" s="204"/>
      <c r="C1055" s="231" t="s">
        <v>3000</v>
      </c>
      <c r="D1055" s="204" t="s">
        <v>2747</v>
      </c>
      <c r="E1055" s="156">
        <v>20.62</v>
      </c>
      <c r="F1055" s="244" t="s">
        <v>5001</v>
      </c>
      <c r="G1055" s="203">
        <f t="shared" si="16"/>
        <v>41.24</v>
      </c>
      <c r="H1055" s="123"/>
      <c r="I1055" s="123"/>
      <c r="J1055" s="123"/>
      <c r="K1055" s="123"/>
      <c r="L1055" s="123"/>
    </row>
    <row r="1056" spans="1:12" ht="15.75" x14ac:dyDescent="0.25">
      <c r="A1056" s="124"/>
      <c r="B1056" s="204"/>
      <c r="C1056" s="231" t="s">
        <v>3001</v>
      </c>
      <c r="D1056" s="204" t="s">
        <v>2727</v>
      </c>
      <c r="E1056" s="156">
        <v>2.95</v>
      </c>
      <c r="F1056" s="244" t="s">
        <v>5001</v>
      </c>
      <c r="G1056" s="203">
        <f t="shared" si="16"/>
        <v>5.9</v>
      </c>
      <c r="H1056" s="123"/>
      <c r="I1056" s="123"/>
      <c r="J1056" s="123"/>
      <c r="K1056" s="123"/>
      <c r="L1056" s="123"/>
    </row>
    <row r="1057" spans="1:12" ht="15.75" x14ac:dyDescent="0.25">
      <c r="A1057" s="124"/>
      <c r="B1057" s="204"/>
      <c r="C1057" s="231" t="s">
        <v>3002</v>
      </c>
      <c r="D1057" s="204" t="s">
        <v>2727</v>
      </c>
      <c r="E1057" s="156">
        <v>2.8</v>
      </c>
      <c r="F1057" s="244" t="s">
        <v>5001</v>
      </c>
      <c r="G1057" s="203">
        <f t="shared" si="16"/>
        <v>5.6</v>
      </c>
      <c r="H1057" s="123"/>
      <c r="I1057" s="123"/>
      <c r="J1057" s="123"/>
      <c r="K1057" s="123"/>
      <c r="L1057" s="123"/>
    </row>
    <row r="1058" spans="1:12" ht="15.75" x14ac:dyDescent="0.25">
      <c r="A1058" s="124"/>
      <c r="B1058" s="204"/>
      <c r="C1058" s="231" t="s">
        <v>3003</v>
      </c>
      <c r="D1058" s="204" t="s">
        <v>2727</v>
      </c>
      <c r="E1058" s="156">
        <v>2.79</v>
      </c>
      <c r="F1058" s="244" t="s">
        <v>5001</v>
      </c>
      <c r="G1058" s="203">
        <f t="shared" si="16"/>
        <v>5.58</v>
      </c>
      <c r="H1058" s="123"/>
      <c r="I1058" s="123"/>
      <c r="J1058" s="123"/>
      <c r="K1058" s="123"/>
      <c r="L1058" s="123"/>
    </row>
    <row r="1059" spans="1:12" ht="15.75" x14ac:dyDescent="0.25">
      <c r="A1059" s="124"/>
      <c r="B1059" s="204"/>
      <c r="C1059" s="231" t="s">
        <v>3004</v>
      </c>
      <c r="D1059" s="204" t="s">
        <v>2727</v>
      </c>
      <c r="E1059" s="156">
        <v>2.9</v>
      </c>
      <c r="F1059" s="244" t="s">
        <v>5001</v>
      </c>
      <c r="G1059" s="203">
        <f t="shared" si="16"/>
        <v>5.8</v>
      </c>
      <c r="H1059" s="123"/>
      <c r="I1059" s="123"/>
      <c r="J1059" s="123"/>
      <c r="K1059" s="123"/>
      <c r="L1059" s="123"/>
    </row>
    <row r="1060" spans="1:12" ht="15.75" x14ac:dyDescent="0.25">
      <c r="A1060" s="124"/>
      <c r="B1060" s="247" t="s">
        <v>3877</v>
      </c>
      <c r="C1060" s="231" t="s">
        <v>3005</v>
      </c>
      <c r="D1060" s="204" t="s">
        <v>2431</v>
      </c>
      <c r="E1060" s="156">
        <v>8.42</v>
      </c>
      <c r="F1060" s="244" t="s">
        <v>5001</v>
      </c>
      <c r="G1060" s="203">
        <f t="shared" si="16"/>
        <v>16.84</v>
      </c>
      <c r="H1060" s="123"/>
      <c r="I1060" s="123"/>
      <c r="J1060" s="123"/>
      <c r="K1060" s="123"/>
      <c r="L1060" s="123"/>
    </row>
    <row r="1061" spans="1:12" ht="15.75" x14ac:dyDescent="0.25">
      <c r="A1061" s="124"/>
      <c r="B1061" s="204"/>
      <c r="C1061" s="231" t="s">
        <v>3006</v>
      </c>
      <c r="D1061" s="204" t="s">
        <v>2759</v>
      </c>
      <c r="E1061" s="156">
        <v>14.79</v>
      </c>
      <c r="F1061" s="244" t="s">
        <v>4705</v>
      </c>
      <c r="G1061" s="203">
        <f t="shared" si="16"/>
        <v>14.79</v>
      </c>
      <c r="H1061" s="123"/>
      <c r="I1061" s="123"/>
      <c r="J1061" s="123"/>
      <c r="K1061" s="123"/>
      <c r="L1061" s="123"/>
    </row>
    <row r="1062" spans="1:12" ht="15.75" x14ac:dyDescent="0.25">
      <c r="A1062" s="124"/>
      <c r="B1062" s="204"/>
      <c r="C1062" s="231" t="s">
        <v>3007</v>
      </c>
      <c r="D1062" s="204" t="s">
        <v>450</v>
      </c>
      <c r="E1062" s="156">
        <v>9.89</v>
      </c>
      <c r="F1062" s="244" t="s">
        <v>5001</v>
      </c>
      <c r="G1062" s="203">
        <f t="shared" si="16"/>
        <v>19.78</v>
      </c>
      <c r="H1062" s="123"/>
      <c r="I1062" s="123"/>
      <c r="J1062" s="123"/>
      <c r="K1062" s="123"/>
      <c r="L1062" s="123"/>
    </row>
    <row r="1063" spans="1:12" ht="31.5" x14ac:dyDescent="0.25">
      <c r="A1063" s="124"/>
      <c r="B1063" s="204"/>
      <c r="C1063" s="231" t="s">
        <v>3008</v>
      </c>
      <c r="D1063" s="253" t="s">
        <v>3878</v>
      </c>
      <c r="E1063" s="156">
        <v>16.12</v>
      </c>
      <c r="F1063" s="244" t="s">
        <v>5001</v>
      </c>
      <c r="G1063" s="203">
        <f t="shared" si="16"/>
        <v>32.24</v>
      </c>
      <c r="H1063" s="123"/>
      <c r="I1063" s="123"/>
      <c r="J1063" s="123"/>
      <c r="K1063" s="123"/>
      <c r="L1063" s="123"/>
    </row>
    <row r="1064" spans="1:12" ht="15.75" x14ac:dyDescent="0.25">
      <c r="A1064" s="124"/>
      <c r="B1064" s="204"/>
      <c r="C1064" s="231" t="s">
        <v>3009</v>
      </c>
      <c r="D1064" s="204" t="s">
        <v>2438</v>
      </c>
      <c r="E1064" s="156">
        <v>11.99</v>
      </c>
      <c r="F1064" s="244" t="s">
        <v>4705</v>
      </c>
      <c r="G1064" s="203">
        <f t="shared" si="16"/>
        <v>11.99</v>
      </c>
      <c r="H1064" s="123"/>
      <c r="I1064" s="123"/>
      <c r="J1064" s="123"/>
      <c r="K1064" s="123"/>
      <c r="L1064" s="123"/>
    </row>
    <row r="1065" spans="1:12" ht="15.75" x14ac:dyDescent="0.25">
      <c r="A1065" s="124"/>
      <c r="B1065" s="204"/>
      <c r="C1065" s="231" t="s">
        <v>3010</v>
      </c>
      <c r="D1065" s="204" t="s">
        <v>2440</v>
      </c>
      <c r="E1065" s="156">
        <v>12.35</v>
      </c>
      <c r="F1065" s="244" t="s">
        <v>5001</v>
      </c>
      <c r="G1065" s="203">
        <f t="shared" si="16"/>
        <v>24.7</v>
      </c>
      <c r="H1065" s="123"/>
      <c r="I1065" s="123"/>
      <c r="J1065" s="123"/>
      <c r="K1065" s="123"/>
      <c r="L1065" s="123"/>
    </row>
    <row r="1066" spans="1:12" ht="15.75" x14ac:dyDescent="0.25">
      <c r="A1066" s="124"/>
      <c r="B1066" s="204"/>
      <c r="C1066" s="231" t="s">
        <v>3011</v>
      </c>
      <c r="D1066" s="204" t="s">
        <v>467</v>
      </c>
      <c r="E1066" s="156">
        <v>9.98</v>
      </c>
      <c r="F1066" s="244" t="s">
        <v>4705</v>
      </c>
      <c r="G1066" s="203">
        <f t="shared" si="16"/>
        <v>9.98</v>
      </c>
      <c r="H1066" s="123"/>
      <c r="I1066" s="123"/>
      <c r="J1066" s="123"/>
      <c r="K1066" s="123"/>
      <c r="L1066" s="123"/>
    </row>
    <row r="1067" spans="1:12" ht="15.75" x14ac:dyDescent="0.25">
      <c r="A1067" s="124"/>
      <c r="B1067" s="204"/>
      <c r="C1067" s="231" t="s">
        <v>3012</v>
      </c>
      <c r="D1067" s="204" t="s">
        <v>467</v>
      </c>
      <c r="E1067" s="156">
        <v>9.98</v>
      </c>
      <c r="F1067" s="244" t="s">
        <v>4705</v>
      </c>
      <c r="G1067" s="203">
        <f t="shared" si="16"/>
        <v>9.98</v>
      </c>
      <c r="H1067" s="123"/>
      <c r="I1067" s="123"/>
      <c r="J1067" s="123"/>
      <c r="K1067" s="123"/>
      <c r="L1067" s="123"/>
    </row>
    <row r="1068" spans="1:12" ht="15.75" x14ac:dyDescent="0.25">
      <c r="A1068" s="124"/>
      <c r="B1068" s="204"/>
      <c r="C1068" s="231" t="s">
        <v>3013</v>
      </c>
      <c r="D1068" s="204" t="s">
        <v>2910</v>
      </c>
      <c r="E1068" s="156">
        <v>12.11</v>
      </c>
      <c r="F1068" s="244" t="s">
        <v>5001</v>
      </c>
      <c r="G1068" s="203">
        <f t="shared" si="16"/>
        <v>24.22</v>
      </c>
      <c r="H1068" s="123"/>
      <c r="I1068" s="123"/>
      <c r="J1068" s="123"/>
      <c r="K1068" s="123"/>
      <c r="L1068" s="123"/>
    </row>
    <row r="1069" spans="1:12" ht="15.75" x14ac:dyDescent="0.25">
      <c r="A1069" s="124"/>
      <c r="B1069" s="204"/>
      <c r="C1069" s="231" t="s">
        <v>3014</v>
      </c>
      <c r="D1069" s="204" t="s">
        <v>2447</v>
      </c>
      <c r="E1069" s="156">
        <v>19.61</v>
      </c>
      <c r="F1069" s="244" t="s">
        <v>5001</v>
      </c>
      <c r="G1069" s="203">
        <f t="shared" si="16"/>
        <v>39.22</v>
      </c>
      <c r="H1069" s="123"/>
      <c r="I1069" s="123"/>
      <c r="J1069" s="123"/>
      <c r="K1069" s="123"/>
      <c r="L1069" s="123"/>
    </row>
    <row r="1070" spans="1:12" ht="15.75" x14ac:dyDescent="0.25">
      <c r="A1070" s="124"/>
      <c r="B1070" s="204"/>
      <c r="C1070" s="231" t="s">
        <v>3015</v>
      </c>
      <c r="D1070" s="204" t="s">
        <v>2913</v>
      </c>
      <c r="E1070" s="156">
        <v>9.2899999999999991</v>
      </c>
      <c r="F1070" s="244" t="s">
        <v>5001</v>
      </c>
      <c r="G1070" s="203">
        <f t="shared" si="16"/>
        <v>18.579999999999998</v>
      </c>
      <c r="H1070" s="123"/>
      <c r="I1070" s="123"/>
      <c r="J1070" s="123"/>
      <c r="K1070" s="123"/>
      <c r="L1070" s="123"/>
    </row>
    <row r="1071" spans="1:12" ht="15.75" x14ac:dyDescent="0.25">
      <c r="A1071" s="124"/>
      <c r="B1071" s="204"/>
      <c r="C1071" s="231" t="s">
        <v>3016</v>
      </c>
      <c r="D1071" s="204" t="s">
        <v>2915</v>
      </c>
      <c r="E1071" s="156">
        <v>13.15</v>
      </c>
      <c r="F1071" s="244" t="s">
        <v>4705</v>
      </c>
      <c r="G1071" s="203">
        <f t="shared" si="16"/>
        <v>13.15</v>
      </c>
      <c r="H1071" s="123"/>
      <c r="I1071" s="123"/>
      <c r="J1071" s="123"/>
      <c r="K1071" s="123"/>
      <c r="L1071" s="123"/>
    </row>
    <row r="1072" spans="1:12" ht="15.75" x14ac:dyDescent="0.25">
      <c r="A1072" s="124"/>
      <c r="B1072" s="204"/>
      <c r="C1072" s="231" t="s">
        <v>3017</v>
      </c>
      <c r="D1072" s="204" t="s">
        <v>2696</v>
      </c>
      <c r="E1072" s="156">
        <v>14.07</v>
      </c>
      <c r="F1072" s="244" t="s">
        <v>4705</v>
      </c>
      <c r="G1072" s="203">
        <f t="shared" si="16"/>
        <v>14.07</v>
      </c>
      <c r="H1072" s="123"/>
      <c r="I1072" s="123"/>
      <c r="J1072" s="123"/>
      <c r="K1072" s="123"/>
      <c r="L1072" s="123"/>
    </row>
    <row r="1073" spans="1:12" ht="15.75" x14ac:dyDescent="0.25">
      <c r="A1073" s="124"/>
      <c r="B1073" s="204"/>
      <c r="C1073" s="231" t="s">
        <v>3018</v>
      </c>
      <c r="D1073" s="204" t="s">
        <v>2698</v>
      </c>
      <c r="E1073" s="156">
        <v>2.97</v>
      </c>
      <c r="F1073" s="244" t="s">
        <v>5001</v>
      </c>
      <c r="G1073" s="203">
        <f t="shared" si="16"/>
        <v>5.94</v>
      </c>
      <c r="H1073" s="123"/>
      <c r="I1073" s="123"/>
      <c r="J1073" s="123"/>
      <c r="K1073" s="123"/>
      <c r="L1073" s="123"/>
    </row>
    <row r="1074" spans="1:12" ht="15.75" x14ac:dyDescent="0.25">
      <c r="A1074" s="124"/>
      <c r="B1074" s="204"/>
      <c r="C1074" s="231" t="s">
        <v>3019</v>
      </c>
      <c r="D1074" s="204" t="s">
        <v>2698</v>
      </c>
      <c r="E1074" s="156">
        <v>2.97</v>
      </c>
      <c r="F1074" s="244" t="s">
        <v>5001</v>
      </c>
      <c r="G1074" s="203">
        <f t="shared" si="16"/>
        <v>5.94</v>
      </c>
      <c r="H1074" s="123"/>
      <c r="I1074" s="123"/>
      <c r="J1074" s="123"/>
      <c r="K1074" s="123"/>
      <c r="L1074" s="123"/>
    </row>
    <row r="1075" spans="1:12" ht="15.75" x14ac:dyDescent="0.25">
      <c r="A1075" s="124"/>
      <c r="B1075" s="204"/>
      <c r="C1075" s="231" t="s">
        <v>3020</v>
      </c>
      <c r="D1075" s="204" t="s">
        <v>2703</v>
      </c>
      <c r="E1075" s="156">
        <v>1.53</v>
      </c>
      <c r="F1075" s="244" t="s">
        <v>5001</v>
      </c>
      <c r="G1075" s="203">
        <f t="shared" si="16"/>
        <v>3.06</v>
      </c>
      <c r="H1075" s="123"/>
      <c r="I1075" s="123"/>
      <c r="J1075" s="123"/>
      <c r="K1075" s="123"/>
      <c r="L1075" s="123"/>
    </row>
    <row r="1076" spans="1:12" ht="15.75" x14ac:dyDescent="0.25">
      <c r="A1076" s="124"/>
      <c r="B1076" s="204"/>
      <c r="C1076" s="231" t="s">
        <v>3021</v>
      </c>
      <c r="D1076" s="204" t="s">
        <v>2701</v>
      </c>
      <c r="E1076" s="156">
        <v>1.53</v>
      </c>
      <c r="F1076" s="244" t="s">
        <v>5001</v>
      </c>
      <c r="G1076" s="203">
        <f t="shared" si="16"/>
        <v>3.06</v>
      </c>
      <c r="H1076" s="123"/>
      <c r="I1076" s="123"/>
      <c r="J1076" s="123"/>
      <c r="K1076" s="123"/>
      <c r="L1076" s="123"/>
    </row>
    <row r="1077" spans="1:12" ht="15.75" x14ac:dyDescent="0.25">
      <c r="A1077" s="124"/>
      <c r="B1077" s="204"/>
      <c r="C1077" s="231" t="s">
        <v>3022</v>
      </c>
      <c r="D1077" s="204" t="s">
        <v>2705</v>
      </c>
      <c r="E1077" s="156">
        <v>3.42</v>
      </c>
      <c r="F1077" s="244" t="s">
        <v>5001</v>
      </c>
      <c r="G1077" s="203">
        <f t="shared" si="16"/>
        <v>6.84</v>
      </c>
      <c r="H1077" s="123"/>
      <c r="I1077" s="123"/>
      <c r="J1077" s="123"/>
      <c r="K1077" s="123"/>
      <c r="L1077" s="123"/>
    </row>
    <row r="1078" spans="1:12" ht="15.75" x14ac:dyDescent="0.25">
      <c r="A1078" s="124"/>
      <c r="B1078" s="204"/>
      <c r="C1078" s="231" t="s">
        <v>3023</v>
      </c>
      <c r="D1078" s="204" t="s">
        <v>2727</v>
      </c>
      <c r="E1078" s="156">
        <v>2.8</v>
      </c>
      <c r="F1078" s="244" t="s">
        <v>5001</v>
      </c>
      <c r="G1078" s="203">
        <f t="shared" si="16"/>
        <v>5.6</v>
      </c>
      <c r="H1078" s="123"/>
      <c r="I1078" s="123"/>
      <c r="J1078" s="123"/>
      <c r="K1078" s="123"/>
      <c r="L1078" s="123"/>
    </row>
    <row r="1079" spans="1:12" ht="15.75" x14ac:dyDescent="0.25">
      <c r="A1079" s="124"/>
      <c r="B1079" s="204"/>
      <c r="C1079" s="231" t="s">
        <v>3024</v>
      </c>
      <c r="D1079" s="204" t="s">
        <v>1993</v>
      </c>
      <c r="E1079" s="156">
        <v>17.11</v>
      </c>
      <c r="F1079" s="244" t="s">
        <v>5001</v>
      </c>
      <c r="G1079" s="203">
        <f t="shared" si="16"/>
        <v>34.22</v>
      </c>
      <c r="H1079" s="123"/>
      <c r="I1079" s="123"/>
      <c r="J1079" s="123"/>
      <c r="K1079" s="123"/>
      <c r="L1079" s="123"/>
    </row>
    <row r="1080" spans="1:12" ht="15.75" x14ac:dyDescent="0.25">
      <c r="A1080" s="124"/>
      <c r="B1080" s="204"/>
      <c r="C1080" s="231" t="s">
        <v>3025</v>
      </c>
      <c r="D1080" s="204" t="s">
        <v>2681</v>
      </c>
      <c r="E1080" s="156">
        <v>18.95</v>
      </c>
      <c r="F1080" s="244" t="s">
        <v>5001</v>
      </c>
      <c r="G1080" s="203">
        <f t="shared" si="16"/>
        <v>37.9</v>
      </c>
      <c r="H1080" s="123"/>
      <c r="I1080" s="123"/>
      <c r="J1080" s="123"/>
      <c r="K1080" s="123"/>
      <c r="L1080" s="123"/>
    </row>
    <row r="1081" spans="1:12" ht="15.75" x14ac:dyDescent="0.25">
      <c r="A1081" s="124"/>
      <c r="B1081" s="204"/>
      <c r="C1081" s="231" t="s">
        <v>3026</v>
      </c>
      <c r="D1081" s="204" t="s">
        <v>2681</v>
      </c>
      <c r="E1081" s="156">
        <v>18.89</v>
      </c>
      <c r="F1081" s="244" t="s">
        <v>5001</v>
      </c>
      <c r="G1081" s="203">
        <f t="shared" si="16"/>
        <v>37.78</v>
      </c>
      <c r="H1081" s="123"/>
      <c r="I1081" s="123"/>
      <c r="J1081" s="123"/>
      <c r="K1081" s="123"/>
      <c r="L1081" s="123"/>
    </row>
    <row r="1082" spans="1:12" ht="15.75" x14ac:dyDescent="0.25">
      <c r="A1082" s="124"/>
      <c r="B1082" s="204"/>
      <c r="C1082" s="231" t="s">
        <v>3027</v>
      </c>
      <c r="D1082" s="204" t="s">
        <v>3028</v>
      </c>
      <c r="E1082" s="156">
        <v>16.78</v>
      </c>
      <c r="F1082" s="244" t="s">
        <v>4705</v>
      </c>
      <c r="G1082" s="203">
        <f t="shared" si="16"/>
        <v>16.78</v>
      </c>
      <c r="H1082" s="123"/>
      <c r="I1082" s="123"/>
      <c r="J1082" s="123"/>
      <c r="K1082" s="123"/>
      <c r="L1082" s="123"/>
    </row>
    <row r="1083" spans="1:12" ht="15.75" x14ac:dyDescent="0.25">
      <c r="A1083" s="124"/>
      <c r="B1083" s="204"/>
      <c r="C1083" s="231" t="s">
        <v>3029</v>
      </c>
      <c r="D1083" s="204" t="s">
        <v>3030</v>
      </c>
      <c r="E1083" s="156">
        <v>18.29</v>
      </c>
      <c r="F1083" s="244" t="s">
        <v>4705</v>
      </c>
      <c r="G1083" s="203">
        <f t="shared" si="16"/>
        <v>18.29</v>
      </c>
      <c r="H1083" s="123"/>
      <c r="I1083" s="123"/>
      <c r="J1083" s="123"/>
      <c r="K1083" s="123"/>
      <c r="L1083" s="123"/>
    </row>
    <row r="1084" spans="1:12" ht="15.75" x14ac:dyDescent="0.25">
      <c r="A1084" s="124"/>
      <c r="B1084" s="204"/>
      <c r="C1084" s="231" t="s">
        <v>3031</v>
      </c>
      <c r="D1084" s="204" t="s">
        <v>3032</v>
      </c>
      <c r="E1084" s="156">
        <v>13.54</v>
      </c>
      <c r="F1084" s="244" t="s">
        <v>589</v>
      </c>
      <c r="G1084" s="203">
        <f t="shared" si="16"/>
        <v>5.8028571428571425</v>
      </c>
      <c r="H1084" s="123"/>
      <c r="I1084" s="123"/>
      <c r="J1084" s="123"/>
      <c r="K1084" s="123"/>
      <c r="L1084" s="123"/>
    </row>
    <row r="1085" spans="1:12" ht="15.75" x14ac:dyDescent="0.25">
      <c r="A1085" s="124"/>
      <c r="B1085" s="204"/>
      <c r="C1085" s="231" t="s">
        <v>3033</v>
      </c>
      <c r="D1085" s="204" t="s">
        <v>3034</v>
      </c>
      <c r="E1085" s="156">
        <v>15.9</v>
      </c>
      <c r="F1085" s="244" t="s">
        <v>589</v>
      </c>
      <c r="G1085" s="203">
        <f t="shared" si="16"/>
        <v>6.8142857142857149</v>
      </c>
      <c r="H1085" s="123"/>
      <c r="I1085" s="123"/>
      <c r="J1085" s="123"/>
      <c r="K1085" s="123"/>
      <c r="L1085" s="123"/>
    </row>
    <row r="1086" spans="1:12" ht="15.75" x14ac:dyDescent="0.25">
      <c r="A1086" s="124"/>
      <c r="B1086" s="204"/>
      <c r="C1086" s="231" t="s">
        <v>3035</v>
      </c>
      <c r="D1086" s="204" t="s">
        <v>2477</v>
      </c>
      <c r="E1086" s="156">
        <v>13.54</v>
      </c>
      <c r="F1086" s="244" t="s">
        <v>589</v>
      </c>
      <c r="G1086" s="203">
        <f t="shared" si="16"/>
        <v>5.8028571428571425</v>
      </c>
      <c r="H1086" s="123"/>
      <c r="I1086" s="123"/>
      <c r="J1086" s="123"/>
      <c r="K1086" s="123"/>
      <c r="L1086" s="123"/>
    </row>
    <row r="1087" spans="1:12" ht="15.75" x14ac:dyDescent="0.25">
      <c r="A1087" s="124"/>
      <c r="B1087" s="204"/>
      <c r="C1087" s="231" t="s">
        <v>3036</v>
      </c>
      <c r="D1087" s="204" t="s">
        <v>2477</v>
      </c>
      <c r="E1087" s="156">
        <v>13.22</v>
      </c>
      <c r="F1087" s="244" t="s">
        <v>589</v>
      </c>
      <c r="G1087" s="203">
        <f t="shared" si="16"/>
        <v>5.6657142857142864</v>
      </c>
      <c r="H1087" s="123"/>
      <c r="I1087" s="123"/>
      <c r="J1087" s="123"/>
      <c r="K1087" s="123"/>
      <c r="L1087" s="123"/>
    </row>
    <row r="1088" spans="1:12" ht="15.75" x14ac:dyDescent="0.25">
      <c r="A1088" s="124"/>
      <c r="B1088" s="204"/>
      <c r="C1088" s="231" t="s">
        <v>3037</v>
      </c>
      <c r="D1088" s="204" t="s">
        <v>2479</v>
      </c>
      <c r="E1088" s="156">
        <v>15.43</v>
      </c>
      <c r="F1088" s="244" t="s">
        <v>5001</v>
      </c>
      <c r="G1088" s="203">
        <f t="shared" si="16"/>
        <v>30.86</v>
      </c>
      <c r="H1088" s="123"/>
      <c r="I1088" s="123"/>
      <c r="J1088" s="123"/>
      <c r="K1088" s="123"/>
      <c r="L1088" s="123"/>
    </row>
    <row r="1089" spans="1:12" ht="15.75" x14ac:dyDescent="0.25">
      <c r="A1089" s="124"/>
      <c r="B1089" s="247" t="s">
        <v>3879</v>
      </c>
      <c r="C1089" s="243">
        <v>530010</v>
      </c>
      <c r="D1089" s="204" t="s">
        <v>3038</v>
      </c>
      <c r="E1089" s="156">
        <v>13.36</v>
      </c>
      <c r="F1089" s="244" t="s">
        <v>4705</v>
      </c>
      <c r="G1089" s="203">
        <f t="shared" si="16"/>
        <v>13.36</v>
      </c>
      <c r="H1089" s="123"/>
      <c r="I1089" s="123"/>
      <c r="J1089" s="123"/>
      <c r="K1089" s="123"/>
      <c r="L1089" s="123"/>
    </row>
    <row r="1090" spans="1:12" ht="15.75" x14ac:dyDescent="0.25">
      <c r="A1090" s="124"/>
      <c r="B1090" s="204"/>
      <c r="C1090" s="231" t="s">
        <v>3039</v>
      </c>
      <c r="D1090" s="204" t="s">
        <v>2497</v>
      </c>
      <c r="E1090" s="156">
        <v>7.36</v>
      </c>
      <c r="F1090" s="244" t="s">
        <v>4705</v>
      </c>
      <c r="G1090" s="203">
        <f t="shared" si="16"/>
        <v>7.36</v>
      </c>
      <c r="H1090" s="123"/>
      <c r="I1090" s="123"/>
      <c r="J1090" s="123"/>
      <c r="K1090" s="123"/>
      <c r="L1090" s="123"/>
    </row>
    <row r="1091" spans="1:12" ht="15.75" x14ac:dyDescent="0.25">
      <c r="A1091" s="124"/>
      <c r="B1091" s="204"/>
      <c r="C1091" s="231" t="s">
        <v>3040</v>
      </c>
      <c r="D1091" s="204" t="s">
        <v>2585</v>
      </c>
      <c r="E1091" s="156">
        <v>77.89</v>
      </c>
      <c r="F1091" s="244" t="s">
        <v>5001</v>
      </c>
      <c r="G1091" s="203">
        <f t="shared" si="16"/>
        <v>155.78</v>
      </c>
      <c r="H1091" s="123"/>
      <c r="I1091" s="123"/>
      <c r="J1091" s="123"/>
      <c r="K1091" s="123"/>
      <c r="L1091" s="123"/>
    </row>
    <row r="1092" spans="1:12" ht="15.75" x14ac:dyDescent="0.25">
      <c r="A1092" s="124"/>
      <c r="B1092" s="204"/>
      <c r="C1092" s="231" t="s">
        <v>3041</v>
      </c>
      <c r="D1092" s="204" t="s">
        <v>2833</v>
      </c>
      <c r="E1092" s="156">
        <v>24.46</v>
      </c>
      <c r="F1092" s="244" t="s">
        <v>5001</v>
      </c>
      <c r="G1092" s="203">
        <f t="shared" ref="G1092:G1155" si="17">_xlfn.SWITCH(F1092,
"1x dan", E1092,
"2x dan", 2*E1092,
"3x dan", 3*E1092,
"4x dan", 4*E1092,
"5x dan", 5*E1092,
"1x tedensko", E1092/7,
"2x tedensko", 2*E1092/7,
"3x tedensko", 3*E1092/7,
"1x mesečno", E1092/30,
"2x mesečno", 2*E1092/30,
"2x letno", 2*E1092/365,
"35x letno", 35*E1092/365,
)</f>
        <v>48.92</v>
      </c>
      <c r="H1092" s="123"/>
      <c r="I1092" s="123"/>
      <c r="J1092" s="123"/>
      <c r="K1092" s="123"/>
      <c r="L1092" s="123"/>
    </row>
    <row r="1093" spans="1:12" ht="15.75" x14ac:dyDescent="0.25">
      <c r="A1093" s="124"/>
      <c r="B1093" s="204"/>
      <c r="C1093" s="231" t="s">
        <v>3042</v>
      </c>
      <c r="D1093" s="204" t="s">
        <v>2835</v>
      </c>
      <c r="E1093" s="156">
        <v>12.49</v>
      </c>
      <c r="F1093" s="244" t="s">
        <v>5001</v>
      </c>
      <c r="G1093" s="203">
        <f t="shared" si="17"/>
        <v>24.98</v>
      </c>
      <c r="H1093" s="123"/>
      <c r="I1093" s="123"/>
      <c r="J1093" s="123"/>
      <c r="K1093" s="123"/>
      <c r="L1093" s="123"/>
    </row>
    <row r="1094" spans="1:12" ht="15.75" x14ac:dyDescent="0.25">
      <c r="A1094" s="124"/>
      <c r="B1094" s="204"/>
      <c r="C1094" s="231" t="s">
        <v>2847</v>
      </c>
      <c r="D1094" s="204" t="s">
        <v>2045</v>
      </c>
      <c r="E1094" s="156">
        <v>2.7</v>
      </c>
      <c r="F1094" s="244" t="s">
        <v>623</v>
      </c>
      <c r="G1094" s="203">
        <f t="shared" si="17"/>
        <v>1.4794520547945207E-2</v>
      </c>
      <c r="H1094" s="123"/>
      <c r="I1094" s="123"/>
      <c r="J1094" s="123"/>
      <c r="K1094" s="123"/>
      <c r="L1094" s="123"/>
    </row>
    <row r="1095" spans="1:12" ht="15.75" x14ac:dyDescent="0.25">
      <c r="A1095" s="124"/>
      <c r="B1095" s="204"/>
      <c r="C1095" s="231" t="s">
        <v>3043</v>
      </c>
      <c r="D1095" s="204" t="s">
        <v>2839</v>
      </c>
      <c r="E1095" s="156">
        <v>1.53</v>
      </c>
      <c r="F1095" s="244" t="s">
        <v>5001</v>
      </c>
      <c r="G1095" s="203">
        <f t="shared" si="17"/>
        <v>3.06</v>
      </c>
      <c r="H1095" s="123"/>
      <c r="I1095" s="123"/>
      <c r="J1095" s="123"/>
      <c r="K1095" s="123"/>
      <c r="L1095" s="123"/>
    </row>
    <row r="1096" spans="1:12" ht="15.75" x14ac:dyDescent="0.25">
      <c r="A1096" s="124"/>
      <c r="B1096" s="204"/>
      <c r="C1096" s="231" t="s">
        <v>3044</v>
      </c>
      <c r="D1096" s="204" t="s">
        <v>2841</v>
      </c>
      <c r="E1096" s="156">
        <v>1.55</v>
      </c>
      <c r="F1096" s="244" t="s">
        <v>5001</v>
      </c>
      <c r="G1096" s="203">
        <f t="shared" si="17"/>
        <v>3.1</v>
      </c>
      <c r="H1096" s="123"/>
      <c r="I1096" s="123"/>
      <c r="J1096" s="123"/>
      <c r="K1096" s="123"/>
      <c r="L1096" s="123"/>
    </row>
    <row r="1097" spans="1:12" ht="15.75" x14ac:dyDescent="0.25">
      <c r="A1097" s="124"/>
      <c r="B1097" s="204"/>
      <c r="C1097" s="231" t="s">
        <v>3045</v>
      </c>
      <c r="D1097" s="204" t="s">
        <v>2612</v>
      </c>
      <c r="E1097" s="156">
        <v>4.75</v>
      </c>
      <c r="F1097" s="244" t="s">
        <v>5001</v>
      </c>
      <c r="G1097" s="203">
        <f t="shared" si="17"/>
        <v>9.5</v>
      </c>
      <c r="H1097" s="123"/>
      <c r="I1097" s="123"/>
      <c r="J1097" s="123"/>
      <c r="K1097" s="123"/>
      <c r="L1097" s="123"/>
    </row>
    <row r="1098" spans="1:12" ht="15.75" x14ac:dyDescent="0.25">
      <c r="A1098" s="124"/>
      <c r="B1098" s="204"/>
      <c r="C1098" s="231" t="s">
        <v>3046</v>
      </c>
      <c r="D1098" s="204" t="s">
        <v>3047</v>
      </c>
      <c r="E1098" s="156">
        <v>2.21</v>
      </c>
      <c r="F1098" s="244" t="s">
        <v>5001</v>
      </c>
      <c r="G1098" s="203">
        <f t="shared" si="17"/>
        <v>4.42</v>
      </c>
      <c r="H1098" s="123"/>
      <c r="I1098" s="123"/>
      <c r="J1098" s="123"/>
      <c r="K1098" s="123"/>
      <c r="L1098" s="123"/>
    </row>
    <row r="1099" spans="1:12" ht="15.75" x14ac:dyDescent="0.25">
      <c r="A1099" s="124"/>
      <c r="B1099" s="204"/>
      <c r="C1099" s="231" t="s">
        <v>3048</v>
      </c>
      <c r="D1099" s="204" t="s">
        <v>3047</v>
      </c>
      <c r="E1099" s="156">
        <v>2.21</v>
      </c>
      <c r="F1099" s="244" t="s">
        <v>5001</v>
      </c>
      <c r="G1099" s="203">
        <f t="shared" si="17"/>
        <v>4.42</v>
      </c>
      <c r="H1099" s="123"/>
      <c r="I1099" s="123"/>
      <c r="J1099" s="123"/>
      <c r="K1099" s="123"/>
      <c r="L1099" s="123"/>
    </row>
    <row r="1100" spans="1:12" s="5" customFormat="1" ht="55.5" customHeight="1" x14ac:dyDescent="0.3">
      <c r="A1100" s="321"/>
      <c r="B1100" s="303"/>
      <c r="C1100" s="322"/>
      <c r="D1100" s="303" t="s">
        <v>3980</v>
      </c>
      <c r="E1100" s="326">
        <f>SUM(E948:E1099)</f>
        <v>2019.5299999999995</v>
      </c>
      <c r="F1100" s="324"/>
      <c r="G1100" s="304"/>
      <c r="H1100" s="305">
        <v>0</v>
      </c>
      <c r="I1100" s="306">
        <v>22</v>
      </c>
      <c r="J1100" s="305">
        <f>+(1+I1100/100)*H1100</f>
        <v>0</v>
      </c>
      <c r="K1100" s="307">
        <f>+H1100*E1100</f>
        <v>0</v>
      </c>
      <c r="L1100" s="307">
        <f>+J1100*E1100</f>
        <v>0</v>
      </c>
    </row>
    <row r="1101" spans="1:12" ht="15.75" x14ac:dyDescent="0.25">
      <c r="A1101" s="124"/>
      <c r="B1101" s="220" t="s">
        <v>3880</v>
      </c>
      <c r="C1101" s="231" t="s">
        <v>3049</v>
      </c>
      <c r="D1101" s="204" t="s">
        <v>3050</v>
      </c>
      <c r="E1101" s="156">
        <v>3.1</v>
      </c>
      <c r="F1101" s="244" t="s">
        <v>5002</v>
      </c>
      <c r="G1101" s="203">
        <f t="shared" si="17"/>
        <v>9.3000000000000007</v>
      </c>
      <c r="H1101" s="123"/>
      <c r="I1101" s="123"/>
      <c r="J1101" s="123"/>
      <c r="K1101" s="123"/>
      <c r="L1101" s="123"/>
    </row>
    <row r="1102" spans="1:12" ht="15.75" x14ac:dyDescent="0.25">
      <c r="A1102" s="124"/>
      <c r="B1102" s="204"/>
      <c r="C1102" s="231" t="s">
        <v>3049</v>
      </c>
      <c r="D1102" s="204" t="s">
        <v>3051</v>
      </c>
      <c r="E1102" s="156">
        <v>4.0999999999999996</v>
      </c>
      <c r="F1102" s="244" t="s">
        <v>5002</v>
      </c>
      <c r="G1102" s="203">
        <f t="shared" si="17"/>
        <v>12.299999999999999</v>
      </c>
      <c r="H1102" s="123"/>
      <c r="I1102" s="123"/>
      <c r="J1102" s="123"/>
      <c r="K1102" s="123"/>
      <c r="L1102" s="123"/>
    </row>
    <row r="1103" spans="1:12" ht="15.75" x14ac:dyDescent="0.25">
      <c r="A1103" s="124"/>
      <c r="B1103" s="204"/>
      <c r="C1103" s="231" t="s">
        <v>3052</v>
      </c>
      <c r="D1103" s="204" t="s">
        <v>3053</v>
      </c>
      <c r="E1103" s="156">
        <v>104.63</v>
      </c>
      <c r="F1103" s="244" t="s">
        <v>5001</v>
      </c>
      <c r="G1103" s="203">
        <f t="shared" si="17"/>
        <v>209.26</v>
      </c>
      <c r="H1103" s="123"/>
      <c r="I1103" s="123"/>
      <c r="J1103" s="123"/>
      <c r="K1103" s="123"/>
      <c r="L1103" s="123"/>
    </row>
    <row r="1104" spans="1:12" ht="15.75" x14ac:dyDescent="0.25">
      <c r="A1104" s="124"/>
      <c r="B1104" s="204"/>
      <c r="C1104" s="231" t="s">
        <v>3054</v>
      </c>
      <c r="D1104" s="204" t="s">
        <v>3055</v>
      </c>
      <c r="E1104" s="156">
        <v>39.270000000000003</v>
      </c>
      <c r="F1104" s="244" t="s">
        <v>5001</v>
      </c>
      <c r="G1104" s="203">
        <f t="shared" si="17"/>
        <v>78.540000000000006</v>
      </c>
      <c r="H1104" s="123"/>
      <c r="I1104" s="123"/>
      <c r="J1104" s="123"/>
      <c r="K1104" s="123"/>
      <c r="L1104" s="123"/>
    </row>
    <row r="1105" spans="1:12" ht="15.75" x14ac:dyDescent="0.25">
      <c r="A1105" s="124"/>
      <c r="B1105" s="204"/>
      <c r="C1105" s="231" t="s">
        <v>3056</v>
      </c>
      <c r="D1105" s="204" t="s">
        <v>3057</v>
      </c>
      <c r="E1105" s="156">
        <v>29.96</v>
      </c>
      <c r="F1105" s="244" t="s">
        <v>4705</v>
      </c>
      <c r="G1105" s="203">
        <f t="shared" si="17"/>
        <v>29.96</v>
      </c>
      <c r="H1105" s="123"/>
      <c r="I1105" s="123"/>
      <c r="J1105" s="123"/>
      <c r="K1105" s="123"/>
      <c r="L1105" s="123"/>
    </row>
    <row r="1106" spans="1:12" ht="15.75" x14ac:dyDescent="0.25">
      <c r="A1106" s="124"/>
      <c r="B1106" s="204"/>
      <c r="C1106" s="231" t="s">
        <v>3058</v>
      </c>
      <c r="D1106" s="253" t="s">
        <v>3881</v>
      </c>
      <c r="E1106" s="156">
        <v>43.01</v>
      </c>
      <c r="F1106" s="244" t="s">
        <v>5001</v>
      </c>
      <c r="G1106" s="203">
        <f t="shared" si="17"/>
        <v>86.02</v>
      </c>
      <c r="H1106" s="123"/>
      <c r="I1106" s="123"/>
      <c r="J1106" s="123"/>
      <c r="K1106" s="123"/>
      <c r="L1106" s="123"/>
    </row>
    <row r="1107" spans="1:12" ht="15.75" x14ac:dyDescent="0.25">
      <c r="A1107" s="124"/>
      <c r="B1107" s="204"/>
      <c r="C1107" s="231" t="s">
        <v>3059</v>
      </c>
      <c r="D1107" s="204" t="s">
        <v>2634</v>
      </c>
      <c r="E1107" s="156">
        <v>103.43</v>
      </c>
      <c r="F1107" s="244" t="s">
        <v>5001</v>
      </c>
      <c r="G1107" s="203">
        <f t="shared" si="17"/>
        <v>206.86</v>
      </c>
      <c r="H1107" s="123"/>
      <c r="I1107" s="123"/>
      <c r="J1107" s="123"/>
      <c r="K1107" s="123"/>
      <c r="L1107" s="123"/>
    </row>
    <row r="1108" spans="1:12" ht="15.75" x14ac:dyDescent="0.25">
      <c r="A1108" s="124"/>
      <c r="B1108" s="204"/>
      <c r="C1108" s="231" t="s">
        <v>3060</v>
      </c>
      <c r="D1108" s="204" t="s">
        <v>455</v>
      </c>
      <c r="E1108" s="156">
        <v>9.5399999999999991</v>
      </c>
      <c r="F1108" s="244" t="s">
        <v>5001</v>
      </c>
      <c r="G1108" s="203">
        <f t="shared" si="17"/>
        <v>19.079999999999998</v>
      </c>
      <c r="H1108" s="123"/>
      <c r="I1108" s="123"/>
      <c r="J1108" s="123"/>
      <c r="K1108" s="123"/>
      <c r="L1108" s="123"/>
    </row>
    <row r="1109" spans="1:12" ht="15.75" x14ac:dyDescent="0.25">
      <c r="A1109" s="124"/>
      <c r="B1109" s="204"/>
      <c r="C1109" s="243">
        <v>503355</v>
      </c>
      <c r="D1109" s="204" t="s">
        <v>3061</v>
      </c>
      <c r="E1109" s="156">
        <v>3.42</v>
      </c>
      <c r="F1109" s="244" t="s">
        <v>5001</v>
      </c>
      <c r="G1109" s="203">
        <f t="shared" si="17"/>
        <v>6.84</v>
      </c>
      <c r="H1109" s="123"/>
      <c r="I1109" s="123"/>
      <c r="J1109" s="123"/>
      <c r="K1109" s="123"/>
      <c r="L1109" s="123"/>
    </row>
    <row r="1110" spans="1:12" ht="31.5" x14ac:dyDescent="0.25">
      <c r="A1110" s="124"/>
      <c r="B1110" s="246" t="s">
        <v>3882</v>
      </c>
      <c r="C1110" s="231" t="s">
        <v>3062</v>
      </c>
      <c r="D1110" s="204" t="s">
        <v>3063</v>
      </c>
      <c r="E1110" s="156">
        <v>16.45</v>
      </c>
      <c r="F1110" s="244" t="s">
        <v>5001</v>
      </c>
      <c r="G1110" s="203">
        <f t="shared" si="17"/>
        <v>32.9</v>
      </c>
      <c r="H1110" s="123"/>
      <c r="I1110" s="123"/>
      <c r="J1110" s="123"/>
      <c r="K1110" s="123"/>
      <c r="L1110" s="123"/>
    </row>
    <row r="1111" spans="1:12" ht="15.75" x14ac:dyDescent="0.25">
      <c r="A1111" s="124"/>
      <c r="B1111" s="204"/>
      <c r="C1111" s="231" t="s">
        <v>3064</v>
      </c>
      <c r="D1111" s="204" t="s">
        <v>3065</v>
      </c>
      <c r="E1111" s="156">
        <v>21.39</v>
      </c>
      <c r="F1111" s="244" t="s">
        <v>5001</v>
      </c>
      <c r="G1111" s="203">
        <f t="shared" si="17"/>
        <v>42.78</v>
      </c>
      <c r="H1111" s="123"/>
      <c r="I1111" s="123"/>
      <c r="J1111" s="123"/>
      <c r="K1111" s="123"/>
      <c r="L1111" s="123"/>
    </row>
    <row r="1112" spans="1:12" ht="15.75" x14ac:dyDescent="0.25">
      <c r="A1112" s="124"/>
      <c r="B1112" s="204"/>
      <c r="C1112" s="231" t="s">
        <v>3066</v>
      </c>
      <c r="D1112" s="204" t="s">
        <v>3065</v>
      </c>
      <c r="E1112" s="156">
        <v>21.01</v>
      </c>
      <c r="F1112" s="244" t="s">
        <v>5001</v>
      </c>
      <c r="G1112" s="203">
        <f t="shared" si="17"/>
        <v>42.02</v>
      </c>
      <c r="H1112" s="123"/>
      <c r="I1112" s="123"/>
      <c r="J1112" s="123"/>
      <c r="K1112" s="123"/>
      <c r="L1112" s="123"/>
    </row>
    <row r="1113" spans="1:12" ht="15.75" x14ac:dyDescent="0.25">
      <c r="A1113" s="124"/>
      <c r="B1113" s="204"/>
      <c r="C1113" s="231" t="s">
        <v>3067</v>
      </c>
      <c r="D1113" s="204" t="s">
        <v>3065</v>
      </c>
      <c r="E1113" s="156">
        <v>21.41</v>
      </c>
      <c r="F1113" s="244" t="s">
        <v>5001</v>
      </c>
      <c r="G1113" s="203">
        <f t="shared" si="17"/>
        <v>42.82</v>
      </c>
      <c r="H1113" s="123"/>
      <c r="I1113" s="123"/>
      <c r="J1113" s="123"/>
      <c r="K1113" s="123"/>
      <c r="L1113" s="123"/>
    </row>
    <row r="1114" spans="1:12" ht="15.75" x14ac:dyDescent="0.25">
      <c r="A1114" s="124"/>
      <c r="B1114" s="204"/>
      <c r="C1114" s="231" t="s">
        <v>3068</v>
      </c>
      <c r="D1114" s="204" t="s">
        <v>3065</v>
      </c>
      <c r="E1114" s="156">
        <v>20.75</v>
      </c>
      <c r="F1114" s="244" t="s">
        <v>5001</v>
      </c>
      <c r="G1114" s="203">
        <f t="shared" si="17"/>
        <v>41.5</v>
      </c>
      <c r="H1114" s="123"/>
      <c r="I1114" s="123"/>
      <c r="J1114" s="123"/>
      <c r="K1114" s="123"/>
      <c r="L1114" s="123"/>
    </row>
    <row r="1115" spans="1:12" ht="15.75" x14ac:dyDescent="0.25">
      <c r="A1115" s="124"/>
      <c r="B1115" s="204"/>
      <c r="C1115" s="231" t="s">
        <v>3069</v>
      </c>
      <c r="D1115" s="204" t="s">
        <v>3065</v>
      </c>
      <c r="E1115" s="156">
        <v>21.32</v>
      </c>
      <c r="F1115" s="244" t="s">
        <v>5001</v>
      </c>
      <c r="G1115" s="203">
        <f t="shared" si="17"/>
        <v>42.64</v>
      </c>
      <c r="H1115" s="123"/>
      <c r="I1115" s="123"/>
      <c r="J1115" s="123"/>
      <c r="K1115" s="123"/>
      <c r="L1115" s="123"/>
    </row>
    <row r="1116" spans="1:12" ht="15.75" x14ac:dyDescent="0.25">
      <c r="A1116" s="124"/>
      <c r="B1116" s="204"/>
      <c r="C1116" s="231" t="s">
        <v>3070</v>
      </c>
      <c r="D1116" s="204" t="s">
        <v>3065</v>
      </c>
      <c r="E1116" s="156">
        <v>20.96</v>
      </c>
      <c r="F1116" s="244" t="s">
        <v>5001</v>
      </c>
      <c r="G1116" s="203">
        <f t="shared" si="17"/>
        <v>41.92</v>
      </c>
      <c r="H1116" s="123"/>
      <c r="I1116" s="123"/>
      <c r="J1116" s="123"/>
      <c r="K1116" s="123"/>
      <c r="L1116" s="123"/>
    </row>
    <row r="1117" spans="1:12" ht="15.75" x14ac:dyDescent="0.25">
      <c r="A1117" s="124"/>
      <c r="B1117" s="204"/>
      <c r="C1117" s="231" t="s">
        <v>3071</v>
      </c>
      <c r="D1117" s="204" t="s">
        <v>3072</v>
      </c>
      <c r="E1117" s="156">
        <v>4.18</v>
      </c>
      <c r="F1117" s="244" t="s">
        <v>5001</v>
      </c>
      <c r="G1117" s="203">
        <f t="shared" si="17"/>
        <v>8.36</v>
      </c>
      <c r="H1117" s="123"/>
      <c r="I1117" s="123"/>
      <c r="J1117" s="123"/>
      <c r="K1117" s="123"/>
      <c r="L1117" s="123"/>
    </row>
    <row r="1118" spans="1:12" ht="15.75" x14ac:dyDescent="0.25">
      <c r="A1118" s="124"/>
      <c r="B1118" s="204"/>
      <c r="C1118" s="231" t="s">
        <v>3073</v>
      </c>
      <c r="D1118" s="204" t="s">
        <v>2881</v>
      </c>
      <c r="E1118" s="156">
        <v>3.2</v>
      </c>
      <c r="F1118" s="244" t="s">
        <v>5001</v>
      </c>
      <c r="G1118" s="203">
        <f t="shared" si="17"/>
        <v>6.4</v>
      </c>
      <c r="H1118" s="123"/>
      <c r="I1118" s="123"/>
      <c r="J1118" s="123"/>
      <c r="K1118" s="123"/>
      <c r="L1118" s="123"/>
    </row>
    <row r="1119" spans="1:12" ht="15.75" x14ac:dyDescent="0.25">
      <c r="A1119" s="124"/>
      <c r="B1119" s="204"/>
      <c r="C1119" s="231" t="s">
        <v>3074</v>
      </c>
      <c r="D1119" s="204" t="s">
        <v>2879</v>
      </c>
      <c r="E1119" s="156">
        <v>3.2</v>
      </c>
      <c r="F1119" s="244" t="s">
        <v>5001</v>
      </c>
      <c r="G1119" s="203">
        <f t="shared" si="17"/>
        <v>6.4</v>
      </c>
      <c r="H1119" s="123"/>
      <c r="I1119" s="123"/>
      <c r="J1119" s="123"/>
      <c r="K1119" s="123"/>
      <c r="L1119" s="123"/>
    </row>
    <row r="1120" spans="1:12" ht="15.75" x14ac:dyDescent="0.25">
      <c r="A1120" s="124"/>
      <c r="B1120" s="204"/>
      <c r="C1120" s="231" t="s">
        <v>3075</v>
      </c>
      <c r="D1120" s="204" t="s">
        <v>2881</v>
      </c>
      <c r="E1120" s="156">
        <v>3.03</v>
      </c>
      <c r="F1120" s="244" t="s">
        <v>5001</v>
      </c>
      <c r="G1120" s="203">
        <f t="shared" si="17"/>
        <v>6.06</v>
      </c>
      <c r="H1120" s="123"/>
      <c r="I1120" s="123"/>
      <c r="J1120" s="123"/>
      <c r="K1120" s="123"/>
      <c r="L1120" s="123"/>
    </row>
    <row r="1121" spans="1:12" ht="15.75" x14ac:dyDescent="0.25">
      <c r="A1121" s="124"/>
      <c r="B1121" s="204"/>
      <c r="C1121" s="231" t="s">
        <v>3076</v>
      </c>
      <c r="D1121" s="204" t="s">
        <v>2879</v>
      </c>
      <c r="E1121" s="156">
        <v>3.43</v>
      </c>
      <c r="F1121" s="244" t="s">
        <v>5001</v>
      </c>
      <c r="G1121" s="203">
        <f t="shared" si="17"/>
        <v>6.86</v>
      </c>
      <c r="H1121" s="123"/>
      <c r="I1121" s="123"/>
      <c r="J1121" s="123"/>
      <c r="K1121" s="123"/>
      <c r="L1121" s="123"/>
    </row>
    <row r="1122" spans="1:12" ht="15.75" x14ac:dyDescent="0.25">
      <c r="A1122" s="124"/>
      <c r="B1122" s="204"/>
      <c r="C1122" s="231" t="s">
        <v>3077</v>
      </c>
      <c r="D1122" s="204" t="s">
        <v>3078</v>
      </c>
      <c r="E1122" s="156">
        <v>3.24</v>
      </c>
      <c r="F1122" s="244" t="s">
        <v>5001</v>
      </c>
      <c r="G1122" s="203">
        <f t="shared" si="17"/>
        <v>6.48</v>
      </c>
      <c r="H1122" s="123"/>
      <c r="I1122" s="123"/>
      <c r="J1122" s="123"/>
      <c r="K1122" s="123"/>
      <c r="L1122" s="123"/>
    </row>
    <row r="1123" spans="1:12" ht="15.75" x14ac:dyDescent="0.25">
      <c r="A1123" s="124"/>
      <c r="B1123" s="204"/>
      <c r="C1123" s="231" t="s">
        <v>3079</v>
      </c>
      <c r="D1123" s="204" t="s">
        <v>2727</v>
      </c>
      <c r="E1123" s="156">
        <v>3.15</v>
      </c>
      <c r="F1123" s="244" t="s">
        <v>5001</v>
      </c>
      <c r="G1123" s="203">
        <f t="shared" si="17"/>
        <v>6.3</v>
      </c>
      <c r="H1123" s="123"/>
      <c r="I1123" s="123"/>
      <c r="J1123" s="123"/>
      <c r="K1123" s="123"/>
      <c r="L1123" s="123"/>
    </row>
    <row r="1124" spans="1:12" ht="15.75" x14ac:dyDescent="0.25">
      <c r="A1124" s="124"/>
      <c r="B1124" s="204"/>
      <c r="C1124" s="231" t="s">
        <v>3080</v>
      </c>
      <c r="D1124" s="204" t="s">
        <v>2727</v>
      </c>
      <c r="E1124" s="156">
        <v>3.39</v>
      </c>
      <c r="F1124" s="244" t="s">
        <v>5001</v>
      </c>
      <c r="G1124" s="203">
        <f t="shared" si="17"/>
        <v>6.78</v>
      </c>
      <c r="H1124" s="123"/>
      <c r="I1124" s="123"/>
      <c r="J1124" s="123"/>
      <c r="K1124" s="123"/>
      <c r="L1124" s="123"/>
    </row>
    <row r="1125" spans="1:12" ht="15.75" x14ac:dyDescent="0.25">
      <c r="A1125" s="124"/>
      <c r="B1125" s="247" t="s">
        <v>3883</v>
      </c>
      <c r="C1125" s="231" t="s">
        <v>3081</v>
      </c>
      <c r="D1125" s="204" t="s">
        <v>3082</v>
      </c>
      <c r="E1125" s="156">
        <v>16.059999999999999</v>
      </c>
      <c r="F1125" s="244" t="s">
        <v>5001</v>
      </c>
      <c r="G1125" s="203">
        <f t="shared" si="17"/>
        <v>32.119999999999997</v>
      </c>
      <c r="H1125" s="123"/>
      <c r="I1125" s="123"/>
      <c r="J1125" s="123"/>
      <c r="K1125" s="123"/>
      <c r="L1125" s="123"/>
    </row>
    <row r="1126" spans="1:12" ht="15.75" x14ac:dyDescent="0.25">
      <c r="A1126" s="124"/>
      <c r="B1126" s="204"/>
      <c r="C1126" s="231" t="s">
        <v>3083</v>
      </c>
      <c r="D1126" s="204" t="s">
        <v>2747</v>
      </c>
      <c r="E1126" s="156">
        <v>20.63</v>
      </c>
      <c r="F1126" s="244" t="s">
        <v>5001</v>
      </c>
      <c r="G1126" s="203">
        <f t="shared" si="17"/>
        <v>41.26</v>
      </c>
      <c r="H1126" s="123"/>
      <c r="I1126" s="123"/>
      <c r="J1126" s="123"/>
      <c r="K1126" s="123"/>
      <c r="L1126" s="123"/>
    </row>
    <row r="1127" spans="1:12" ht="15.75" x14ac:dyDescent="0.25">
      <c r="A1127" s="124"/>
      <c r="B1127" s="204"/>
      <c r="C1127" s="231" t="s">
        <v>3084</v>
      </c>
      <c r="D1127" s="204" t="s">
        <v>2747</v>
      </c>
      <c r="E1127" s="156">
        <v>20.97</v>
      </c>
      <c r="F1127" s="244" t="s">
        <v>5001</v>
      </c>
      <c r="G1127" s="203">
        <f t="shared" si="17"/>
        <v>41.94</v>
      </c>
      <c r="H1127" s="123"/>
      <c r="I1127" s="123"/>
      <c r="J1127" s="123"/>
      <c r="K1127" s="123"/>
      <c r="L1127" s="123"/>
    </row>
    <row r="1128" spans="1:12" ht="15.75" x14ac:dyDescent="0.25">
      <c r="A1128" s="124"/>
      <c r="B1128" s="204"/>
      <c r="C1128" s="231" t="s">
        <v>3085</v>
      </c>
      <c r="D1128" s="204" t="s">
        <v>2747</v>
      </c>
      <c r="E1128" s="156">
        <v>20.57</v>
      </c>
      <c r="F1128" s="244" t="s">
        <v>5001</v>
      </c>
      <c r="G1128" s="203">
        <f t="shared" si="17"/>
        <v>41.14</v>
      </c>
      <c r="H1128" s="123"/>
      <c r="I1128" s="123"/>
      <c r="J1128" s="123"/>
      <c r="K1128" s="123"/>
      <c r="L1128" s="123"/>
    </row>
    <row r="1129" spans="1:12" ht="15.75" x14ac:dyDescent="0.25">
      <c r="A1129" s="124"/>
      <c r="B1129" s="204"/>
      <c r="C1129" s="231" t="s">
        <v>3086</v>
      </c>
      <c r="D1129" s="204" t="s">
        <v>3087</v>
      </c>
      <c r="E1129" s="156">
        <v>3.64</v>
      </c>
      <c r="F1129" s="244" t="s">
        <v>5001</v>
      </c>
      <c r="G1129" s="203">
        <f t="shared" si="17"/>
        <v>7.28</v>
      </c>
      <c r="H1129" s="123"/>
      <c r="I1129" s="123"/>
      <c r="J1129" s="123"/>
      <c r="K1129" s="123"/>
      <c r="L1129" s="123"/>
    </row>
    <row r="1130" spans="1:12" ht="15.75" x14ac:dyDescent="0.25">
      <c r="A1130" s="124"/>
      <c r="B1130" s="204"/>
      <c r="C1130" s="231" t="s">
        <v>3088</v>
      </c>
      <c r="D1130" s="204" t="s">
        <v>3089</v>
      </c>
      <c r="E1130" s="156">
        <v>2.96</v>
      </c>
      <c r="F1130" s="244" t="s">
        <v>5001</v>
      </c>
      <c r="G1130" s="203">
        <f t="shared" si="17"/>
        <v>5.92</v>
      </c>
      <c r="H1130" s="123"/>
      <c r="I1130" s="123"/>
      <c r="J1130" s="123"/>
      <c r="K1130" s="123"/>
      <c r="L1130" s="123"/>
    </row>
    <row r="1131" spans="1:12" ht="15.75" x14ac:dyDescent="0.25">
      <c r="A1131" s="124"/>
      <c r="B1131" s="204"/>
      <c r="C1131" s="231" t="s">
        <v>3090</v>
      </c>
      <c r="D1131" s="204" t="s">
        <v>3091</v>
      </c>
      <c r="E1131" s="156">
        <v>4.08</v>
      </c>
      <c r="F1131" s="244" t="s">
        <v>5001</v>
      </c>
      <c r="G1131" s="203">
        <f t="shared" si="17"/>
        <v>8.16</v>
      </c>
      <c r="H1131" s="123"/>
      <c r="I1131" s="123"/>
      <c r="J1131" s="123"/>
      <c r="K1131" s="123"/>
      <c r="L1131" s="123"/>
    </row>
    <row r="1132" spans="1:12" ht="15.75" x14ac:dyDescent="0.25">
      <c r="A1132" s="124"/>
      <c r="B1132" s="204"/>
      <c r="C1132" s="231" t="s">
        <v>3092</v>
      </c>
      <c r="D1132" s="204" t="s">
        <v>2727</v>
      </c>
      <c r="E1132" s="156">
        <v>2.74</v>
      </c>
      <c r="F1132" s="244" t="s">
        <v>5001</v>
      </c>
      <c r="G1132" s="203">
        <f t="shared" si="17"/>
        <v>5.48</v>
      </c>
      <c r="H1132" s="123"/>
      <c r="I1132" s="123"/>
      <c r="J1132" s="123"/>
      <c r="K1132" s="123"/>
      <c r="L1132" s="123"/>
    </row>
    <row r="1133" spans="1:12" ht="15.75" x14ac:dyDescent="0.25">
      <c r="A1133" s="124"/>
      <c r="B1133" s="204"/>
      <c r="C1133" s="231" t="s">
        <v>3093</v>
      </c>
      <c r="D1133" s="204" t="s">
        <v>2727</v>
      </c>
      <c r="E1133" s="156">
        <v>2.85</v>
      </c>
      <c r="F1133" s="244" t="s">
        <v>5001</v>
      </c>
      <c r="G1133" s="203">
        <f t="shared" si="17"/>
        <v>5.7</v>
      </c>
      <c r="H1133" s="123"/>
      <c r="I1133" s="123"/>
      <c r="J1133" s="123"/>
      <c r="K1133" s="123"/>
      <c r="L1133" s="123"/>
    </row>
    <row r="1134" spans="1:12" ht="15.75" x14ac:dyDescent="0.25">
      <c r="A1134" s="124"/>
      <c r="B1134" s="247" t="s">
        <v>3884</v>
      </c>
      <c r="C1134" s="231" t="s">
        <v>3094</v>
      </c>
      <c r="D1134" s="204" t="s">
        <v>2431</v>
      </c>
      <c r="E1134" s="156">
        <v>8.17</v>
      </c>
      <c r="F1134" s="244" t="s">
        <v>5001</v>
      </c>
      <c r="G1134" s="203">
        <f t="shared" si="17"/>
        <v>16.34</v>
      </c>
      <c r="H1134" s="123"/>
      <c r="I1134" s="123"/>
      <c r="J1134" s="123"/>
      <c r="K1134" s="123"/>
      <c r="L1134" s="123"/>
    </row>
    <row r="1135" spans="1:12" ht="15.75" x14ac:dyDescent="0.25">
      <c r="A1135" s="124"/>
      <c r="B1135" s="204"/>
      <c r="C1135" s="231" t="s">
        <v>3095</v>
      </c>
      <c r="D1135" s="204" t="s">
        <v>450</v>
      </c>
      <c r="E1135" s="156">
        <v>9.73</v>
      </c>
      <c r="F1135" s="244" t="s">
        <v>5001</v>
      </c>
      <c r="G1135" s="203">
        <f t="shared" si="17"/>
        <v>19.46</v>
      </c>
      <c r="H1135" s="123"/>
      <c r="I1135" s="123"/>
      <c r="J1135" s="123"/>
      <c r="K1135" s="123"/>
      <c r="L1135" s="123"/>
    </row>
    <row r="1136" spans="1:12" ht="31.5" x14ac:dyDescent="0.25">
      <c r="A1136" s="124"/>
      <c r="B1136" s="204"/>
      <c r="C1136" s="231" t="s">
        <v>3096</v>
      </c>
      <c r="D1136" s="253" t="s">
        <v>3885</v>
      </c>
      <c r="E1136" s="156">
        <v>16.14</v>
      </c>
      <c r="F1136" s="244" t="s">
        <v>5001</v>
      </c>
      <c r="G1136" s="203">
        <f t="shared" si="17"/>
        <v>32.28</v>
      </c>
      <c r="H1136" s="123"/>
      <c r="I1136" s="123"/>
      <c r="J1136" s="123"/>
      <c r="K1136" s="123"/>
      <c r="L1136" s="123"/>
    </row>
    <row r="1137" spans="1:12" ht="15.75" x14ac:dyDescent="0.25">
      <c r="A1137" s="124"/>
      <c r="B1137" s="204"/>
      <c r="C1137" s="231" t="s">
        <v>3097</v>
      </c>
      <c r="D1137" s="204" t="s">
        <v>3098</v>
      </c>
      <c r="E1137" s="156">
        <v>11.38</v>
      </c>
      <c r="F1137" s="244" t="s">
        <v>4705</v>
      </c>
      <c r="G1137" s="203">
        <f t="shared" si="17"/>
        <v>11.38</v>
      </c>
      <c r="H1137" s="123"/>
      <c r="I1137" s="123"/>
      <c r="J1137" s="123"/>
      <c r="K1137" s="123"/>
      <c r="L1137" s="123"/>
    </row>
    <row r="1138" spans="1:12" ht="15.75" x14ac:dyDescent="0.25">
      <c r="A1138" s="124"/>
      <c r="B1138" s="204"/>
      <c r="C1138" s="231" t="s">
        <v>3099</v>
      </c>
      <c r="D1138" s="204" t="s">
        <v>2440</v>
      </c>
      <c r="E1138" s="156">
        <v>12.22</v>
      </c>
      <c r="F1138" s="244" t="s">
        <v>5001</v>
      </c>
      <c r="G1138" s="203">
        <f t="shared" si="17"/>
        <v>24.44</v>
      </c>
      <c r="H1138" s="123"/>
      <c r="I1138" s="123"/>
      <c r="J1138" s="123"/>
      <c r="K1138" s="123"/>
      <c r="L1138" s="123"/>
    </row>
    <row r="1139" spans="1:12" ht="15.75" x14ac:dyDescent="0.25">
      <c r="A1139" s="124"/>
      <c r="B1139" s="204"/>
      <c r="C1139" s="231" t="s">
        <v>3100</v>
      </c>
      <c r="D1139" s="204" t="s">
        <v>467</v>
      </c>
      <c r="E1139" s="156">
        <v>13.22</v>
      </c>
      <c r="F1139" s="244" t="s">
        <v>4705</v>
      </c>
      <c r="G1139" s="203">
        <f t="shared" si="17"/>
        <v>13.22</v>
      </c>
      <c r="H1139" s="123"/>
      <c r="I1139" s="123"/>
      <c r="J1139" s="123"/>
      <c r="K1139" s="123"/>
      <c r="L1139" s="123"/>
    </row>
    <row r="1140" spans="1:12" ht="15.75" x14ac:dyDescent="0.25">
      <c r="A1140" s="124"/>
      <c r="B1140" s="204"/>
      <c r="C1140" s="231" t="s">
        <v>3101</v>
      </c>
      <c r="D1140" s="204" t="s">
        <v>1802</v>
      </c>
      <c r="E1140" s="156">
        <v>10.57</v>
      </c>
      <c r="F1140" s="244" t="s">
        <v>4705</v>
      </c>
      <c r="G1140" s="203">
        <f t="shared" si="17"/>
        <v>10.57</v>
      </c>
      <c r="H1140" s="123"/>
      <c r="I1140" s="123"/>
      <c r="J1140" s="123"/>
      <c r="K1140" s="123"/>
      <c r="L1140" s="123"/>
    </row>
    <row r="1141" spans="1:12" ht="15.75" x14ac:dyDescent="0.25">
      <c r="A1141" s="124"/>
      <c r="B1141" s="204"/>
      <c r="C1141" s="231" t="s">
        <v>3102</v>
      </c>
      <c r="D1141" s="204" t="s">
        <v>2690</v>
      </c>
      <c r="E1141" s="156">
        <v>11.93</v>
      </c>
      <c r="F1141" s="244" t="s">
        <v>5001</v>
      </c>
      <c r="G1141" s="203">
        <f t="shared" si="17"/>
        <v>23.86</v>
      </c>
      <c r="H1141" s="123"/>
      <c r="I1141" s="123"/>
      <c r="J1141" s="123"/>
      <c r="K1141" s="123"/>
      <c r="L1141" s="123"/>
    </row>
    <row r="1142" spans="1:12" ht="15.75" x14ac:dyDescent="0.25">
      <c r="A1142" s="124"/>
      <c r="B1142" s="204"/>
      <c r="C1142" s="231" t="s">
        <v>3103</v>
      </c>
      <c r="D1142" s="204" t="s">
        <v>2447</v>
      </c>
      <c r="E1142" s="156">
        <v>16.72</v>
      </c>
      <c r="F1142" s="244" t="s">
        <v>5001</v>
      </c>
      <c r="G1142" s="203">
        <f t="shared" si="17"/>
        <v>33.44</v>
      </c>
      <c r="H1142" s="123"/>
      <c r="I1142" s="123"/>
      <c r="J1142" s="123"/>
      <c r="K1142" s="123"/>
      <c r="L1142" s="123"/>
    </row>
    <row r="1143" spans="1:12" ht="15.75" x14ac:dyDescent="0.25">
      <c r="A1143" s="124"/>
      <c r="B1143" s="204"/>
      <c r="C1143" s="231" t="s">
        <v>3104</v>
      </c>
      <c r="D1143" s="204" t="s">
        <v>2913</v>
      </c>
      <c r="E1143" s="156">
        <v>9.2899999999999991</v>
      </c>
      <c r="F1143" s="244" t="s">
        <v>5001</v>
      </c>
      <c r="G1143" s="203">
        <f t="shared" si="17"/>
        <v>18.579999999999998</v>
      </c>
      <c r="H1143" s="123"/>
      <c r="I1143" s="123"/>
      <c r="J1143" s="123"/>
      <c r="K1143" s="123"/>
      <c r="L1143" s="123"/>
    </row>
    <row r="1144" spans="1:12" ht="15.75" x14ac:dyDescent="0.25">
      <c r="A1144" s="124"/>
      <c r="B1144" s="204"/>
      <c r="C1144" s="231" t="s">
        <v>3105</v>
      </c>
      <c r="D1144" s="204" t="s">
        <v>2915</v>
      </c>
      <c r="E1144" s="156">
        <v>13.16</v>
      </c>
      <c r="F1144" s="244" t="s">
        <v>4705</v>
      </c>
      <c r="G1144" s="203">
        <f t="shared" si="17"/>
        <v>13.16</v>
      </c>
      <c r="H1144" s="123"/>
      <c r="I1144" s="123"/>
      <c r="J1144" s="123"/>
      <c r="K1144" s="123"/>
      <c r="L1144" s="123"/>
    </row>
    <row r="1145" spans="1:12" ht="15.75" x14ac:dyDescent="0.25">
      <c r="A1145" s="124"/>
      <c r="B1145" s="204"/>
      <c r="C1145" s="231" t="s">
        <v>3106</v>
      </c>
      <c r="D1145" s="204" t="s">
        <v>3107</v>
      </c>
      <c r="E1145" s="156">
        <v>14.07</v>
      </c>
      <c r="F1145" s="244" t="s">
        <v>5001</v>
      </c>
      <c r="G1145" s="203">
        <f t="shared" si="17"/>
        <v>28.14</v>
      </c>
      <c r="H1145" s="123"/>
      <c r="I1145" s="123"/>
      <c r="J1145" s="123"/>
      <c r="K1145" s="123"/>
      <c r="L1145" s="123"/>
    </row>
    <row r="1146" spans="1:12" ht="15.75" x14ac:dyDescent="0.25">
      <c r="A1146" s="124"/>
      <c r="B1146" s="204"/>
      <c r="C1146" s="231" t="s">
        <v>3108</v>
      </c>
      <c r="D1146" s="204" t="s">
        <v>3109</v>
      </c>
      <c r="E1146" s="156">
        <v>2.87</v>
      </c>
      <c r="F1146" s="244" t="s">
        <v>5001</v>
      </c>
      <c r="G1146" s="203">
        <f t="shared" si="17"/>
        <v>5.74</v>
      </c>
      <c r="H1146" s="123"/>
      <c r="I1146" s="123"/>
      <c r="J1146" s="123"/>
      <c r="K1146" s="123"/>
      <c r="L1146" s="123"/>
    </row>
    <row r="1147" spans="1:12" ht="15.75" x14ac:dyDescent="0.25">
      <c r="A1147" s="124"/>
      <c r="B1147" s="204"/>
      <c r="C1147" s="231" t="s">
        <v>3110</v>
      </c>
      <c r="D1147" s="204" t="s">
        <v>3109</v>
      </c>
      <c r="E1147" s="156">
        <v>2.87</v>
      </c>
      <c r="F1147" s="244" t="s">
        <v>5001</v>
      </c>
      <c r="G1147" s="203">
        <f t="shared" si="17"/>
        <v>5.74</v>
      </c>
      <c r="H1147" s="123"/>
      <c r="I1147" s="123"/>
      <c r="J1147" s="123"/>
      <c r="K1147" s="123"/>
      <c r="L1147" s="123"/>
    </row>
    <row r="1148" spans="1:12" ht="15.75" x14ac:dyDescent="0.25">
      <c r="A1148" s="124"/>
      <c r="B1148" s="204"/>
      <c r="C1148" s="231" t="s">
        <v>3111</v>
      </c>
      <c r="D1148" s="204" t="s">
        <v>2701</v>
      </c>
      <c r="E1148" s="156">
        <v>1.49</v>
      </c>
      <c r="F1148" s="244" t="s">
        <v>5001</v>
      </c>
      <c r="G1148" s="203">
        <f t="shared" si="17"/>
        <v>2.98</v>
      </c>
      <c r="H1148" s="123"/>
      <c r="I1148" s="123"/>
      <c r="J1148" s="123"/>
      <c r="K1148" s="123"/>
      <c r="L1148" s="123"/>
    </row>
    <row r="1149" spans="1:12" ht="15.75" x14ac:dyDescent="0.25">
      <c r="A1149" s="124"/>
      <c r="B1149" s="204"/>
      <c r="C1149" s="231" t="s">
        <v>3112</v>
      </c>
      <c r="D1149" s="204" t="s">
        <v>2703</v>
      </c>
      <c r="E1149" s="156">
        <v>1.49</v>
      </c>
      <c r="F1149" s="244" t="s">
        <v>5001</v>
      </c>
      <c r="G1149" s="203">
        <f t="shared" si="17"/>
        <v>2.98</v>
      </c>
      <c r="H1149" s="123"/>
      <c r="I1149" s="123"/>
      <c r="J1149" s="123"/>
      <c r="K1149" s="123"/>
      <c r="L1149" s="123"/>
    </row>
    <row r="1150" spans="1:12" ht="15.75" x14ac:dyDescent="0.25">
      <c r="A1150" s="124"/>
      <c r="B1150" s="204"/>
      <c r="C1150" s="231" t="s">
        <v>3113</v>
      </c>
      <c r="D1150" s="204" t="s">
        <v>2705</v>
      </c>
      <c r="E1150" s="156">
        <v>3.53</v>
      </c>
      <c r="F1150" s="244" t="s">
        <v>5001</v>
      </c>
      <c r="G1150" s="203">
        <f t="shared" si="17"/>
        <v>7.06</v>
      </c>
      <c r="H1150" s="123"/>
      <c r="I1150" s="123"/>
      <c r="J1150" s="123"/>
      <c r="K1150" s="123"/>
      <c r="L1150" s="123"/>
    </row>
    <row r="1151" spans="1:12" ht="15.75" x14ac:dyDescent="0.25">
      <c r="A1151" s="124"/>
      <c r="B1151" s="204"/>
      <c r="C1151" s="231" t="s">
        <v>3114</v>
      </c>
      <c r="D1151" s="204" t="s">
        <v>3115</v>
      </c>
      <c r="E1151" s="156">
        <v>2.33</v>
      </c>
      <c r="F1151" s="244" t="s">
        <v>5001</v>
      </c>
      <c r="G1151" s="203">
        <f t="shared" si="17"/>
        <v>4.66</v>
      </c>
      <c r="H1151" s="123"/>
      <c r="I1151" s="123"/>
      <c r="J1151" s="123"/>
      <c r="K1151" s="123"/>
      <c r="L1151" s="123"/>
    </row>
    <row r="1152" spans="1:12" ht="15.75" x14ac:dyDescent="0.25">
      <c r="A1152" s="124"/>
      <c r="B1152" s="204"/>
      <c r="C1152" s="231" t="s">
        <v>3116</v>
      </c>
      <c r="D1152" s="204" t="s">
        <v>1993</v>
      </c>
      <c r="E1152" s="156">
        <v>17.11</v>
      </c>
      <c r="F1152" s="244" t="s">
        <v>5001</v>
      </c>
      <c r="G1152" s="203">
        <f t="shared" si="17"/>
        <v>34.22</v>
      </c>
      <c r="H1152" s="123"/>
      <c r="I1152" s="123"/>
      <c r="J1152" s="123"/>
      <c r="K1152" s="123"/>
      <c r="L1152" s="123"/>
    </row>
    <row r="1153" spans="1:12" ht="15.75" x14ac:dyDescent="0.25">
      <c r="A1153" s="124"/>
      <c r="B1153" s="204"/>
      <c r="C1153" s="231" t="s">
        <v>3117</v>
      </c>
      <c r="D1153" s="204" t="s">
        <v>3118</v>
      </c>
      <c r="E1153" s="156">
        <v>22.45</v>
      </c>
      <c r="F1153" s="244" t="s">
        <v>5001</v>
      </c>
      <c r="G1153" s="203">
        <f t="shared" si="17"/>
        <v>44.9</v>
      </c>
      <c r="H1153" s="123"/>
      <c r="I1153" s="123"/>
      <c r="J1153" s="123"/>
      <c r="K1153" s="123"/>
      <c r="L1153" s="123"/>
    </row>
    <row r="1154" spans="1:12" ht="15.75" x14ac:dyDescent="0.25">
      <c r="A1154" s="124"/>
      <c r="B1154" s="204"/>
      <c r="C1154" s="231" t="s">
        <v>3119</v>
      </c>
      <c r="D1154" s="204" t="s">
        <v>3120</v>
      </c>
      <c r="E1154" s="156">
        <v>11.64</v>
      </c>
      <c r="F1154" s="244" t="s">
        <v>4705</v>
      </c>
      <c r="G1154" s="203">
        <f t="shared" si="17"/>
        <v>11.64</v>
      </c>
      <c r="H1154" s="123"/>
      <c r="I1154" s="123"/>
      <c r="J1154" s="123"/>
      <c r="K1154" s="123"/>
      <c r="L1154" s="123"/>
    </row>
    <row r="1155" spans="1:12" ht="15.75" x14ac:dyDescent="0.25">
      <c r="A1155" s="124"/>
      <c r="B1155" s="204"/>
      <c r="C1155" s="231" t="s">
        <v>3121</v>
      </c>
      <c r="D1155" s="204" t="s">
        <v>3122</v>
      </c>
      <c r="E1155" s="156">
        <v>14.61</v>
      </c>
      <c r="F1155" s="244" t="s">
        <v>4705</v>
      </c>
      <c r="G1155" s="203">
        <f t="shared" si="17"/>
        <v>14.61</v>
      </c>
      <c r="H1155" s="123"/>
      <c r="I1155" s="123"/>
      <c r="J1155" s="123"/>
      <c r="K1155" s="123"/>
      <c r="L1155" s="123"/>
    </row>
    <row r="1156" spans="1:12" ht="15.75" x14ac:dyDescent="0.25">
      <c r="A1156" s="124"/>
      <c r="B1156" s="204"/>
      <c r="C1156" s="231" t="s">
        <v>3123</v>
      </c>
      <c r="D1156" s="204" t="s">
        <v>2941</v>
      </c>
      <c r="E1156" s="156">
        <v>16.52</v>
      </c>
      <c r="F1156" s="244" t="s">
        <v>4705</v>
      </c>
      <c r="G1156" s="203">
        <f t="shared" ref="G1156:G1219" si="18">_xlfn.SWITCH(F1156,
"1x dan", E1156,
"2x dan", 2*E1156,
"3x dan", 3*E1156,
"4x dan", 4*E1156,
"5x dan", 5*E1156,
"1x tedensko", E1156/7,
"2x tedensko", 2*E1156/7,
"3x tedensko", 3*E1156/7,
"1x mesečno", E1156/30,
"2x mesečno", 2*E1156/30,
"2x letno", 2*E1156/365,
"35x letno", 35*E1156/365,
)</f>
        <v>16.52</v>
      </c>
      <c r="H1156" s="123"/>
      <c r="I1156" s="123"/>
      <c r="J1156" s="123"/>
      <c r="K1156" s="123"/>
      <c r="L1156" s="123"/>
    </row>
    <row r="1157" spans="1:12" ht="15.75" x14ac:dyDescent="0.25">
      <c r="A1157" s="124"/>
      <c r="B1157" s="204"/>
      <c r="C1157" s="231" t="s">
        <v>3124</v>
      </c>
      <c r="D1157" s="204" t="s">
        <v>2715</v>
      </c>
      <c r="E1157" s="156">
        <v>13.54</v>
      </c>
      <c r="F1157" s="244" t="s">
        <v>589</v>
      </c>
      <c r="G1157" s="203">
        <f t="shared" si="18"/>
        <v>5.8028571428571425</v>
      </c>
      <c r="H1157" s="123"/>
      <c r="I1157" s="123"/>
      <c r="J1157" s="123"/>
      <c r="K1157" s="123"/>
      <c r="L1157" s="123"/>
    </row>
    <row r="1158" spans="1:12" ht="15.75" x14ac:dyDescent="0.25">
      <c r="A1158" s="124"/>
      <c r="B1158" s="204"/>
      <c r="C1158" s="231" t="s">
        <v>3125</v>
      </c>
      <c r="D1158" s="204" t="s">
        <v>2477</v>
      </c>
      <c r="E1158" s="156">
        <v>13.42</v>
      </c>
      <c r="F1158" s="244" t="s">
        <v>589</v>
      </c>
      <c r="G1158" s="203">
        <f t="shared" si="18"/>
        <v>5.7514285714285709</v>
      </c>
      <c r="H1158" s="123"/>
      <c r="I1158" s="123"/>
      <c r="J1158" s="123"/>
      <c r="K1158" s="123"/>
      <c r="L1158" s="123"/>
    </row>
    <row r="1159" spans="1:12" ht="15.75" x14ac:dyDescent="0.25">
      <c r="A1159" s="124"/>
      <c r="B1159" s="204"/>
      <c r="C1159" s="231" t="s">
        <v>3126</v>
      </c>
      <c r="D1159" s="204" t="s">
        <v>2479</v>
      </c>
      <c r="E1159" s="156">
        <v>15.43</v>
      </c>
      <c r="F1159" s="244" t="s">
        <v>5001</v>
      </c>
      <c r="G1159" s="203">
        <f t="shared" si="18"/>
        <v>30.86</v>
      </c>
      <c r="H1159" s="123"/>
      <c r="I1159" s="123"/>
      <c r="J1159" s="123"/>
      <c r="K1159" s="123"/>
      <c r="L1159" s="123"/>
    </row>
    <row r="1160" spans="1:12" ht="31.5" x14ac:dyDescent="0.25">
      <c r="A1160" s="124"/>
      <c r="B1160" s="246" t="s">
        <v>3886</v>
      </c>
      <c r="C1160" s="231" t="s">
        <v>3127</v>
      </c>
      <c r="D1160" s="204" t="s">
        <v>3128</v>
      </c>
      <c r="E1160" s="156">
        <v>20.96</v>
      </c>
      <c r="F1160" s="244" t="s">
        <v>4705</v>
      </c>
      <c r="G1160" s="203">
        <f t="shared" si="18"/>
        <v>20.96</v>
      </c>
      <c r="H1160" s="123"/>
      <c r="I1160" s="123"/>
      <c r="J1160" s="123"/>
      <c r="K1160" s="123"/>
      <c r="L1160" s="123"/>
    </row>
    <row r="1161" spans="1:12" ht="15.75" x14ac:dyDescent="0.25">
      <c r="A1161" s="124"/>
      <c r="B1161" s="204"/>
      <c r="C1161" s="231" t="s">
        <v>3129</v>
      </c>
      <c r="D1161" s="204" t="s">
        <v>3130</v>
      </c>
      <c r="E1161" s="156">
        <v>3.08</v>
      </c>
      <c r="F1161" s="244" t="s">
        <v>4705</v>
      </c>
      <c r="G1161" s="203">
        <f t="shared" si="18"/>
        <v>3.08</v>
      </c>
      <c r="H1161" s="123"/>
      <c r="I1161" s="123"/>
      <c r="J1161" s="123"/>
      <c r="K1161" s="123"/>
      <c r="L1161" s="123"/>
    </row>
    <row r="1162" spans="1:12" ht="31.5" x14ac:dyDescent="0.25">
      <c r="A1162" s="124"/>
      <c r="B1162" s="204"/>
      <c r="C1162" s="231" t="s">
        <v>3131</v>
      </c>
      <c r="D1162" s="253" t="s">
        <v>3887</v>
      </c>
      <c r="E1162" s="156">
        <v>2.5099999999999998</v>
      </c>
      <c r="F1162" s="244" t="s">
        <v>4705</v>
      </c>
      <c r="G1162" s="203">
        <f t="shared" si="18"/>
        <v>2.5099999999999998</v>
      </c>
      <c r="H1162" s="123"/>
      <c r="I1162" s="123"/>
      <c r="J1162" s="123"/>
      <c r="K1162" s="123"/>
      <c r="L1162" s="123"/>
    </row>
    <row r="1163" spans="1:12" ht="15.75" x14ac:dyDescent="0.25">
      <c r="A1163" s="124"/>
      <c r="B1163" s="204"/>
      <c r="C1163" s="231" t="s">
        <v>3132</v>
      </c>
      <c r="D1163" s="204" t="s">
        <v>3133</v>
      </c>
      <c r="E1163" s="156">
        <v>11.6</v>
      </c>
      <c r="F1163" s="244" t="s">
        <v>4705</v>
      </c>
      <c r="G1163" s="203">
        <f t="shared" si="18"/>
        <v>11.6</v>
      </c>
      <c r="H1163" s="123"/>
      <c r="I1163" s="123"/>
      <c r="J1163" s="123"/>
      <c r="K1163" s="123"/>
      <c r="L1163" s="123"/>
    </row>
    <row r="1164" spans="1:12" ht="15.75" x14ac:dyDescent="0.25">
      <c r="A1164" s="124"/>
      <c r="B1164" s="204"/>
      <c r="C1164" s="231" t="s">
        <v>3134</v>
      </c>
      <c r="D1164" s="204" t="s">
        <v>3135</v>
      </c>
      <c r="E1164" s="156">
        <v>13.64</v>
      </c>
      <c r="F1164" s="244" t="s">
        <v>4705</v>
      </c>
      <c r="G1164" s="203">
        <f t="shared" si="18"/>
        <v>13.64</v>
      </c>
      <c r="H1164" s="123"/>
      <c r="I1164" s="123"/>
      <c r="J1164" s="123"/>
      <c r="K1164" s="123"/>
      <c r="L1164" s="123"/>
    </row>
    <row r="1165" spans="1:12" ht="47.25" x14ac:dyDescent="0.25">
      <c r="A1165" s="124"/>
      <c r="B1165" s="246" t="s">
        <v>3888</v>
      </c>
      <c r="C1165" s="231" t="s">
        <v>3136</v>
      </c>
      <c r="D1165" s="204" t="s">
        <v>2729</v>
      </c>
      <c r="E1165" s="156">
        <v>17.21</v>
      </c>
      <c r="F1165" s="244" t="s">
        <v>5001</v>
      </c>
      <c r="G1165" s="203">
        <f t="shared" si="18"/>
        <v>34.42</v>
      </c>
      <c r="H1165" s="123"/>
      <c r="I1165" s="123"/>
      <c r="J1165" s="123"/>
      <c r="K1165" s="123"/>
      <c r="L1165" s="123"/>
    </row>
    <row r="1166" spans="1:12" ht="15.75" x14ac:dyDescent="0.25">
      <c r="A1166" s="124"/>
      <c r="B1166" s="204"/>
      <c r="C1166" s="231" t="s">
        <v>3137</v>
      </c>
      <c r="D1166" s="204" t="s">
        <v>3138</v>
      </c>
      <c r="E1166" s="156">
        <v>16.84</v>
      </c>
      <c r="F1166" s="244" t="s">
        <v>5002</v>
      </c>
      <c r="G1166" s="203">
        <f t="shared" si="18"/>
        <v>50.519999999999996</v>
      </c>
      <c r="H1166" s="123"/>
      <c r="I1166" s="123"/>
      <c r="J1166" s="123"/>
      <c r="K1166" s="123"/>
      <c r="L1166" s="123"/>
    </row>
    <row r="1167" spans="1:12" ht="15.75" x14ac:dyDescent="0.25">
      <c r="A1167" s="124"/>
      <c r="B1167" s="204"/>
      <c r="C1167" s="231" t="s">
        <v>3139</v>
      </c>
      <c r="D1167" s="204" t="s">
        <v>2733</v>
      </c>
      <c r="E1167" s="156">
        <v>20.71</v>
      </c>
      <c r="F1167" s="244" t="s">
        <v>5001</v>
      </c>
      <c r="G1167" s="203">
        <f t="shared" si="18"/>
        <v>41.42</v>
      </c>
      <c r="H1167" s="123"/>
      <c r="I1167" s="123"/>
      <c r="J1167" s="123"/>
      <c r="K1167" s="123"/>
      <c r="L1167" s="123"/>
    </row>
    <row r="1168" spans="1:12" ht="15.75" x14ac:dyDescent="0.25">
      <c r="A1168" s="124"/>
      <c r="B1168" s="204"/>
      <c r="C1168" s="231" t="s">
        <v>3140</v>
      </c>
      <c r="D1168" s="204" t="s">
        <v>2733</v>
      </c>
      <c r="E1168" s="156">
        <v>21.35</v>
      </c>
      <c r="F1168" s="244" t="s">
        <v>5001</v>
      </c>
      <c r="G1168" s="203">
        <f t="shared" si="18"/>
        <v>42.7</v>
      </c>
      <c r="H1168" s="123"/>
      <c r="I1168" s="123"/>
      <c r="J1168" s="123"/>
      <c r="K1168" s="123"/>
      <c r="L1168" s="123"/>
    </row>
    <row r="1169" spans="1:12" ht="15.75" x14ac:dyDescent="0.25">
      <c r="A1169" s="124"/>
      <c r="B1169" s="204"/>
      <c r="C1169" s="231" t="s">
        <v>3141</v>
      </c>
      <c r="D1169" s="204" t="s">
        <v>2733</v>
      </c>
      <c r="E1169" s="156">
        <v>21.07</v>
      </c>
      <c r="F1169" s="244" t="s">
        <v>5001</v>
      </c>
      <c r="G1169" s="203">
        <f t="shared" si="18"/>
        <v>42.14</v>
      </c>
      <c r="H1169" s="123"/>
      <c r="I1169" s="123"/>
      <c r="J1169" s="123"/>
      <c r="K1169" s="123"/>
      <c r="L1169" s="123"/>
    </row>
    <row r="1170" spans="1:12" ht="15.75" x14ac:dyDescent="0.25">
      <c r="A1170" s="124"/>
      <c r="B1170" s="204"/>
      <c r="C1170" s="231" t="s">
        <v>3142</v>
      </c>
      <c r="D1170" s="204" t="s">
        <v>2733</v>
      </c>
      <c r="E1170" s="156">
        <v>21.4</v>
      </c>
      <c r="F1170" s="244" t="s">
        <v>5001</v>
      </c>
      <c r="G1170" s="203">
        <f t="shared" si="18"/>
        <v>42.8</v>
      </c>
      <c r="H1170" s="123"/>
      <c r="I1170" s="123"/>
      <c r="J1170" s="123"/>
      <c r="K1170" s="123"/>
      <c r="L1170" s="123"/>
    </row>
    <row r="1171" spans="1:12" ht="15.75" x14ac:dyDescent="0.25">
      <c r="A1171" s="124"/>
      <c r="B1171" s="204"/>
      <c r="C1171" s="231" t="s">
        <v>3143</v>
      </c>
      <c r="D1171" s="204" t="s">
        <v>3144</v>
      </c>
      <c r="E1171" s="156">
        <v>20.69</v>
      </c>
      <c r="F1171" s="244" t="s">
        <v>5001</v>
      </c>
      <c r="G1171" s="203">
        <f t="shared" si="18"/>
        <v>41.38</v>
      </c>
      <c r="H1171" s="123"/>
      <c r="I1171" s="123"/>
      <c r="J1171" s="123"/>
      <c r="K1171" s="123"/>
      <c r="L1171" s="123"/>
    </row>
    <row r="1172" spans="1:12" ht="15.75" x14ac:dyDescent="0.25">
      <c r="A1172" s="124"/>
      <c r="B1172" s="204"/>
      <c r="C1172" s="231" t="s">
        <v>3145</v>
      </c>
      <c r="D1172" s="204" t="s">
        <v>2416</v>
      </c>
      <c r="E1172" s="156">
        <v>3.68</v>
      </c>
      <c r="F1172" s="244" t="s">
        <v>5001</v>
      </c>
      <c r="G1172" s="203">
        <f t="shared" si="18"/>
        <v>7.36</v>
      </c>
      <c r="H1172" s="123"/>
      <c r="I1172" s="123"/>
      <c r="J1172" s="123"/>
      <c r="K1172" s="123"/>
      <c r="L1172" s="123"/>
    </row>
    <row r="1173" spans="1:12" ht="31.5" x14ac:dyDescent="0.25">
      <c r="A1173" s="124"/>
      <c r="B1173" s="204"/>
      <c r="C1173" s="231" t="s">
        <v>3146</v>
      </c>
      <c r="D1173" s="253" t="s">
        <v>3863</v>
      </c>
      <c r="E1173" s="156">
        <v>3.17</v>
      </c>
      <c r="F1173" s="244" t="s">
        <v>5001</v>
      </c>
      <c r="G1173" s="203">
        <f t="shared" si="18"/>
        <v>6.34</v>
      </c>
      <c r="H1173" s="123"/>
      <c r="I1173" s="123"/>
      <c r="J1173" s="123"/>
      <c r="K1173" s="123"/>
      <c r="L1173" s="123"/>
    </row>
    <row r="1174" spans="1:12" ht="31.5" x14ac:dyDescent="0.25">
      <c r="A1174" s="124"/>
      <c r="B1174" s="204"/>
      <c r="C1174" s="231" t="s">
        <v>3147</v>
      </c>
      <c r="D1174" s="253" t="s">
        <v>3864</v>
      </c>
      <c r="E1174" s="156">
        <v>3.16</v>
      </c>
      <c r="F1174" s="244" t="s">
        <v>5001</v>
      </c>
      <c r="G1174" s="203">
        <f t="shared" si="18"/>
        <v>6.32</v>
      </c>
      <c r="H1174" s="123"/>
      <c r="I1174" s="123"/>
      <c r="J1174" s="123"/>
      <c r="K1174" s="123"/>
      <c r="L1174" s="123"/>
    </row>
    <row r="1175" spans="1:12" ht="31.5" x14ac:dyDescent="0.25">
      <c r="A1175" s="124"/>
      <c r="B1175" s="204"/>
      <c r="C1175" s="231" t="s">
        <v>3148</v>
      </c>
      <c r="D1175" s="253" t="s">
        <v>3863</v>
      </c>
      <c r="E1175" s="156">
        <v>3.08</v>
      </c>
      <c r="F1175" s="244" t="s">
        <v>5001</v>
      </c>
      <c r="G1175" s="203">
        <f t="shared" si="18"/>
        <v>6.16</v>
      </c>
      <c r="H1175" s="123"/>
      <c r="I1175" s="123"/>
      <c r="J1175" s="123"/>
      <c r="K1175" s="123"/>
      <c r="L1175" s="123"/>
    </row>
    <row r="1176" spans="1:12" ht="15.75" x14ac:dyDescent="0.25">
      <c r="A1176" s="124"/>
      <c r="B1176" s="204"/>
      <c r="C1176" s="231" t="s">
        <v>3149</v>
      </c>
      <c r="D1176" s="204" t="s">
        <v>2727</v>
      </c>
      <c r="E1176" s="156">
        <v>3.17</v>
      </c>
      <c r="F1176" s="244" t="s">
        <v>5001</v>
      </c>
      <c r="G1176" s="203">
        <f t="shared" si="18"/>
        <v>6.34</v>
      </c>
      <c r="H1176" s="123"/>
      <c r="I1176" s="123"/>
      <c r="J1176" s="123"/>
      <c r="K1176" s="123"/>
      <c r="L1176" s="123"/>
    </row>
    <row r="1177" spans="1:12" ht="31.5" x14ac:dyDescent="0.25">
      <c r="A1177" s="124"/>
      <c r="B1177" s="204"/>
      <c r="C1177" s="231" t="s">
        <v>3150</v>
      </c>
      <c r="D1177" s="253" t="s">
        <v>3863</v>
      </c>
      <c r="E1177" s="156">
        <v>3.17</v>
      </c>
      <c r="F1177" s="244" t="s">
        <v>5001</v>
      </c>
      <c r="G1177" s="203">
        <f t="shared" si="18"/>
        <v>6.34</v>
      </c>
      <c r="H1177" s="123"/>
      <c r="I1177" s="123"/>
      <c r="J1177" s="123"/>
      <c r="K1177" s="123"/>
      <c r="L1177" s="123"/>
    </row>
    <row r="1178" spans="1:12" ht="15.75" x14ac:dyDescent="0.25">
      <c r="A1178" s="124"/>
      <c r="B1178" s="204"/>
      <c r="C1178" s="231" t="s">
        <v>3151</v>
      </c>
      <c r="D1178" s="204" t="s">
        <v>2727</v>
      </c>
      <c r="E1178" s="156">
        <v>3.13</v>
      </c>
      <c r="F1178" s="244" t="s">
        <v>5001</v>
      </c>
      <c r="G1178" s="203">
        <f t="shared" si="18"/>
        <v>6.26</v>
      </c>
      <c r="H1178" s="123"/>
      <c r="I1178" s="123"/>
      <c r="J1178" s="123"/>
      <c r="K1178" s="123"/>
      <c r="L1178" s="123"/>
    </row>
    <row r="1179" spans="1:12" ht="15.75" x14ac:dyDescent="0.25">
      <c r="A1179" s="124"/>
      <c r="B1179" s="204"/>
      <c r="C1179" s="231" t="s">
        <v>3152</v>
      </c>
      <c r="D1179" s="204" t="s">
        <v>2727</v>
      </c>
      <c r="E1179" s="156">
        <v>3</v>
      </c>
      <c r="F1179" s="244" t="s">
        <v>5001</v>
      </c>
      <c r="G1179" s="203">
        <f t="shared" si="18"/>
        <v>6</v>
      </c>
      <c r="H1179" s="123"/>
      <c r="I1179" s="123"/>
      <c r="J1179" s="123"/>
      <c r="K1179" s="123"/>
      <c r="L1179" s="123"/>
    </row>
    <row r="1180" spans="1:12" ht="15.75" x14ac:dyDescent="0.25">
      <c r="A1180" s="124"/>
      <c r="B1180" s="247" t="s">
        <v>3890</v>
      </c>
      <c r="C1180" s="231" t="s">
        <v>3153</v>
      </c>
      <c r="D1180" s="253" t="s">
        <v>3889</v>
      </c>
      <c r="E1180" s="156">
        <v>16.11</v>
      </c>
      <c r="F1180" s="244" t="s">
        <v>5002</v>
      </c>
      <c r="G1180" s="203">
        <f t="shared" si="18"/>
        <v>48.33</v>
      </c>
      <c r="H1180" s="123"/>
      <c r="I1180" s="123"/>
      <c r="J1180" s="123"/>
      <c r="K1180" s="123"/>
      <c r="L1180" s="123"/>
    </row>
    <row r="1181" spans="1:12" ht="15.75" x14ac:dyDescent="0.25">
      <c r="A1181" s="124"/>
      <c r="B1181" s="204"/>
      <c r="C1181" s="231" t="s">
        <v>3154</v>
      </c>
      <c r="D1181" s="204" t="s">
        <v>3155</v>
      </c>
      <c r="E1181" s="156">
        <v>20.98</v>
      </c>
      <c r="F1181" s="244" t="s">
        <v>5001</v>
      </c>
      <c r="G1181" s="203">
        <f t="shared" si="18"/>
        <v>41.96</v>
      </c>
      <c r="H1181" s="123"/>
      <c r="I1181" s="123"/>
      <c r="J1181" s="123"/>
      <c r="K1181" s="123"/>
      <c r="L1181" s="123"/>
    </row>
    <row r="1182" spans="1:12" ht="15.75" x14ac:dyDescent="0.25">
      <c r="A1182" s="124"/>
      <c r="B1182" s="204"/>
      <c r="C1182" s="231" t="s">
        <v>3156</v>
      </c>
      <c r="D1182" s="204" t="s">
        <v>3155</v>
      </c>
      <c r="E1182" s="156">
        <v>20.93</v>
      </c>
      <c r="F1182" s="244" t="s">
        <v>5001</v>
      </c>
      <c r="G1182" s="203">
        <f t="shared" si="18"/>
        <v>41.86</v>
      </c>
      <c r="H1182" s="123"/>
      <c r="I1182" s="123"/>
      <c r="J1182" s="123"/>
      <c r="K1182" s="123"/>
      <c r="L1182" s="123"/>
    </row>
    <row r="1183" spans="1:12" ht="15.75" x14ac:dyDescent="0.25">
      <c r="A1183" s="124"/>
      <c r="B1183" s="204"/>
      <c r="C1183" s="231" t="s">
        <v>3157</v>
      </c>
      <c r="D1183" s="204" t="s">
        <v>3155</v>
      </c>
      <c r="E1183" s="156">
        <v>20.61</v>
      </c>
      <c r="F1183" s="244" t="s">
        <v>5001</v>
      </c>
      <c r="G1183" s="203">
        <f t="shared" si="18"/>
        <v>41.22</v>
      </c>
      <c r="H1183" s="123"/>
      <c r="I1183" s="123"/>
      <c r="J1183" s="123"/>
      <c r="K1183" s="123"/>
      <c r="L1183" s="123"/>
    </row>
    <row r="1184" spans="1:12" ht="15.75" x14ac:dyDescent="0.25">
      <c r="A1184" s="124"/>
      <c r="B1184" s="204"/>
      <c r="C1184" s="231" t="s">
        <v>3158</v>
      </c>
      <c r="D1184" s="253" t="s">
        <v>3091</v>
      </c>
      <c r="E1184" s="156">
        <v>4.1500000000000004</v>
      </c>
      <c r="F1184" s="244" t="s">
        <v>5001</v>
      </c>
      <c r="G1184" s="203">
        <f t="shared" si="18"/>
        <v>8.3000000000000007</v>
      </c>
      <c r="H1184" s="123"/>
      <c r="I1184" s="123"/>
      <c r="J1184" s="123"/>
      <c r="K1184" s="123"/>
      <c r="L1184" s="123"/>
    </row>
    <row r="1185" spans="1:12" ht="15.75" x14ac:dyDescent="0.25">
      <c r="A1185" s="124"/>
      <c r="B1185" s="204"/>
      <c r="C1185" s="231" t="s">
        <v>3159</v>
      </c>
      <c r="D1185" s="204" t="s">
        <v>2727</v>
      </c>
      <c r="E1185" s="156">
        <v>2.8</v>
      </c>
      <c r="F1185" s="244" t="s">
        <v>5001</v>
      </c>
      <c r="G1185" s="203">
        <f t="shared" si="18"/>
        <v>5.6</v>
      </c>
      <c r="H1185" s="123"/>
      <c r="I1185" s="123"/>
      <c r="J1185" s="123"/>
      <c r="K1185" s="123"/>
      <c r="L1185" s="123"/>
    </row>
    <row r="1186" spans="1:12" ht="15.75" x14ac:dyDescent="0.25">
      <c r="A1186" s="124"/>
      <c r="B1186" s="204"/>
      <c r="C1186" s="231" t="s">
        <v>3160</v>
      </c>
      <c r="D1186" s="204" t="s">
        <v>2727</v>
      </c>
      <c r="E1186" s="156">
        <v>2.8</v>
      </c>
      <c r="F1186" s="244" t="s">
        <v>5001</v>
      </c>
      <c r="G1186" s="203">
        <f t="shared" si="18"/>
        <v>5.6</v>
      </c>
      <c r="H1186" s="123"/>
      <c r="I1186" s="123"/>
      <c r="J1186" s="123"/>
      <c r="K1186" s="123"/>
      <c r="L1186" s="123"/>
    </row>
    <row r="1187" spans="1:12" ht="15.75" x14ac:dyDescent="0.25">
      <c r="A1187" s="124"/>
      <c r="B1187" s="204"/>
      <c r="C1187" s="231" t="s">
        <v>3161</v>
      </c>
      <c r="D1187" s="204" t="s">
        <v>2727</v>
      </c>
      <c r="E1187" s="156">
        <v>2.9</v>
      </c>
      <c r="F1187" s="244" t="s">
        <v>5001</v>
      </c>
      <c r="G1187" s="203">
        <f t="shared" si="18"/>
        <v>5.8</v>
      </c>
      <c r="H1187" s="123"/>
      <c r="I1187" s="123"/>
      <c r="J1187" s="123"/>
      <c r="K1187" s="123"/>
      <c r="L1187" s="123"/>
    </row>
    <row r="1188" spans="1:12" ht="31.5" x14ac:dyDescent="0.25">
      <c r="A1188" s="124"/>
      <c r="B1188" s="246" t="s">
        <v>3891</v>
      </c>
      <c r="C1188" s="231" t="s">
        <v>3162</v>
      </c>
      <c r="D1188" s="204" t="s">
        <v>2431</v>
      </c>
      <c r="E1188" s="156">
        <v>8.42</v>
      </c>
      <c r="F1188" s="244" t="s">
        <v>5001</v>
      </c>
      <c r="G1188" s="203">
        <f t="shared" si="18"/>
        <v>16.84</v>
      </c>
      <c r="H1188" s="123"/>
      <c r="I1188" s="123"/>
      <c r="J1188" s="123"/>
      <c r="K1188" s="123"/>
      <c r="L1188" s="123"/>
    </row>
    <row r="1189" spans="1:12" ht="15.75" x14ac:dyDescent="0.25">
      <c r="A1189" s="124"/>
      <c r="B1189" s="204"/>
      <c r="C1189" s="231" t="s">
        <v>3163</v>
      </c>
      <c r="D1189" s="204" t="s">
        <v>488</v>
      </c>
      <c r="E1189" s="156">
        <v>14.79</v>
      </c>
      <c r="F1189" s="244" t="s">
        <v>589</v>
      </c>
      <c r="G1189" s="203">
        <f t="shared" si="18"/>
        <v>6.3385714285714281</v>
      </c>
      <c r="H1189" s="123"/>
      <c r="I1189" s="123"/>
      <c r="J1189" s="123"/>
      <c r="K1189" s="123"/>
      <c r="L1189" s="123"/>
    </row>
    <row r="1190" spans="1:12" ht="15.75" x14ac:dyDescent="0.25">
      <c r="A1190" s="124"/>
      <c r="B1190" s="204"/>
      <c r="C1190" s="231" t="s">
        <v>3164</v>
      </c>
      <c r="D1190" s="204" t="s">
        <v>450</v>
      </c>
      <c r="E1190" s="156">
        <v>9.89</v>
      </c>
      <c r="F1190" s="244" t="s">
        <v>5001</v>
      </c>
      <c r="G1190" s="203">
        <f t="shared" si="18"/>
        <v>19.78</v>
      </c>
      <c r="H1190" s="123"/>
      <c r="I1190" s="123"/>
      <c r="J1190" s="123"/>
      <c r="K1190" s="123"/>
      <c r="L1190" s="123"/>
    </row>
    <row r="1191" spans="1:12" ht="31.5" x14ac:dyDescent="0.25">
      <c r="A1191" s="124"/>
      <c r="B1191" s="204"/>
      <c r="C1191" s="231" t="s">
        <v>3165</v>
      </c>
      <c r="D1191" s="253" t="s">
        <v>3892</v>
      </c>
      <c r="E1191" s="156">
        <v>15.91</v>
      </c>
      <c r="F1191" s="244" t="s">
        <v>5001</v>
      </c>
      <c r="G1191" s="203">
        <f t="shared" si="18"/>
        <v>31.82</v>
      </c>
      <c r="H1191" s="123"/>
      <c r="I1191" s="123"/>
      <c r="J1191" s="123"/>
      <c r="K1191" s="123"/>
      <c r="L1191" s="123"/>
    </row>
    <row r="1192" spans="1:12" ht="15.75" x14ac:dyDescent="0.25">
      <c r="A1192" s="124"/>
      <c r="B1192" s="204"/>
      <c r="C1192" s="231" t="s">
        <v>3166</v>
      </c>
      <c r="D1192" s="204" t="s">
        <v>2438</v>
      </c>
      <c r="E1192" s="156">
        <v>11.99</v>
      </c>
      <c r="F1192" s="244" t="s">
        <v>4705</v>
      </c>
      <c r="G1192" s="203">
        <f t="shared" si="18"/>
        <v>11.99</v>
      </c>
      <c r="H1192" s="123"/>
      <c r="I1192" s="123"/>
      <c r="J1192" s="123"/>
      <c r="K1192" s="123"/>
      <c r="L1192" s="123"/>
    </row>
    <row r="1193" spans="1:12" ht="15.75" x14ac:dyDescent="0.25">
      <c r="A1193" s="124"/>
      <c r="B1193" s="204"/>
      <c r="C1193" s="231" t="s">
        <v>3167</v>
      </c>
      <c r="D1193" s="204" t="s">
        <v>2440</v>
      </c>
      <c r="E1193" s="156">
        <v>12.35</v>
      </c>
      <c r="F1193" s="244" t="s">
        <v>5001</v>
      </c>
      <c r="G1193" s="203">
        <f t="shared" si="18"/>
        <v>24.7</v>
      </c>
      <c r="H1193" s="123"/>
      <c r="I1193" s="123"/>
      <c r="J1193" s="123"/>
      <c r="K1193" s="123"/>
      <c r="L1193" s="123"/>
    </row>
    <row r="1194" spans="1:12" ht="15.75" x14ac:dyDescent="0.25">
      <c r="A1194" s="124"/>
      <c r="B1194" s="204"/>
      <c r="C1194" s="231" t="s">
        <v>3168</v>
      </c>
      <c r="D1194" s="204" t="s">
        <v>467</v>
      </c>
      <c r="E1194" s="156">
        <v>9.98</v>
      </c>
      <c r="F1194" s="244" t="s">
        <v>4705</v>
      </c>
      <c r="G1194" s="203">
        <f t="shared" si="18"/>
        <v>9.98</v>
      </c>
      <c r="H1194" s="123"/>
      <c r="I1194" s="123"/>
      <c r="J1194" s="123"/>
      <c r="K1194" s="123"/>
      <c r="L1194" s="123"/>
    </row>
    <row r="1195" spans="1:12" ht="15.75" x14ac:dyDescent="0.25">
      <c r="A1195" s="124"/>
      <c r="B1195" s="204"/>
      <c r="C1195" s="231" t="s">
        <v>3169</v>
      </c>
      <c r="D1195" s="204" t="s">
        <v>467</v>
      </c>
      <c r="E1195" s="156">
        <v>9.98</v>
      </c>
      <c r="F1195" s="244" t="s">
        <v>4705</v>
      </c>
      <c r="G1195" s="203">
        <f t="shared" si="18"/>
        <v>9.98</v>
      </c>
      <c r="H1195" s="123"/>
      <c r="I1195" s="123"/>
      <c r="J1195" s="123"/>
      <c r="K1195" s="123"/>
      <c r="L1195" s="123"/>
    </row>
    <row r="1196" spans="1:12" ht="15.75" x14ac:dyDescent="0.25">
      <c r="A1196" s="124"/>
      <c r="B1196" s="204"/>
      <c r="C1196" s="231" t="s">
        <v>3170</v>
      </c>
      <c r="D1196" s="204" t="s">
        <v>2690</v>
      </c>
      <c r="E1196" s="156">
        <v>12.11</v>
      </c>
      <c r="F1196" s="244" t="s">
        <v>5001</v>
      </c>
      <c r="G1196" s="203">
        <f t="shared" si="18"/>
        <v>24.22</v>
      </c>
      <c r="H1196" s="123"/>
      <c r="I1196" s="123"/>
      <c r="J1196" s="123"/>
      <c r="K1196" s="123"/>
      <c r="L1196" s="123"/>
    </row>
    <row r="1197" spans="1:12" ht="15.75" x14ac:dyDescent="0.25">
      <c r="A1197" s="124"/>
      <c r="B1197" s="204"/>
      <c r="C1197" s="231" t="s">
        <v>3171</v>
      </c>
      <c r="D1197" s="204" t="s">
        <v>2447</v>
      </c>
      <c r="E1197" s="156">
        <v>19.61</v>
      </c>
      <c r="F1197" s="244" t="s">
        <v>5001</v>
      </c>
      <c r="G1197" s="203">
        <f t="shared" si="18"/>
        <v>39.22</v>
      </c>
      <c r="H1197" s="123"/>
      <c r="I1197" s="123"/>
      <c r="J1197" s="123"/>
      <c r="K1197" s="123"/>
      <c r="L1197" s="123"/>
    </row>
    <row r="1198" spans="1:12" ht="15.75" x14ac:dyDescent="0.25">
      <c r="A1198" s="124"/>
      <c r="B1198" s="204"/>
      <c r="C1198" s="231" t="s">
        <v>3172</v>
      </c>
      <c r="D1198" s="204" t="s">
        <v>2913</v>
      </c>
      <c r="E1198" s="156">
        <v>9.2899999999999991</v>
      </c>
      <c r="F1198" s="244" t="s">
        <v>5001</v>
      </c>
      <c r="G1198" s="203">
        <f t="shared" si="18"/>
        <v>18.579999999999998</v>
      </c>
      <c r="H1198" s="123"/>
      <c r="I1198" s="123"/>
      <c r="J1198" s="123"/>
      <c r="K1198" s="123"/>
      <c r="L1198" s="123"/>
    </row>
    <row r="1199" spans="1:12" ht="15.75" x14ac:dyDescent="0.25">
      <c r="A1199" s="124"/>
      <c r="B1199" s="204"/>
      <c r="C1199" s="231" t="s">
        <v>3173</v>
      </c>
      <c r="D1199" s="204" t="s">
        <v>2915</v>
      </c>
      <c r="E1199" s="156">
        <v>13.15</v>
      </c>
      <c r="F1199" s="244" t="s">
        <v>4705</v>
      </c>
      <c r="G1199" s="203">
        <f t="shared" si="18"/>
        <v>13.15</v>
      </c>
      <c r="H1199" s="123"/>
      <c r="I1199" s="123"/>
      <c r="J1199" s="123"/>
      <c r="K1199" s="123"/>
      <c r="L1199" s="123"/>
    </row>
    <row r="1200" spans="1:12" ht="15.75" x14ac:dyDescent="0.25">
      <c r="A1200" s="124"/>
      <c r="B1200" s="204"/>
      <c r="C1200" s="231" t="s">
        <v>3174</v>
      </c>
      <c r="D1200" s="204" t="s">
        <v>2776</v>
      </c>
      <c r="E1200" s="156">
        <v>14.07</v>
      </c>
      <c r="F1200" s="244" t="s">
        <v>4705</v>
      </c>
      <c r="G1200" s="203">
        <f t="shared" si="18"/>
        <v>14.07</v>
      </c>
      <c r="H1200" s="123"/>
      <c r="I1200" s="123"/>
      <c r="J1200" s="123"/>
      <c r="K1200" s="123"/>
      <c r="L1200" s="123"/>
    </row>
    <row r="1201" spans="1:12" ht="15.75" x14ac:dyDescent="0.25">
      <c r="A1201" s="124"/>
      <c r="B1201" s="204"/>
      <c r="C1201" s="231" t="s">
        <v>3175</v>
      </c>
      <c r="D1201" s="204" t="s">
        <v>2698</v>
      </c>
      <c r="E1201" s="156">
        <v>2.87</v>
      </c>
      <c r="F1201" s="244" t="s">
        <v>5001</v>
      </c>
      <c r="G1201" s="203">
        <f t="shared" si="18"/>
        <v>5.74</v>
      </c>
      <c r="H1201" s="123"/>
      <c r="I1201" s="123"/>
      <c r="J1201" s="123"/>
      <c r="K1201" s="123"/>
      <c r="L1201" s="123"/>
    </row>
    <row r="1202" spans="1:12" ht="15.75" x14ac:dyDescent="0.25">
      <c r="A1202" s="124"/>
      <c r="B1202" s="204"/>
      <c r="C1202" s="231" t="s">
        <v>3176</v>
      </c>
      <c r="D1202" s="204" t="s">
        <v>2698</v>
      </c>
      <c r="E1202" s="156">
        <v>2.87</v>
      </c>
      <c r="F1202" s="244" t="s">
        <v>5001</v>
      </c>
      <c r="G1202" s="203">
        <f t="shared" si="18"/>
        <v>5.74</v>
      </c>
      <c r="H1202" s="123"/>
      <c r="I1202" s="123"/>
      <c r="J1202" s="123"/>
      <c r="K1202" s="123"/>
      <c r="L1202" s="123"/>
    </row>
    <row r="1203" spans="1:12" ht="15.75" x14ac:dyDescent="0.25">
      <c r="A1203" s="124"/>
      <c r="B1203" s="204"/>
      <c r="C1203" s="231" t="s">
        <v>3177</v>
      </c>
      <c r="D1203" s="204" t="s">
        <v>2701</v>
      </c>
      <c r="E1203" s="156">
        <v>1.53</v>
      </c>
      <c r="F1203" s="244" t="s">
        <v>5001</v>
      </c>
      <c r="G1203" s="203">
        <f t="shared" si="18"/>
        <v>3.06</v>
      </c>
      <c r="H1203" s="123"/>
      <c r="I1203" s="123"/>
      <c r="J1203" s="123"/>
      <c r="K1203" s="123"/>
      <c r="L1203" s="123"/>
    </row>
    <row r="1204" spans="1:12" ht="15.75" x14ac:dyDescent="0.25">
      <c r="A1204" s="124"/>
      <c r="B1204" s="204"/>
      <c r="C1204" s="231" t="s">
        <v>3178</v>
      </c>
      <c r="D1204" s="204" t="s">
        <v>2703</v>
      </c>
      <c r="E1204" s="156">
        <v>1.53</v>
      </c>
      <c r="F1204" s="244" t="s">
        <v>5001</v>
      </c>
      <c r="G1204" s="203">
        <f t="shared" si="18"/>
        <v>3.06</v>
      </c>
      <c r="H1204" s="123"/>
      <c r="I1204" s="123"/>
      <c r="J1204" s="123"/>
      <c r="K1204" s="123"/>
      <c r="L1204" s="123"/>
    </row>
    <row r="1205" spans="1:12" ht="15.75" x14ac:dyDescent="0.25">
      <c r="A1205" s="124"/>
      <c r="B1205" s="204"/>
      <c r="C1205" s="231" t="s">
        <v>3179</v>
      </c>
      <c r="D1205" s="204" t="s">
        <v>2169</v>
      </c>
      <c r="E1205" s="156">
        <v>3.01</v>
      </c>
      <c r="F1205" s="244" t="s">
        <v>5001</v>
      </c>
      <c r="G1205" s="203">
        <f t="shared" si="18"/>
        <v>6.02</v>
      </c>
      <c r="H1205" s="123"/>
      <c r="I1205" s="123"/>
      <c r="J1205" s="123"/>
      <c r="K1205" s="123"/>
      <c r="L1205" s="123"/>
    </row>
    <row r="1206" spans="1:12" ht="15.75" x14ac:dyDescent="0.25">
      <c r="A1206" s="124"/>
      <c r="B1206" s="204"/>
      <c r="C1206" s="231" t="s">
        <v>3180</v>
      </c>
      <c r="D1206" s="204" t="s">
        <v>1993</v>
      </c>
      <c r="E1206" s="156">
        <v>17.11</v>
      </c>
      <c r="F1206" s="244" t="s">
        <v>5001</v>
      </c>
      <c r="G1206" s="203">
        <f t="shared" si="18"/>
        <v>34.22</v>
      </c>
      <c r="H1206" s="123"/>
      <c r="I1206" s="123"/>
      <c r="J1206" s="123"/>
      <c r="K1206" s="123"/>
      <c r="L1206" s="123"/>
    </row>
    <row r="1207" spans="1:12" ht="15.75" x14ac:dyDescent="0.25">
      <c r="A1207" s="124"/>
      <c r="B1207" s="204"/>
      <c r="C1207" s="231" t="s">
        <v>3181</v>
      </c>
      <c r="D1207" s="204" t="s">
        <v>2681</v>
      </c>
      <c r="E1207" s="156">
        <v>18.95</v>
      </c>
      <c r="F1207" s="244" t="s">
        <v>5001</v>
      </c>
      <c r="G1207" s="203">
        <f t="shared" si="18"/>
        <v>37.9</v>
      </c>
      <c r="H1207" s="123"/>
      <c r="I1207" s="123"/>
      <c r="J1207" s="123"/>
      <c r="K1207" s="123"/>
      <c r="L1207" s="123"/>
    </row>
    <row r="1208" spans="1:12" ht="15.75" x14ac:dyDescent="0.25">
      <c r="A1208" s="124"/>
      <c r="B1208" s="204"/>
      <c r="C1208" s="231" t="s">
        <v>3182</v>
      </c>
      <c r="D1208" s="204" t="s">
        <v>446</v>
      </c>
      <c r="E1208" s="156">
        <v>15.78</v>
      </c>
      <c r="F1208" s="244" t="s">
        <v>5001</v>
      </c>
      <c r="G1208" s="203">
        <f t="shared" si="18"/>
        <v>31.56</v>
      </c>
      <c r="H1208" s="123"/>
      <c r="I1208" s="123"/>
      <c r="J1208" s="123"/>
      <c r="K1208" s="123"/>
      <c r="L1208" s="123"/>
    </row>
    <row r="1209" spans="1:12" ht="15.75" x14ac:dyDescent="0.25">
      <c r="A1209" s="124"/>
      <c r="B1209" s="204"/>
      <c r="C1209" s="231" t="s">
        <v>3183</v>
      </c>
      <c r="D1209" s="253" t="s">
        <v>3893</v>
      </c>
      <c r="E1209" s="156">
        <v>16.78</v>
      </c>
      <c r="F1209" s="244" t="s">
        <v>4705</v>
      </c>
      <c r="G1209" s="203">
        <f t="shared" si="18"/>
        <v>16.78</v>
      </c>
      <c r="H1209" s="123"/>
      <c r="I1209" s="123"/>
      <c r="J1209" s="123"/>
      <c r="K1209" s="123"/>
      <c r="L1209" s="123"/>
    </row>
    <row r="1210" spans="1:12" ht="15.75" x14ac:dyDescent="0.25">
      <c r="A1210" s="124"/>
      <c r="B1210" s="204"/>
      <c r="C1210" s="231" t="s">
        <v>3184</v>
      </c>
      <c r="D1210" s="204" t="s">
        <v>3185</v>
      </c>
      <c r="E1210" s="156">
        <v>18.29</v>
      </c>
      <c r="F1210" s="244" t="s">
        <v>4705</v>
      </c>
      <c r="G1210" s="203">
        <f t="shared" si="18"/>
        <v>18.29</v>
      </c>
      <c r="H1210" s="123"/>
      <c r="I1210" s="123"/>
      <c r="J1210" s="123"/>
      <c r="K1210" s="123"/>
      <c r="L1210" s="123"/>
    </row>
    <row r="1211" spans="1:12" ht="15.75" x14ac:dyDescent="0.25">
      <c r="A1211" s="124"/>
      <c r="B1211" s="204"/>
      <c r="C1211" s="231" t="s">
        <v>3186</v>
      </c>
      <c r="D1211" s="204" t="s">
        <v>2794</v>
      </c>
      <c r="E1211" s="156">
        <v>15.68</v>
      </c>
      <c r="F1211" s="244" t="s">
        <v>589</v>
      </c>
      <c r="G1211" s="203">
        <f t="shared" si="18"/>
        <v>6.72</v>
      </c>
      <c r="H1211" s="123"/>
      <c r="I1211" s="123"/>
      <c r="J1211" s="123"/>
      <c r="K1211" s="123"/>
      <c r="L1211" s="123"/>
    </row>
    <row r="1212" spans="1:12" ht="15.75" x14ac:dyDescent="0.25">
      <c r="A1212" s="124"/>
      <c r="B1212" s="204"/>
      <c r="C1212" s="231" t="s">
        <v>3187</v>
      </c>
      <c r="D1212" s="204" t="s">
        <v>3188</v>
      </c>
      <c r="E1212" s="156">
        <v>15.95</v>
      </c>
      <c r="F1212" s="244" t="s">
        <v>589</v>
      </c>
      <c r="G1212" s="203">
        <f t="shared" si="18"/>
        <v>6.8357142857142845</v>
      </c>
      <c r="H1212" s="123"/>
      <c r="I1212" s="123"/>
      <c r="J1212" s="123"/>
      <c r="K1212" s="123"/>
      <c r="L1212" s="123"/>
    </row>
    <row r="1213" spans="1:12" ht="15.75" x14ac:dyDescent="0.25">
      <c r="A1213" s="124"/>
      <c r="B1213" s="204"/>
      <c r="C1213" s="231" t="s">
        <v>3189</v>
      </c>
      <c r="D1213" s="204" t="s">
        <v>2477</v>
      </c>
      <c r="E1213" s="156">
        <v>13.54</v>
      </c>
      <c r="F1213" s="244" t="s">
        <v>589</v>
      </c>
      <c r="G1213" s="203">
        <f t="shared" si="18"/>
        <v>5.8028571428571425</v>
      </c>
      <c r="H1213" s="123"/>
      <c r="I1213" s="123"/>
      <c r="J1213" s="123"/>
      <c r="K1213" s="123"/>
      <c r="L1213" s="123"/>
    </row>
    <row r="1214" spans="1:12" ht="15.75" x14ac:dyDescent="0.25">
      <c r="A1214" s="124"/>
      <c r="B1214" s="204"/>
      <c r="C1214" s="231" t="s">
        <v>3190</v>
      </c>
      <c r="D1214" s="204" t="s">
        <v>2477</v>
      </c>
      <c r="E1214" s="156">
        <v>13.22</v>
      </c>
      <c r="F1214" s="244" t="s">
        <v>589</v>
      </c>
      <c r="G1214" s="203">
        <f t="shared" si="18"/>
        <v>5.6657142857142864</v>
      </c>
      <c r="H1214" s="123"/>
      <c r="I1214" s="123"/>
      <c r="J1214" s="123"/>
      <c r="K1214" s="123"/>
      <c r="L1214" s="123"/>
    </row>
    <row r="1215" spans="1:12" ht="15.75" x14ac:dyDescent="0.25">
      <c r="A1215" s="124"/>
      <c r="B1215" s="204"/>
      <c r="C1215" s="231" t="s">
        <v>3191</v>
      </c>
      <c r="D1215" s="204" t="s">
        <v>2479</v>
      </c>
      <c r="E1215" s="156">
        <v>15.43</v>
      </c>
      <c r="F1215" s="244" t="s">
        <v>5001</v>
      </c>
      <c r="G1215" s="203">
        <f t="shared" si="18"/>
        <v>30.86</v>
      </c>
      <c r="H1215" s="123"/>
      <c r="I1215" s="123"/>
      <c r="J1215" s="123"/>
      <c r="K1215" s="123"/>
      <c r="L1215" s="123"/>
    </row>
    <row r="1216" spans="1:12" ht="15.75" x14ac:dyDescent="0.25">
      <c r="A1216" s="124"/>
      <c r="B1216" s="204"/>
      <c r="C1216" s="231" t="s">
        <v>2847</v>
      </c>
      <c r="D1216" s="204" t="s">
        <v>1697</v>
      </c>
      <c r="E1216" s="156">
        <v>2.7</v>
      </c>
      <c r="F1216" s="244" t="s">
        <v>623</v>
      </c>
      <c r="G1216" s="203">
        <f t="shared" si="18"/>
        <v>1.4794520547945207E-2</v>
      </c>
      <c r="H1216" s="123"/>
      <c r="I1216" s="123"/>
      <c r="J1216" s="123"/>
      <c r="K1216" s="123"/>
      <c r="L1216" s="123"/>
    </row>
    <row r="1217" spans="1:12" ht="15.75" x14ac:dyDescent="0.25">
      <c r="A1217" s="124"/>
      <c r="B1217" s="247" t="s">
        <v>3894</v>
      </c>
      <c r="C1217" s="231" t="s">
        <v>3192</v>
      </c>
      <c r="D1217" s="204" t="s">
        <v>3193</v>
      </c>
      <c r="E1217" s="156">
        <v>13.36</v>
      </c>
      <c r="F1217" s="244" t="s">
        <v>4705</v>
      </c>
      <c r="G1217" s="203">
        <f t="shared" si="18"/>
        <v>13.36</v>
      </c>
      <c r="H1217" s="123"/>
      <c r="I1217" s="123"/>
      <c r="J1217" s="123"/>
      <c r="K1217" s="123"/>
      <c r="L1217" s="123"/>
    </row>
    <row r="1218" spans="1:12" ht="15.75" x14ac:dyDescent="0.25">
      <c r="A1218" s="124"/>
      <c r="B1218" s="204"/>
      <c r="C1218" s="231" t="s">
        <v>3194</v>
      </c>
      <c r="D1218" s="204" t="s">
        <v>2497</v>
      </c>
      <c r="E1218" s="156">
        <v>7.36</v>
      </c>
      <c r="F1218" s="244" t="s">
        <v>4705</v>
      </c>
      <c r="G1218" s="203">
        <f t="shared" si="18"/>
        <v>7.36</v>
      </c>
      <c r="H1218" s="123"/>
      <c r="I1218" s="123"/>
      <c r="J1218" s="123"/>
      <c r="K1218" s="123"/>
      <c r="L1218" s="123"/>
    </row>
    <row r="1219" spans="1:12" ht="15.75" x14ac:dyDescent="0.25">
      <c r="A1219" s="124"/>
      <c r="B1219" s="204"/>
      <c r="C1219" s="231" t="s">
        <v>3195</v>
      </c>
      <c r="D1219" s="204" t="s">
        <v>2585</v>
      </c>
      <c r="E1219" s="156">
        <v>74.94</v>
      </c>
      <c r="F1219" s="244" t="s">
        <v>5001</v>
      </c>
      <c r="G1219" s="203">
        <f t="shared" si="18"/>
        <v>149.88</v>
      </c>
      <c r="H1219" s="123"/>
      <c r="I1219" s="123"/>
      <c r="J1219" s="123"/>
      <c r="K1219" s="123"/>
      <c r="L1219" s="123"/>
    </row>
    <row r="1220" spans="1:12" ht="15.75" x14ac:dyDescent="0.25">
      <c r="A1220" s="124"/>
      <c r="B1220" s="204"/>
      <c r="C1220" s="231" t="s">
        <v>3196</v>
      </c>
      <c r="D1220" s="204" t="s">
        <v>2833</v>
      </c>
      <c r="E1220" s="156">
        <v>24.47</v>
      </c>
      <c r="F1220" s="244" t="s">
        <v>5001</v>
      </c>
      <c r="G1220" s="203">
        <f t="shared" ref="G1220:G1283" si="19">_xlfn.SWITCH(F1220,
"1x dan", E1220,
"2x dan", 2*E1220,
"3x dan", 3*E1220,
"4x dan", 4*E1220,
"5x dan", 5*E1220,
"1x tedensko", E1220/7,
"2x tedensko", 2*E1220/7,
"3x tedensko", 3*E1220/7,
"1x mesečno", E1220/30,
"2x mesečno", 2*E1220/30,
"2x letno", 2*E1220/365,
"35x letno", 35*E1220/365,
)</f>
        <v>48.94</v>
      </c>
      <c r="H1220" s="123"/>
      <c r="I1220" s="123"/>
      <c r="J1220" s="123"/>
      <c r="K1220" s="123"/>
      <c r="L1220" s="123"/>
    </row>
    <row r="1221" spans="1:12" ht="15.75" x14ac:dyDescent="0.25">
      <c r="A1221" s="124"/>
      <c r="B1221" s="204"/>
      <c r="C1221" s="231" t="s">
        <v>3197</v>
      </c>
      <c r="D1221" s="204" t="s">
        <v>2835</v>
      </c>
      <c r="E1221" s="156">
        <v>13.19</v>
      </c>
      <c r="F1221" s="244" t="s">
        <v>5001</v>
      </c>
      <c r="G1221" s="203">
        <f t="shared" si="19"/>
        <v>26.38</v>
      </c>
      <c r="H1221" s="123"/>
      <c r="I1221" s="123"/>
      <c r="J1221" s="123"/>
      <c r="K1221" s="123"/>
      <c r="L1221" s="123"/>
    </row>
    <row r="1222" spans="1:12" ht="15.75" x14ac:dyDescent="0.25">
      <c r="A1222" s="124"/>
      <c r="B1222" s="204"/>
      <c r="C1222" s="231" t="s">
        <v>3198</v>
      </c>
      <c r="D1222" s="204" t="s">
        <v>2839</v>
      </c>
      <c r="E1222" s="156">
        <v>1.53</v>
      </c>
      <c r="F1222" s="244" t="s">
        <v>5001</v>
      </c>
      <c r="G1222" s="203">
        <f t="shared" si="19"/>
        <v>3.06</v>
      </c>
      <c r="H1222" s="123"/>
      <c r="I1222" s="123"/>
      <c r="J1222" s="123"/>
      <c r="K1222" s="123"/>
      <c r="L1222" s="123"/>
    </row>
    <row r="1223" spans="1:12" ht="15.75" x14ac:dyDescent="0.25">
      <c r="A1223" s="124"/>
      <c r="B1223" s="204"/>
      <c r="C1223" s="231" t="s">
        <v>3199</v>
      </c>
      <c r="D1223" s="204" t="s">
        <v>2841</v>
      </c>
      <c r="E1223" s="156">
        <v>1.55</v>
      </c>
      <c r="F1223" s="244" t="s">
        <v>5001</v>
      </c>
      <c r="G1223" s="203">
        <f t="shared" si="19"/>
        <v>3.1</v>
      </c>
      <c r="H1223" s="123"/>
      <c r="I1223" s="123"/>
      <c r="J1223" s="123"/>
      <c r="K1223" s="123"/>
      <c r="L1223" s="123"/>
    </row>
    <row r="1224" spans="1:12" ht="15.75" x14ac:dyDescent="0.25">
      <c r="A1224" s="124"/>
      <c r="B1224" s="204"/>
      <c r="C1224" s="231" t="s">
        <v>3200</v>
      </c>
      <c r="D1224" s="204" t="s">
        <v>2843</v>
      </c>
      <c r="E1224" s="156">
        <v>4.75</v>
      </c>
      <c r="F1224" s="244" t="s">
        <v>5001</v>
      </c>
      <c r="G1224" s="203">
        <f t="shared" si="19"/>
        <v>9.5</v>
      </c>
      <c r="H1224" s="123"/>
      <c r="I1224" s="123"/>
      <c r="J1224" s="123"/>
      <c r="K1224" s="123"/>
      <c r="L1224" s="123"/>
    </row>
    <row r="1225" spans="1:12" ht="15.75" x14ac:dyDescent="0.25">
      <c r="A1225" s="124"/>
      <c r="B1225" s="204"/>
      <c r="C1225" s="231" t="s">
        <v>3201</v>
      </c>
      <c r="D1225" s="204" t="s">
        <v>3202</v>
      </c>
      <c r="E1225" s="156">
        <v>2.29</v>
      </c>
      <c r="F1225" s="244" t="s">
        <v>5001</v>
      </c>
      <c r="G1225" s="203">
        <f t="shared" si="19"/>
        <v>4.58</v>
      </c>
      <c r="H1225" s="123"/>
      <c r="I1225" s="123"/>
      <c r="J1225" s="123"/>
      <c r="K1225" s="123"/>
      <c r="L1225" s="123"/>
    </row>
    <row r="1226" spans="1:12" ht="15.75" x14ac:dyDescent="0.25">
      <c r="A1226" s="124"/>
      <c r="B1226" s="204"/>
      <c r="C1226" s="231" t="s">
        <v>3203</v>
      </c>
      <c r="D1226" s="204" t="s">
        <v>3202</v>
      </c>
      <c r="E1226" s="156">
        <v>2.29</v>
      </c>
      <c r="F1226" s="244" t="s">
        <v>5001</v>
      </c>
      <c r="G1226" s="203">
        <f t="shared" si="19"/>
        <v>4.58</v>
      </c>
      <c r="H1226" s="123"/>
      <c r="I1226" s="123"/>
      <c r="J1226" s="123"/>
      <c r="K1226" s="123"/>
      <c r="L1226" s="123"/>
    </row>
    <row r="1227" spans="1:12" ht="15.75" x14ac:dyDescent="0.25">
      <c r="A1227" s="124"/>
      <c r="B1227" s="247" t="s">
        <v>3895</v>
      </c>
      <c r="C1227" s="231" t="s">
        <v>3204</v>
      </c>
      <c r="D1227" s="204" t="s">
        <v>3205</v>
      </c>
      <c r="E1227" s="156">
        <v>6.39</v>
      </c>
      <c r="F1227" s="244" t="s">
        <v>589</v>
      </c>
      <c r="G1227" s="203">
        <f t="shared" si="19"/>
        <v>2.7385714285714284</v>
      </c>
      <c r="H1227" s="123"/>
      <c r="I1227" s="123"/>
      <c r="J1227" s="123"/>
      <c r="K1227" s="123"/>
      <c r="L1227" s="123"/>
    </row>
    <row r="1228" spans="1:12" ht="15.75" x14ac:dyDescent="0.25">
      <c r="A1228" s="124"/>
      <c r="B1228" s="204"/>
      <c r="C1228" s="231" t="s">
        <v>3206</v>
      </c>
      <c r="D1228" s="204" t="s">
        <v>2954</v>
      </c>
      <c r="E1228" s="156">
        <v>4.51</v>
      </c>
      <c r="F1228" s="244" t="s">
        <v>4705</v>
      </c>
      <c r="G1228" s="203">
        <f t="shared" si="19"/>
        <v>4.51</v>
      </c>
      <c r="H1228" s="123"/>
      <c r="I1228" s="123"/>
      <c r="J1228" s="123"/>
      <c r="K1228" s="123"/>
      <c r="L1228" s="123"/>
    </row>
    <row r="1229" spans="1:12" ht="15.75" x14ac:dyDescent="0.25">
      <c r="A1229" s="124"/>
      <c r="B1229" s="204"/>
      <c r="C1229" s="231" t="s">
        <v>3207</v>
      </c>
      <c r="D1229" s="204" t="s">
        <v>3208</v>
      </c>
      <c r="E1229" s="156">
        <v>6.69</v>
      </c>
      <c r="F1229" s="244" t="s">
        <v>4705</v>
      </c>
      <c r="G1229" s="203">
        <f t="shared" si="19"/>
        <v>6.69</v>
      </c>
      <c r="H1229" s="123"/>
      <c r="I1229" s="123"/>
      <c r="J1229" s="123"/>
      <c r="K1229" s="123"/>
      <c r="L1229" s="123"/>
    </row>
    <row r="1230" spans="1:12" ht="15.75" x14ac:dyDescent="0.25">
      <c r="A1230" s="124"/>
      <c r="B1230" s="204"/>
      <c r="C1230" s="231" t="s">
        <v>3209</v>
      </c>
      <c r="D1230" s="204" t="s">
        <v>3210</v>
      </c>
      <c r="E1230" s="156">
        <v>4.84</v>
      </c>
      <c r="F1230" s="244" t="s">
        <v>589</v>
      </c>
      <c r="G1230" s="203">
        <f t="shared" si="19"/>
        <v>2.0742857142857143</v>
      </c>
      <c r="H1230" s="123"/>
      <c r="I1230" s="123"/>
      <c r="J1230" s="123"/>
      <c r="K1230" s="123"/>
      <c r="L1230" s="123"/>
    </row>
    <row r="1231" spans="1:12" ht="15.75" x14ac:dyDescent="0.25">
      <c r="A1231" s="124"/>
      <c r="B1231" s="204"/>
      <c r="C1231" s="231" t="s">
        <v>3211</v>
      </c>
      <c r="D1231" s="204" t="s">
        <v>132</v>
      </c>
      <c r="E1231" s="156">
        <v>1.58</v>
      </c>
      <c r="F1231" s="244" t="s">
        <v>5001</v>
      </c>
      <c r="G1231" s="203">
        <f t="shared" si="19"/>
        <v>3.16</v>
      </c>
      <c r="H1231" s="123"/>
      <c r="I1231" s="123"/>
      <c r="J1231" s="123"/>
      <c r="K1231" s="123"/>
      <c r="L1231" s="123"/>
    </row>
    <row r="1232" spans="1:12" ht="15.75" x14ac:dyDescent="0.25">
      <c r="A1232" s="124"/>
      <c r="B1232" s="204"/>
      <c r="C1232" s="231" t="s">
        <v>3212</v>
      </c>
      <c r="D1232" s="204" t="s">
        <v>132</v>
      </c>
      <c r="E1232" s="156">
        <v>1.58</v>
      </c>
      <c r="F1232" s="244" t="s">
        <v>5001</v>
      </c>
      <c r="G1232" s="203">
        <f t="shared" si="19"/>
        <v>3.16</v>
      </c>
      <c r="H1232" s="123"/>
      <c r="I1232" s="123"/>
      <c r="J1232" s="123"/>
      <c r="K1232" s="123"/>
      <c r="L1232" s="123"/>
    </row>
    <row r="1233" spans="1:12" ht="15.75" x14ac:dyDescent="0.25">
      <c r="A1233" s="124"/>
      <c r="B1233" s="204"/>
      <c r="C1233" s="231" t="s">
        <v>3213</v>
      </c>
      <c r="D1233" s="204" t="s">
        <v>2705</v>
      </c>
      <c r="E1233" s="156">
        <v>6.35</v>
      </c>
      <c r="F1233" s="244" t="s">
        <v>5001</v>
      </c>
      <c r="G1233" s="203">
        <f t="shared" si="19"/>
        <v>12.7</v>
      </c>
      <c r="H1233" s="123"/>
      <c r="I1233" s="123"/>
      <c r="J1233" s="123"/>
      <c r="K1233" s="123"/>
      <c r="L1233" s="123"/>
    </row>
    <row r="1234" spans="1:12" ht="15.75" x14ac:dyDescent="0.25">
      <c r="A1234" s="124"/>
      <c r="B1234" s="204"/>
      <c r="C1234" s="231" t="s">
        <v>3214</v>
      </c>
      <c r="D1234" s="204" t="s">
        <v>3215</v>
      </c>
      <c r="E1234" s="156">
        <v>28.09</v>
      </c>
      <c r="F1234" s="244" t="s">
        <v>4705</v>
      </c>
      <c r="G1234" s="203">
        <f t="shared" si="19"/>
        <v>28.09</v>
      </c>
      <c r="H1234" s="123"/>
      <c r="I1234" s="123"/>
      <c r="J1234" s="123"/>
      <c r="K1234" s="123"/>
      <c r="L1234" s="123"/>
    </row>
    <row r="1235" spans="1:12" ht="15.75" x14ac:dyDescent="0.25">
      <c r="A1235" s="124"/>
      <c r="B1235" s="204"/>
      <c r="C1235" s="231" t="s">
        <v>3216</v>
      </c>
      <c r="D1235" s="204" t="s">
        <v>3217</v>
      </c>
      <c r="E1235" s="156">
        <v>17.11</v>
      </c>
      <c r="F1235" s="244" t="s">
        <v>4705</v>
      </c>
      <c r="G1235" s="203">
        <f t="shared" si="19"/>
        <v>17.11</v>
      </c>
      <c r="H1235" s="123"/>
      <c r="I1235" s="123"/>
      <c r="J1235" s="123"/>
      <c r="K1235" s="123"/>
      <c r="L1235" s="123"/>
    </row>
    <row r="1236" spans="1:12" ht="15.75" x14ac:dyDescent="0.25">
      <c r="A1236" s="124"/>
      <c r="B1236" s="204"/>
      <c r="C1236" s="231" t="s">
        <v>3218</v>
      </c>
      <c r="D1236" s="204" t="s">
        <v>3219</v>
      </c>
      <c r="E1236" s="156">
        <v>17.11</v>
      </c>
      <c r="F1236" s="244" t="s">
        <v>4705</v>
      </c>
      <c r="G1236" s="203">
        <f t="shared" si="19"/>
        <v>17.11</v>
      </c>
      <c r="H1236" s="123"/>
      <c r="I1236" s="123"/>
      <c r="J1236" s="123"/>
      <c r="K1236" s="123"/>
      <c r="L1236" s="123"/>
    </row>
    <row r="1237" spans="1:12" ht="15.75" x14ac:dyDescent="0.25">
      <c r="A1237" s="124"/>
      <c r="B1237" s="204"/>
      <c r="C1237" s="231" t="s">
        <v>3220</v>
      </c>
      <c r="D1237" s="204" t="s">
        <v>3221</v>
      </c>
      <c r="E1237" s="156">
        <v>12.77</v>
      </c>
      <c r="F1237" s="244" t="s">
        <v>589</v>
      </c>
      <c r="G1237" s="203">
        <f t="shared" si="19"/>
        <v>5.4728571428571433</v>
      </c>
      <c r="H1237" s="123"/>
      <c r="I1237" s="123"/>
      <c r="J1237" s="123"/>
      <c r="K1237" s="123"/>
      <c r="L1237" s="123"/>
    </row>
    <row r="1238" spans="1:12" ht="15.75" x14ac:dyDescent="0.25">
      <c r="A1238" s="124"/>
      <c r="B1238" s="204"/>
      <c r="C1238" s="231" t="s">
        <v>3222</v>
      </c>
      <c r="D1238" s="204" t="s">
        <v>3223</v>
      </c>
      <c r="E1238" s="156">
        <v>13.54</v>
      </c>
      <c r="F1238" s="244" t="s">
        <v>4705</v>
      </c>
      <c r="G1238" s="203">
        <f t="shared" si="19"/>
        <v>13.54</v>
      </c>
      <c r="H1238" s="123"/>
      <c r="I1238" s="123"/>
      <c r="J1238" s="123"/>
      <c r="K1238" s="123"/>
      <c r="L1238" s="123"/>
    </row>
    <row r="1239" spans="1:12" ht="15.75" x14ac:dyDescent="0.25">
      <c r="A1239" s="124"/>
      <c r="B1239" s="204"/>
      <c r="C1239" s="231" t="s">
        <v>3224</v>
      </c>
      <c r="D1239" s="204" t="s">
        <v>3225</v>
      </c>
      <c r="E1239" s="156">
        <v>13.98</v>
      </c>
      <c r="F1239" s="244" t="s">
        <v>4705</v>
      </c>
      <c r="G1239" s="203">
        <f t="shared" si="19"/>
        <v>13.98</v>
      </c>
      <c r="H1239" s="123"/>
      <c r="I1239" s="123"/>
      <c r="J1239" s="123"/>
      <c r="K1239" s="123"/>
      <c r="L1239" s="123"/>
    </row>
    <row r="1240" spans="1:12" ht="15.75" x14ac:dyDescent="0.25">
      <c r="A1240" s="124"/>
      <c r="B1240" s="204"/>
      <c r="C1240" s="231" t="s">
        <v>3226</v>
      </c>
      <c r="D1240" s="204" t="s">
        <v>3227</v>
      </c>
      <c r="E1240" s="156">
        <v>2.14</v>
      </c>
      <c r="F1240" s="244" t="s">
        <v>5001</v>
      </c>
      <c r="G1240" s="203">
        <f t="shared" si="19"/>
        <v>4.28</v>
      </c>
      <c r="H1240" s="123"/>
      <c r="I1240" s="123"/>
      <c r="J1240" s="123"/>
      <c r="K1240" s="123"/>
      <c r="L1240" s="123"/>
    </row>
    <row r="1241" spans="1:12" ht="15.75" x14ac:dyDescent="0.25">
      <c r="A1241" s="124"/>
      <c r="B1241" s="204"/>
      <c r="C1241" s="231" t="s">
        <v>3228</v>
      </c>
      <c r="D1241" s="204" t="s">
        <v>3227</v>
      </c>
      <c r="E1241" s="156">
        <v>2.12</v>
      </c>
      <c r="F1241" s="244" t="s">
        <v>5001</v>
      </c>
      <c r="G1241" s="203">
        <f t="shared" si="19"/>
        <v>4.24</v>
      </c>
      <c r="H1241" s="123"/>
      <c r="I1241" s="123"/>
      <c r="J1241" s="123"/>
      <c r="K1241" s="123"/>
      <c r="L1241" s="123"/>
    </row>
    <row r="1242" spans="1:12" ht="15.75" x14ac:dyDescent="0.25">
      <c r="A1242" s="124"/>
      <c r="B1242" s="247" t="s">
        <v>3896</v>
      </c>
      <c r="C1242" s="231" t="s">
        <v>3229</v>
      </c>
      <c r="D1242" s="204" t="s">
        <v>1487</v>
      </c>
      <c r="E1242" s="156">
        <v>18.63</v>
      </c>
      <c r="F1242" s="244" t="s">
        <v>627</v>
      </c>
      <c r="G1242" s="203">
        <f t="shared" si="19"/>
        <v>2.6614285714285715</v>
      </c>
      <c r="H1242" s="123"/>
      <c r="I1242" s="123"/>
      <c r="J1242" s="123"/>
      <c r="K1242" s="123"/>
      <c r="L1242" s="123"/>
    </row>
    <row r="1243" spans="1:12" ht="15.75" x14ac:dyDescent="0.25">
      <c r="A1243" s="124"/>
      <c r="B1243" s="204"/>
      <c r="C1243" s="231" t="s">
        <v>3230</v>
      </c>
      <c r="D1243" s="204" t="s">
        <v>1489</v>
      </c>
      <c r="E1243" s="156">
        <v>18.63</v>
      </c>
      <c r="F1243" s="244" t="s">
        <v>4705</v>
      </c>
      <c r="G1243" s="203">
        <f t="shared" si="19"/>
        <v>18.63</v>
      </c>
      <c r="H1243" s="123"/>
      <c r="I1243" s="123"/>
      <c r="J1243" s="123"/>
      <c r="K1243" s="123"/>
      <c r="L1243" s="123"/>
    </row>
    <row r="1244" spans="1:12" ht="15.75" x14ac:dyDescent="0.25">
      <c r="A1244" s="124"/>
      <c r="B1244" s="204"/>
      <c r="C1244" s="231" t="s">
        <v>3231</v>
      </c>
      <c r="D1244" s="204" t="s">
        <v>3232</v>
      </c>
      <c r="E1244" s="156">
        <v>81.12</v>
      </c>
      <c r="F1244" s="244" t="s">
        <v>5001</v>
      </c>
      <c r="G1244" s="203">
        <f t="shared" si="19"/>
        <v>162.24</v>
      </c>
      <c r="H1244" s="123"/>
      <c r="I1244" s="123"/>
      <c r="J1244" s="123"/>
      <c r="K1244" s="123"/>
      <c r="L1244" s="123"/>
    </row>
    <row r="1245" spans="1:12" ht="15.75" x14ac:dyDescent="0.25">
      <c r="A1245" s="124"/>
      <c r="B1245" s="204"/>
      <c r="C1245" s="231" t="s">
        <v>3233</v>
      </c>
      <c r="D1245" s="204" t="s">
        <v>3232</v>
      </c>
      <c r="E1245" s="156">
        <v>64.349999999999994</v>
      </c>
      <c r="F1245" s="244" t="s">
        <v>5001</v>
      </c>
      <c r="G1245" s="203">
        <f t="shared" si="19"/>
        <v>128.69999999999999</v>
      </c>
      <c r="H1245" s="123"/>
      <c r="I1245" s="123"/>
      <c r="J1245" s="123"/>
      <c r="K1245" s="123"/>
      <c r="L1245" s="123"/>
    </row>
    <row r="1246" spans="1:12" ht="15.75" x14ac:dyDescent="0.25">
      <c r="A1246" s="124"/>
      <c r="B1246" s="204"/>
      <c r="C1246" s="231" t="s">
        <v>3234</v>
      </c>
      <c r="D1246" s="204" t="s">
        <v>3235</v>
      </c>
      <c r="E1246" s="156">
        <v>6.11</v>
      </c>
      <c r="F1246" s="244" t="s">
        <v>4705</v>
      </c>
      <c r="G1246" s="203">
        <f t="shared" si="19"/>
        <v>6.11</v>
      </c>
      <c r="H1246" s="123"/>
      <c r="I1246" s="123"/>
      <c r="J1246" s="123"/>
      <c r="K1246" s="123"/>
      <c r="L1246" s="123"/>
    </row>
    <row r="1247" spans="1:12" ht="15.75" x14ac:dyDescent="0.25">
      <c r="A1247" s="124"/>
      <c r="B1247" s="204"/>
      <c r="C1247" s="231" t="s">
        <v>3236</v>
      </c>
      <c r="D1247" s="204" t="s">
        <v>3235</v>
      </c>
      <c r="E1247" s="156">
        <v>6.12</v>
      </c>
      <c r="F1247" s="244" t="s">
        <v>4705</v>
      </c>
      <c r="G1247" s="203">
        <f t="shared" si="19"/>
        <v>6.12</v>
      </c>
      <c r="H1247" s="123"/>
      <c r="I1247" s="123"/>
      <c r="J1247" s="123"/>
      <c r="K1247" s="123"/>
      <c r="L1247" s="123"/>
    </row>
    <row r="1248" spans="1:12" ht="15.75" x14ac:dyDescent="0.25">
      <c r="A1248" s="124"/>
      <c r="B1248" s="204"/>
      <c r="C1248" s="231" t="s">
        <v>2624</v>
      </c>
      <c r="D1248" s="204" t="s">
        <v>1697</v>
      </c>
      <c r="E1248" s="156">
        <v>2.4</v>
      </c>
      <c r="F1248" s="244" t="s">
        <v>623</v>
      </c>
      <c r="G1248" s="203">
        <f t="shared" si="19"/>
        <v>1.3150684931506848E-2</v>
      </c>
      <c r="H1248" s="123"/>
      <c r="I1248" s="123"/>
      <c r="J1248" s="123"/>
      <c r="K1248" s="123"/>
      <c r="L1248" s="123"/>
    </row>
    <row r="1249" spans="1:12" s="5" customFormat="1" ht="20.25" x14ac:dyDescent="0.3">
      <c r="A1249" s="321"/>
      <c r="B1249" s="303"/>
      <c r="C1249" s="322"/>
      <c r="D1249" s="303" t="s">
        <v>3980</v>
      </c>
      <c r="E1249" s="323">
        <f>SUM(E1101:E1248)</f>
        <v>2017.5399999999997</v>
      </c>
      <c r="F1249" s="324"/>
      <c r="G1249" s="304"/>
      <c r="H1249" s="305">
        <v>0</v>
      </c>
      <c r="I1249" s="306">
        <v>22</v>
      </c>
      <c r="J1249" s="305">
        <f>+(1+I1249/100)*H1249</f>
        <v>0</v>
      </c>
      <c r="K1249" s="307">
        <f>+H1249*E1249</f>
        <v>0</v>
      </c>
      <c r="L1249" s="307">
        <f>+J1249*E1249</f>
        <v>0</v>
      </c>
    </row>
    <row r="1250" spans="1:12" ht="15.75" x14ac:dyDescent="0.25">
      <c r="A1250" s="124"/>
      <c r="B1250" s="220" t="s">
        <v>3897</v>
      </c>
      <c r="C1250" s="231" t="s">
        <v>3237</v>
      </c>
      <c r="D1250" s="204" t="s">
        <v>3238</v>
      </c>
      <c r="E1250" s="156">
        <v>46.43</v>
      </c>
      <c r="F1250" s="244" t="s">
        <v>5001</v>
      </c>
      <c r="G1250" s="203">
        <f t="shared" si="19"/>
        <v>92.86</v>
      </c>
      <c r="H1250" s="123"/>
      <c r="I1250" s="123"/>
      <c r="J1250" s="123"/>
      <c r="K1250" s="123"/>
      <c r="L1250" s="123"/>
    </row>
    <row r="1251" spans="1:12" ht="15.75" x14ac:dyDescent="0.25">
      <c r="A1251" s="124"/>
      <c r="B1251" s="204"/>
      <c r="C1251" s="231" t="s">
        <v>3239</v>
      </c>
      <c r="D1251" s="204" t="s">
        <v>3240</v>
      </c>
      <c r="E1251" s="156">
        <v>29.05</v>
      </c>
      <c r="F1251" s="244" t="s">
        <v>5001</v>
      </c>
      <c r="G1251" s="203">
        <f t="shared" si="19"/>
        <v>58.1</v>
      </c>
      <c r="H1251" s="123"/>
      <c r="I1251" s="123"/>
      <c r="J1251" s="123"/>
      <c r="K1251" s="123"/>
      <c r="L1251" s="123"/>
    </row>
    <row r="1252" spans="1:12" ht="15.75" x14ac:dyDescent="0.25">
      <c r="A1252" s="124"/>
      <c r="B1252" s="204"/>
      <c r="C1252" s="231" t="s">
        <v>3241</v>
      </c>
      <c r="D1252" s="204" t="s">
        <v>3898</v>
      </c>
      <c r="E1252" s="156">
        <v>23.57</v>
      </c>
      <c r="F1252" s="244" t="s">
        <v>5001</v>
      </c>
      <c r="G1252" s="203">
        <f t="shared" si="19"/>
        <v>47.14</v>
      </c>
      <c r="H1252" s="123"/>
      <c r="I1252" s="123"/>
      <c r="J1252" s="123"/>
      <c r="K1252" s="123"/>
      <c r="L1252" s="123"/>
    </row>
    <row r="1253" spans="1:12" ht="15.75" x14ac:dyDescent="0.25">
      <c r="A1253" s="124"/>
      <c r="B1253" s="204"/>
      <c r="C1253" s="231" t="s">
        <v>3242</v>
      </c>
      <c r="D1253" s="204" t="s">
        <v>2634</v>
      </c>
      <c r="E1253" s="156">
        <v>42.39</v>
      </c>
      <c r="F1253" s="244" t="s">
        <v>5001</v>
      </c>
      <c r="G1253" s="203">
        <f t="shared" si="19"/>
        <v>84.78</v>
      </c>
      <c r="H1253" s="123"/>
      <c r="I1253" s="123"/>
      <c r="J1253" s="123"/>
      <c r="K1253" s="123"/>
      <c r="L1253" s="123"/>
    </row>
    <row r="1254" spans="1:12" ht="15.75" x14ac:dyDescent="0.25">
      <c r="A1254" s="124"/>
      <c r="B1254" s="204"/>
      <c r="C1254" s="231" t="s">
        <v>3243</v>
      </c>
      <c r="D1254" s="204" t="s">
        <v>455</v>
      </c>
      <c r="E1254" s="156">
        <v>6.61</v>
      </c>
      <c r="F1254" s="244" t="s">
        <v>5001</v>
      </c>
      <c r="G1254" s="203">
        <f t="shared" si="19"/>
        <v>13.22</v>
      </c>
      <c r="H1254" s="123"/>
      <c r="I1254" s="123"/>
      <c r="J1254" s="123"/>
      <c r="K1254" s="123"/>
      <c r="L1254" s="123"/>
    </row>
    <row r="1255" spans="1:12" ht="15.75" x14ac:dyDescent="0.25">
      <c r="A1255" s="124"/>
      <c r="B1255" s="247" t="s">
        <v>3899</v>
      </c>
      <c r="C1255" s="231" t="s">
        <v>3244</v>
      </c>
      <c r="D1255" s="204" t="s">
        <v>1487</v>
      </c>
      <c r="E1255" s="156">
        <v>18.63</v>
      </c>
      <c r="F1255" s="244" t="s">
        <v>627</v>
      </c>
      <c r="G1255" s="203">
        <f t="shared" si="19"/>
        <v>2.6614285714285715</v>
      </c>
      <c r="H1255" s="123"/>
      <c r="I1255" s="123"/>
      <c r="J1255" s="123"/>
      <c r="K1255" s="123"/>
      <c r="L1255" s="123"/>
    </row>
    <row r="1256" spans="1:12" ht="15.75" x14ac:dyDescent="0.25">
      <c r="A1256" s="124"/>
      <c r="B1256" s="204"/>
      <c r="C1256" s="231" t="s">
        <v>3245</v>
      </c>
      <c r="D1256" s="204" t="s">
        <v>1489</v>
      </c>
      <c r="E1256" s="156">
        <v>18.63</v>
      </c>
      <c r="F1256" s="244" t="s">
        <v>4705</v>
      </c>
      <c r="G1256" s="203">
        <f t="shared" si="19"/>
        <v>18.63</v>
      </c>
      <c r="H1256" s="123"/>
      <c r="I1256" s="123"/>
      <c r="J1256" s="123"/>
      <c r="K1256" s="123"/>
      <c r="L1256" s="123"/>
    </row>
    <row r="1257" spans="1:12" ht="15.75" x14ac:dyDescent="0.25">
      <c r="A1257" s="124"/>
      <c r="B1257" s="204"/>
      <c r="C1257" s="231" t="s">
        <v>3246</v>
      </c>
      <c r="D1257" s="204" t="s">
        <v>3232</v>
      </c>
      <c r="E1257" s="156">
        <v>80.849999999999994</v>
      </c>
      <c r="F1257" s="244" t="s">
        <v>4705</v>
      </c>
      <c r="G1257" s="203">
        <f t="shared" si="19"/>
        <v>80.849999999999994</v>
      </c>
      <c r="H1257" s="123"/>
      <c r="I1257" s="123"/>
      <c r="J1257" s="123"/>
      <c r="K1257" s="123"/>
      <c r="L1257" s="123"/>
    </row>
    <row r="1258" spans="1:12" ht="15.75" x14ac:dyDescent="0.25">
      <c r="A1258" s="124"/>
      <c r="B1258" s="204"/>
      <c r="C1258" s="231" t="s">
        <v>3247</v>
      </c>
      <c r="D1258" s="204" t="s">
        <v>3232</v>
      </c>
      <c r="E1258" s="156">
        <v>68.400000000000006</v>
      </c>
      <c r="F1258" s="244" t="s">
        <v>4705</v>
      </c>
      <c r="G1258" s="203">
        <f t="shared" si="19"/>
        <v>68.400000000000006</v>
      </c>
      <c r="H1258" s="123"/>
      <c r="I1258" s="123"/>
      <c r="J1258" s="123"/>
      <c r="K1258" s="123"/>
      <c r="L1258" s="123"/>
    </row>
    <row r="1259" spans="1:12" ht="15.75" x14ac:dyDescent="0.25">
      <c r="A1259" s="124"/>
      <c r="B1259" s="204"/>
      <c r="C1259" s="231" t="s">
        <v>3248</v>
      </c>
      <c r="D1259" s="204" t="s">
        <v>2642</v>
      </c>
      <c r="E1259" s="156">
        <v>6.35</v>
      </c>
      <c r="F1259" s="244" t="s">
        <v>4705</v>
      </c>
      <c r="G1259" s="203">
        <f t="shared" si="19"/>
        <v>6.35</v>
      </c>
      <c r="H1259" s="123"/>
      <c r="I1259" s="123"/>
      <c r="J1259" s="123"/>
      <c r="K1259" s="123"/>
      <c r="L1259" s="123"/>
    </row>
    <row r="1260" spans="1:12" ht="15.75" x14ac:dyDescent="0.25">
      <c r="A1260" s="124"/>
      <c r="B1260" s="204"/>
      <c r="C1260" s="231" t="s">
        <v>3249</v>
      </c>
      <c r="D1260" s="204" t="s">
        <v>2644</v>
      </c>
      <c r="E1260" s="156">
        <v>6.33</v>
      </c>
      <c r="F1260" s="244" t="s">
        <v>4705</v>
      </c>
      <c r="G1260" s="203">
        <f t="shared" si="19"/>
        <v>6.33</v>
      </c>
      <c r="H1260" s="123"/>
      <c r="I1260" s="123"/>
      <c r="J1260" s="123"/>
      <c r="K1260" s="123"/>
      <c r="L1260" s="123"/>
    </row>
    <row r="1261" spans="1:12" ht="15.75" x14ac:dyDescent="0.25">
      <c r="A1261" s="124"/>
      <c r="B1261" s="204"/>
      <c r="C1261" s="231" t="s">
        <v>3250</v>
      </c>
      <c r="D1261" s="204" t="s">
        <v>1697</v>
      </c>
      <c r="E1261" s="156">
        <v>2.41</v>
      </c>
      <c r="F1261" s="244" t="s">
        <v>623</v>
      </c>
      <c r="G1261" s="203">
        <f t="shared" si="19"/>
        <v>1.3205479452054796E-2</v>
      </c>
      <c r="H1261" s="123"/>
      <c r="I1261" s="123"/>
      <c r="J1261" s="123"/>
      <c r="K1261" s="123"/>
      <c r="L1261" s="123"/>
    </row>
    <row r="1262" spans="1:12" ht="31.5" x14ac:dyDescent="0.25">
      <c r="A1262" s="124"/>
      <c r="B1262" s="246" t="s">
        <v>3900</v>
      </c>
      <c r="C1262" s="231" t="s">
        <v>2922</v>
      </c>
      <c r="D1262" s="204" t="s">
        <v>3251</v>
      </c>
      <c r="E1262" s="156">
        <v>3.42</v>
      </c>
      <c r="F1262" s="244" t="s">
        <v>5001</v>
      </c>
      <c r="G1262" s="203">
        <f t="shared" si="19"/>
        <v>6.84</v>
      </c>
      <c r="H1262" s="123"/>
      <c r="I1262" s="123"/>
      <c r="J1262" s="123"/>
      <c r="K1262" s="123"/>
      <c r="L1262" s="123"/>
    </row>
    <row r="1263" spans="1:12" ht="15.75" x14ac:dyDescent="0.25">
      <c r="A1263" s="124"/>
      <c r="B1263" s="204"/>
      <c r="C1263" s="231" t="s">
        <v>3252</v>
      </c>
      <c r="D1263" s="204" t="s">
        <v>3253</v>
      </c>
      <c r="E1263" s="156">
        <v>21.34</v>
      </c>
      <c r="F1263" s="244" t="s">
        <v>4705</v>
      </c>
      <c r="G1263" s="203">
        <f t="shared" si="19"/>
        <v>21.34</v>
      </c>
      <c r="H1263" s="123"/>
      <c r="I1263" s="123"/>
      <c r="J1263" s="123"/>
      <c r="K1263" s="123"/>
      <c r="L1263" s="123"/>
    </row>
    <row r="1264" spans="1:12" ht="15.75" x14ac:dyDescent="0.25">
      <c r="A1264" s="124"/>
      <c r="B1264" s="204"/>
      <c r="C1264" s="231" t="s">
        <v>3254</v>
      </c>
      <c r="D1264" s="204" t="s">
        <v>3255</v>
      </c>
      <c r="E1264" s="156">
        <v>11.7</v>
      </c>
      <c r="F1264" s="244" t="s">
        <v>4705</v>
      </c>
      <c r="G1264" s="203">
        <f t="shared" si="19"/>
        <v>11.7</v>
      </c>
      <c r="H1264" s="123"/>
      <c r="I1264" s="123"/>
      <c r="J1264" s="123"/>
      <c r="K1264" s="123"/>
      <c r="L1264" s="123"/>
    </row>
    <row r="1265" spans="1:12" ht="15.75" x14ac:dyDescent="0.25">
      <c r="A1265" s="124"/>
      <c r="B1265" s="204"/>
      <c r="C1265" s="231" t="s">
        <v>3256</v>
      </c>
      <c r="D1265" s="204" t="s">
        <v>467</v>
      </c>
      <c r="E1265" s="156">
        <v>9.98</v>
      </c>
      <c r="F1265" s="244" t="s">
        <v>4705</v>
      </c>
      <c r="G1265" s="203">
        <f t="shared" si="19"/>
        <v>9.98</v>
      </c>
      <c r="H1265" s="123"/>
      <c r="I1265" s="123"/>
      <c r="J1265" s="123"/>
      <c r="K1265" s="123"/>
      <c r="L1265" s="123"/>
    </row>
    <row r="1266" spans="1:12" ht="15.75" x14ac:dyDescent="0.25">
      <c r="A1266" s="124"/>
      <c r="B1266" s="204"/>
      <c r="C1266" s="231" t="s">
        <v>3257</v>
      </c>
      <c r="D1266" s="204" t="s">
        <v>3258</v>
      </c>
      <c r="E1266" s="156">
        <v>5.76</v>
      </c>
      <c r="F1266" s="244" t="s">
        <v>4705</v>
      </c>
      <c r="G1266" s="203">
        <f t="shared" si="19"/>
        <v>5.76</v>
      </c>
      <c r="H1266" s="123"/>
      <c r="I1266" s="123"/>
      <c r="J1266" s="123"/>
      <c r="K1266" s="123"/>
      <c r="L1266" s="123"/>
    </row>
    <row r="1267" spans="1:12" ht="15.75" x14ac:dyDescent="0.25">
      <c r="A1267" s="124"/>
      <c r="B1267" s="204"/>
      <c r="C1267" s="231" t="s">
        <v>3259</v>
      </c>
      <c r="D1267" s="204" t="s">
        <v>3260</v>
      </c>
      <c r="E1267" s="156">
        <v>14.79</v>
      </c>
      <c r="F1267" s="244" t="s">
        <v>4705</v>
      </c>
      <c r="G1267" s="203">
        <f t="shared" si="19"/>
        <v>14.79</v>
      </c>
      <c r="H1267" s="123"/>
      <c r="I1267" s="123"/>
      <c r="J1267" s="123"/>
      <c r="K1267" s="123"/>
      <c r="L1267" s="123"/>
    </row>
    <row r="1268" spans="1:12" ht="15.75" x14ac:dyDescent="0.25">
      <c r="A1268" s="124"/>
      <c r="B1268" s="204"/>
      <c r="C1268" s="231" t="s">
        <v>3261</v>
      </c>
      <c r="D1268" s="204" t="s">
        <v>3262</v>
      </c>
      <c r="E1268" s="156">
        <v>16.79</v>
      </c>
      <c r="F1268" s="244" t="s">
        <v>4705</v>
      </c>
      <c r="G1268" s="203">
        <f t="shared" si="19"/>
        <v>16.79</v>
      </c>
      <c r="H1268" s="123"/>
      <c r="I1268" s="123"/>
      <c r="J1268" s="123"/>
      <c r="K1268" s="123"/>
      <c r="L1268" s="123"/>
    </row>
    <row r="1269" spans="1:12" ht="15.75" x14ac:dyDescent="0.25">
      <c r="A1269" s="124"/>
      <c r="B1269" s="204"/>
      <c r="C1269" s="231" t="s">
        <v>3263</v>
      </c>
      <c r="D1269" s="204" t="s">
        <v>3260</v>
      </c>
      <c r="E1269" s="156">
        <v>14.79</v>
      </c>
      <c r="F1269" s="244" t="s">
        <v>4705</v>
      </c>
      <c r="G1269" s="203">
        <f t="shared" si="19"/>
        <v>14.79</v>
      </c>
      <c r="H1269" s="123"/>
      <c r="I1269" s="123"/>
      <c r="J1269" s="123"/>
      <c r="K1269" s="123"/>
      <c r="L1269" s="123"/>
    </row>
    <row r="1270" spans="1:12" ht="15.75" x14ac:dyDescent="0.25">
      <c r="A1270" s="124"/>
      <c r="B1270" s="204"/>
      <c r="C1270" s="231" t="s">
        <v>3264</v>
      </c>
      <c r="D1270" s="204" t="s">
        <v>3265</v>
      </c>
      <c r="E1270" s="156">
        <v>13.54</v>
      </c>
      <c r="F1270" s="244" t="s">
        <v>4705</v>
      </c>
      <c r="G1270" s="203">
        <f t="shared" si="19"/>
        <v>13.54</v>
      </c>
      <c r="H1270" s="123"/>
      <c r="I1270" s="123"/>
      <c r="J1270" s="123"/>
      <c r="K1270" s="123"/>
      <c r="L1270" s="123"/>
    </row>
    <row r="1271" spans="1:12" ht="15.75" x14ac:dyDescent="0.25">
      <c r="A1271" s="124"/>
      <c r="B1271" s="204"/>
      <c r="C1271" s="231" t="s">
        <v>3266</v>
      </c>
      <c r="D1271" s="204" t="s">
        <v>2958</v>
      </c>
      <c r="E1271" s="156">
        <v>11.4</v>
      </c>
      <c r="F1271" s="244" t="s">
        <v>5001</v>
      </c>
      <c r="G1271" s="203">
        <f t="shared" si="19"/>
        <v>22.8</v>
      </c>
      <c r="H1271" s="123"/>
      <c r="I1271" s="123"/>
      <c r="J1271" s="123"/>
      <c r="K1271" s="123"/>
      <c r="L1271" s="123"/>
    </row>
    <row r="1272" spans="1:12" ht="15.75" x14ac:dyDescent="0.25">
      <c r="A1272" s="124"/>
      <c r="B1272" s="247" t="s">
        <v>3901</v>
      </c>
      <c r="C1272" s="231" t="s">
        <v>3267</v>
      </c>
      <c r="D1272" s="204" t="s">
        <v>3902</v>
      </c>
      <c r="E1272" s="156">
        <v>10.88</v>
      </c>
      <c r="F1272" s="244" t="s">
        <v>5001</v>
      </c>
      <c r="G1272" s="203">
        <f t="shared" si="19"/>
        <v>21.76</v>
      </c>
      <c r="H1272" s="123"/>
      <c r="I1272" s="123"/>
      <c r="J1272" s="123"/>
      <c r="K1272" s="123"/>
      <c r="L1272" s="123"/>
    </row>
    <row r="1273" spans="1:12" ht="15.75" x14ac:dyDescent="0.25">
      <c r="A1273" s="124"/>
      <c r="B1273" s="204"/>
      <c r="C1273" s="231" t="s">
        <v>3268</v>
      </c>
      <c r="D1273" s="204" t="s">
        <v>3902</v>
      </c>
      <c r="E1273" s="156">
        <v>10.97</v>
      </c>
      <c r="F1273" s="244" t="s">
        <v>5001</v>
      </c>
      <c r="G1273" s="203">
        <f t="shared" si="19"/>
        <v>21.94</v>
      </c>
      <c r="H1273" s="123"/>
      <c r="I1273" s="123"/>
      <c r="J1273" s="123"/>
      <c r="K1273" s="123"/>
      <c r="L1273" s="123"/>
    </row>
    <row r="1274" spans="1:12" ht="15.75" x14ac:dyDescent="0.25">
      <c r="A1274" s="124"/>
      <c r="B1274" s="204"/>
      <c r="C1274" s="231" t="s">
        <v>3269</v>
      </c>
      <c r="D1274" s="204" t="s">
        <v>3065</v>
      </c>
      <c r="E1274" s="156">
        <v>19.52</v>
      </c>
      <c r="F1274" s="244" t="s">
        <v>5001</v>
      </c>
      <c r="G1274" s="203">
        <f t="shared" si="19"/>
        <v>39.04</v>
      </c>
      <c r="H1274" s="123"/>
      <c r="I1274" s="123"/>
      <c r="J1274" s="123"/>
      <c r="K1274" s="123"/>
      <c r="L1274" s="123"/>
    </row>
    <row r="1275" spans="1:12" ht="15.75" x14ac:dyDescent="0.25">
      <c r="A1275" s="124"/>
      <c r="B1275" s="204"/>
      <c r="C1275" s="231" t="s">
        <v>3270</v>
      </c>
      <c r="D1275" s="204" t="s">
        <v>3065</v>
      </c>
      <c r="E1275" s="156">
        <v>19.46</v>
      </c>
      <c r="F1275" s="244" t="s">
        <v>5001</v>
      </c>
      <c r="G1275" s="203">
        <f t="shared" si="19"/>
        <v>38.92</v>
      </c>
      <c r="H1275" s="123"/>
      <c r="I1275" s="123"/>
      <c r="J1275" s="123"/>
      <c r="K1275" s="123"/>
      <c r="L1275" s="123"/>
    </row>
    <row r="1276" spans="1:12" ht="15.75" x14ac:dyDescent="0.25">
      <c r="A1276" s="124"/>
      <c r="B1276" s="204"/>
      <c r="C1276" s="231" t="s">
        <v>3271</v>
      </c>
      <c r="D1276" s="204" t="s">
        <v>3065</v>
      </c>
      <c r="E1276" s="156">
        <v>19.149999999999999</v>
      </c>
      <c r="F1276" s="244" t="s">
        <v>5001</v>
      </c>
      <c r="G1276" s="203">
        <f t="shared" si="19"/>
        <v>38.299999999999997</v>
      </c>
      <c r="H1276" s="123"/>
      <c r="I1276" s="123"/>
      <c r="J1276" s="123"/>
      <c r="K1276" s="123"/>
      <c r="L1276" s="123"/>
    </row>
    <row r="1277" spans="1:12" ht="15.75" x14ac:dyDescent="0.25">
      <c r="A1277" s="124"/>
      <c r="B1277" s="204"/>
      <c r="C1277" s="231" t="s">
        <v>3272</v>
      </c>
      <c r="D1277" s="204" t="s">
        <v>3065</v>
      </c>
      <c r="E1277" s="156">
        <v>19.64</v>
      </c>
      <c r="F1277" s="244" t="s">
        <v>5001</v>
      </c>
      <c r="G1277" s="203">
        <f t="shared" si="19"/>
        <v>39.28</v>
      </c>
      <c r="H1277" s="123"/>
      <c r="I1277" s="123"/>
      <c r="J1277" s="123"/>
      <c r="K1277" s="123"/>
      <c r="L1277" s="123"/>
    </row>
    <row r="1278" spans="1:12" ht="15.75" x14ac:dyDescent="0.25">
      <c r="A1278" s="124"/>
      <c r="B1278" s="204"/>
      <c r="C1278" s="231" t="s">
        <v>3273</v>
      </c>
      <c r="D1278" s="204" t="s">
        <v>3065</v>
      </c>
      <c r="E1278" s="156">
        <v>19.23</v>
      </c>
      <c r="F1278" s="244" t="s">
        <v>5001</v>
      </c>
      <c r="G1278" s="203">
        <f t="shared" si="19"/>
        <v>38.46</v>
      </c>
      <c r="H1278" s="123"/>
      <c r="I1278" s="123"/>
      <c r="J1278" s="123"/>
      <c r="K1278" s="123"/>
      <c r="L1278" s="123"/>
    </row>
    <row r="1279" spans="1:12" ht="15.75" x14ac:dyDescent="0.25">
      <c r="A1279" s="124"/>
      <c r="B1279" s="204"/>
      <c r="C1279" s="231" t="s">
        <v>3274</v>
      </c>
      <c r="D1279" s="204" t="s">
        <v>3275</v>
      </c>
      <c r="E1279" s="156">
        <v>5</v>
      </c>
      <c r="F1279" s="244" t="s">
        <v>5001</v>
      </c>
      <c r="G1279" s="203">
        <f t="shared" si="19"/>
        <v>10</v>
      </c>
      <c r="H1279" s="123"/>
      <c r="I1279" s="123"/>
      <c r="J1279" s="123"/>
      <c r="K1279" s="123"/>
      <c r="L1279" s="123"/>
    </row>
    <row r="1280" spans="1:12" ht="15.75" x14ac:dyDescent="0.25">
      <c r="A1280" s="124"/>
      <c r="B1280" s="204"/>
      <c r="C1280" s="231" t="s">
        <v>3276</v>
      </c>
      <c r="D1280" s="204" t="s">
        <v>3277</v>
      </c>
      <c r="E1280" s="156">
        <v>2.89</v>
      </c>
      <c r="F1280" s="244" t="s">
        <v>5001</v>
      </c>
      <c r="G1280" s="203">
        <f t="shared" si="19"/>
        <v>5.78</v>
      </c>
      <c r="H1280" s="123"/>
      <c r="I1280" s="123"/>
      <c r="J1280" s="123"/>
      <c r="K1280" s="123"/>
      <c r="L1280" s="123"/>
    </row>
    <row r="1281" spans="1:12" ht="15.75" x14ac:dyDescent="0.25">
      <c r="A1281" s="124"/>
      <c r="B1281" s="204"/>
      <c r="C1281" s="231" t="s">
        <v>3278</v>
      </c>
      <c r="D1281" s="204" t="s">
        <v>3279</v>
      </c>
      <c r="E1281" s="156">
        <v>3</v>
      </c>
      <c r="F1281" s="244" t="s">
        <v>5001</v>
      </c>
      <c r="G1281" s="203">
        <f t="shared" si="19"/>
        <v>6</v>
      </c>
      <c r="H1281" s="123"/>
      <c r="I1281" s="123"/>
      <c r="J1281" s="123"/>
      <c r="K1281" s="123"/>
      <c r="L1281" s="123"/>
    </row>
    <row r="1282" spans="1:12" ht="15.75" x14ac:dyDescent="0.25">
      <c r="A1282" s="124"/>
      <c r="B1282" s="204"/>
      <c r="C1282" s="231" t="s">
        <v>3280</v>
      </c>
      <c r="D1282" s="204" t="s">
        <v>3279</v>
      </c>
      <c r="E1282" s="156">
        <v>3.82</v>
      </c>
      <c r="F1282" s="244" t="s">
        <v>5001</v>
      </c>
      <c r="G1282" s="203">
        <f t="shared" si="19"/>
        <v>7.64</v>
      </c>
      <c r="H1282" s="123"/>
      <c r="I1282" s="123"/>
      <c r="J1282" s="123"/>
      <c r="K1282" s="123"/>
      <c r="L1282" s="123"/>
    </row>
    <row r="1283" spans="1:12" ht="15.75" x14ac:dyDescent="0.25">
      <c r="A1283" s="124"/>
      <c r="B1283" s="204"/>
      <c r="C1283" s="231" t="s">
        <v>3281</v>
      </c>
      <c r="D1283" s="204" t="s">
        <v>2727</v>
      </c>
      <c r="E1283" s="156">
        <v>2.8</v>
      </c>
      <c r="F1283" s="244" t="s">
        <v>5001</v>
      </c>
      <c r="G1283" s="203">
        <f t="shared" si="19"/>
        <v>5.6</v>
      </c>
      <c r="H1283" s="123"/>
      <c r="I1283" s="123"/>
      <c r="J1283" s="123"/>
      <c r="K1283" s="123"/>
      <c r="L1283" s="123"/>
    </row>
    <row r="1284" spans="1:12" ht="15.75" x14ac:dyDescent="0.25">
      <c r="A1284" s="124"/>
      <c r="B1284" s="204"/>
      <c r="C1284" s="231" t="s">
        <v>3282</v>
      </c>
      <c r="D1284" s="204" t="s">
        <v>3283</v>
      </c>
      <c r="E1284" s="156">
        <v>2.8</v>
      </c>
      <c r="F1284" s="244" t="s">
        <v>5001</v>
      </c>
      <c r="G1284" s="203">
        <f t="shared" ref="G1284:G1319" si="20">_xlfn.SWITCH(F1284,
"1x dan", E1284,
"2x dan", 2*E1284,
"3x dan", 3*E1284,
"4x dan", 4*E1284,
"5x dan", 5*E1284,
"1x tedensko", E1284/7,
"2x tedensko", 2*E1284/7,
"3x tedensko", 3*E1284/7,
"1x mesečno", E1284/30,
"2x mesečno", 2*E1284/30,
"2x letno", 2*E1284/365,
"35x letno", 35*E1284/365,
)</f>
        <v>5.6</v>
      </c>
      <c r="H1284" s="123"/>
      <c r="I1284" s="123"/>
      <c r="J1284" s="123"/>
      <c r="K1284" s="123"/>
      <c r="L1284" s="123"/>
    </row>
    <row r="1285" spans="1:12" ht="15.75" x14ac:dyDescent="0.25">
      <c r="A1285" s="124"/>
      <c r="B1285" s="247" t="s">
        <v>3903</v>
      </c>
      <c r="C1285" s="231" t="s">
        <v>3284</v>
      </c>
      <c r="D1285" s="204" t="s">
        <v>2431</v>
      </c>
      <c r="E1285" s="156">
        <v>7.36</v>
      </c>
      <c r="F1285" s="244" t="s">
        <v>5001</v>
      </c>
      <c r="G1285" s="203">
        <f t="shared" si="20"/>
        <v>14.72</v>
      </c>
      <c r="H1285" s="123"/>
      <c r="I1285" s="123"/>
      <c r="J1285" s="123"/>
      <c r="K1285" s="123"/>
      <c r="L1285" s="123"/>
    </row>
    <row r="1286" spans="1:12" ht="15.75" x14ac:dyDescent="0.25">
      <c r="A1286" s="124"/>
      <c r="B1286" s="204"/>
      <c r="C1286" s="231" t="s">
        <v>3285</v>
      </c>
      <c r="D1286" s="204" t="s">
        <v>3286</v>
      </c>
      <c r="E1286" s="156">
        <v>22.83</v>
      </c>
      <c r="F1286" s="244" t="s">
        <v>5002</v>
      </c>
      <c r="G1286" s="203">
        <f t="shared" si="20"/>
        <v>68.489999999999995</v>
      </c>
      <c r="H1286" s="123"/>
      <c r="I1286" s="123"/>
      <c r="J1286" s="123"/>
      <c r="K1286" s="123"/>
      <c r="L1286" s="123"/>
    </row>
    <row r="1287" spans="1:12" ht="15.75" x14ac:dyDescent="0.25">
      <c r="A1287" s="124"/>
      <c r="B1287" s="204"/>
      <c r="C1287" s="231" t="s">
        <v>3287</v>
      </c>
      <c r="D1287" s="253" t="s">
        <v>3904</v>
      </c>
      <c r="E1287" s="156">
        <v>11.51</v>
      </c>
      <c r="F1287" s="244" t="s">
        <v>4705</v>
      </c>
      <c r="G1287" s="203">
        <f t="shared" si="20"/>
        <v>11.51</v>
      </c>
      <c r="H1287" s="123"/>
      <c r="I1287" s="123"/>
      <c r="J1287" s="123"/>
      <c r="K1287" s="123"/>
      <c r="L1287" s="123"/>
    </row>
    <row r="1288" spans="1:12" ht="15.75" x14ac:dyDescent="0.25">
      <c r="A1288" s="124"/>
      <c r="B1288" s="204"/>
      <c r="C1288" s="231" t="s">
        <v>3288</v>
      </c>
      <c r="D1288" s="204" t="s">
        <v>3289</v>
      </c>
      <c r="E1288" s="156">
        <v>11.28</v>
      </c>
      <c r="F1288" s="244" t="s">
        <v>589</v>
      </c>
      <c r="G1288" s="203">
        <f t="shared" si="20"/>
        <v>4.8342857142857136</v>
      </c>
      <c r="H1288" s="123"/>
      <c r="I1288" s="123"/>
      <c r="J1288" s="123"/>
      <c r="K1288" s="123"/>
      <c r="L1288" s="123"/>
    </row>
    <row r="1289" spans="1:12" ht="15.75" x14ac:dyDescent="0.25">
      <c r="A1289" s="124"/>
      <c r="B1289" s="204"/>
      <c r="C1289" s="231" t="s">
        <v>3290</v>
      </c>
      <c r="D1289" s="204" t="s">
        <v>3291</v>
      </c>
      <c r="E1289" s="156">
        <v>45.72</v>
      </c>
      <c r="F1289" s="244" t="s">
        <v>5001</v>
      </c>
      <c r="G1289" s="203">
        <f t="shared" si="20"/>
        <v>91.44</v>
      </c>
      <c r="H1289" s="123"/>
      <c r="I1289" s="123"/>
      <c r="J1289" s="123"/>
      <c r="K1289" s="123"/>
      <c r="L1289" s="123"/>
    </row>
    <row r="1290" spans="1:12" ht="15.75" x14ac:dyDescent="0.25">
      <c r="A1290" s="124"/>
      <c r="B1290" s="204"/>
      <c r="C1290" s="231" t="s">
        <v>3292</v>
      </c>
      <c r="D1290" s="204" t="s">
        <v>3293</v>
      </c>
      <c r="E1290" s="156">
        <v>4.95</v>
      </c>
      <c r="F1290" s="244" t="s">
        <v>4705</v>
      </c>
      <c r="G1290" s="203">
        <f t="shared" si="20"/>
        <v>4.95</v>
      </c>
      <c r="H1290" s="123"/>
      <c r="I1290" s="123"/>
      <c r="J1290" s="123"/>
      <c r="K1290" s="123"/>
      <c r="L1290" s="123"/>
    </row>
    <row r="1291" spans="1:12" ht="15.75" x14ac:dyDescent="0.25">
      <c r="A1291" s="124"/>
      <c r="B1291" s="204"/>
      <c r="C1291" s="231" t="s">
        <v>3294</v>
      </c>
      <c r="D1291" s="204" t="s">
        <v>2698</v>
      </c>
      <c r="E1291" s="156">
        <v>2.87</v>
      </c>
      <c r="F1291" s="244" t="s">
        <v>5001</v>
      </c>
      <c r="G1291" s="203">
        <f t="shared" si="20"/>
        <v>5.74</v>
      </c>
      <c r="H1291" s="123"/>
      <c r="I1291" s="123"/>
      <c r="J1291" s="123"/>
      <c r="K1291" s="123"/>
      <c r="L1291" s="123"/>
    </row>
    <row r="1292" spans="1:12" ht="15.75" x14ac:dyDescent="0.25">
      <c r="A1292" s="124"/>
      <c r="B1292" s="204"/>
      <c r="C1292" s="231" t="s">
        <v>3295</v>
      </c>
      <c r="D1292" s="204" t="s">
        <v>2698</v>
      </c>
      <c r="E1292" s="156">
        <v>2.87</v>
      </c>
      <c r="F1292" s="244" t="s">
        <v>5001</v>
      </c>
      <c r="G1292" s="203">
        <f t="shared" si="20"/>
        <v>5.74</v>
      </c>
      <c r="H1292" s="123"/>
      <c r="I1292" s="123"/>
      <c r="J1292" s="123"/>
      <c r="K1292" s="123"/>
      <c r="L1292" s="123"/>
    </row>
    <row r="1293" spans="1:12" ht="15.75" x14ac:dyDescent="0.25">
      <c r="A1293" s="124"/>
      <c r="B1293" s="204"/>
      <c r="C1293" s="231" t="s">
        <v>3296</v>
      </c>
      <c r="D1293" s="204" t="s">
        <v>2703</v>
      </c>
      <c r="E1293" s="156">
        <v>1.54</v>
      </c>
      <c r="F1293" s="244" t="s">
        <v>5001</v>
      </c>
      <c r="G1293" s="203">
        <f t="shared" si="20"/>
        <v>3.08</v>
      </c>
      <c r="H1293" s="123"/>
      <c r="I1293" s="123"/>
      <c r="J1293" s="123"/>
      <c r="K1293" s="123"/>
      <c r="L1293" s="123"/>
    </row>
    <row r="1294" spans="1:12" ht="15.75" x14ac:dyDescent="0.25">
      <c r="A1294" s="124"/>
      <c r="B1294" s="204"/>
      <c r="C1294" s="231" t="s">
        <v>3297</v>
      </c>
      <c r="D1294" s="204" t="s">
        <v>2701</v>
      </c>
      <c r="E1294" s="156">
        <v>1.54</v>
      </c>
      <c r="F1294" s="244" t="s">
        <v>5001</v>
      </c>
      <c r="G1294" s="203">
        <f t="shared" si="20"/>
        <v>3.08</v>
      </c>
      <c r="H1294" s="123"/>
      <c r="I1294" s="123"/>
      <c r="J1294" s="123"/>
      <c r="K1294" s="123"/>
      <c r="L1294" s="123"/>
    </row>
    <row r="1295" spans="1:12" ht="15.75" x14ac:dyDescent="0.25">
      <c r="A1295" s="124"/>
      <c r="B1295" s="204"/>
      <c r="C1295" s="231" t="s">
        <v>3298</v>
      </c>
      <c r="D1295" s="204" t="s">
        <v>1993</v>
      </c>
      <c r="E1295" s="156">
        <v>17.07</v>
      </c>
      <c r="F1295" s="244" t="s">
        <v>4705</v>
      </c>
      <c r="G1295" s="203">
        <f t="shared" si="20"/>
        <v>17.07</v>
      </c>
      <c r="H1295" s="123"/>
      <c r="I1295" s="123"/>
      <c r="J1295" s="123"/>
      <c r="K1295" s="123"/>
      <c r="L1295" s="123"/>
    </row>
    <row r="1296" spans="1:12" ht="15.75" x14ac:dyDescent="0.25">
      <c r="A1296" s="124"/>
      <c r="B1296" s="204"/>
      <c r="C1296" s="231" t="s">
        <v>3299</v>
      </c>
      <c r="D1296" s="204" t="s">
        <v>3300</v>
      </c>
      <c r="E1296" s="156">
        <v>9.23</v>
      </c>
      <c r="F1296" s="244" t="s">
        <v>5001</v>
      </c>
      <c r="G1296" s="203">
        <f t="shared" si="20"/>
        <v>18.46</v>
      </c>
      <c r="H1296" s="123"/>
      <c r="I1296" s="123"/>
      <c r="J1296" s="123"/>
      <c r="K1296" s="123"/>
      <c r="L1296" s="123"/>
    </row>
    <row r="1297" spans="1:12" ht="15.75" x14ac:dyDescent="0.25">
      <c r="A1297" s="124"/>
      <c r="B1297" s="204"/>
      <c r="C1297" s="231" t="s">
        <v>3301</v>
      </c>
      <c r="D1297" s="204" t="s">
        <v>2958</v>
      </c>
      <c r="E1297" s="156">
        <v>13.54</v>
      </c>
      <c r="F1297" s="244" t="s">
        <v>5001</v>
      </c>
      <c r="G1297" s="203">
        <f t="shared" si="20"/>
        <v>27.08</v>
      </c>
      <c r="H1297" s="123"/>
      <c r="I1297" s="123"/>
      <c r="J1297" s="123"/>
      <c r="K1297" s="123"/>
      <c r="L1297" s="123"/>
    </row>
    <row r="1298" spans="1:12" ht="15.75" x14ac:dyDescent="0.25">
      <c r="A1298" s="124"/>
      <c r="B1298" s="204"/>
      <c r="C1298" s="231" t="s">
        <v>3302</v>
      </c>
      <c r="D1298" s="204" t="s">
        <v>3303</v>
      </c>
      <c r="E1298" s="156">
        <v>15.12</v>
      </c>
      <c r="F1298" s="244" t="s">
        <v>4705</v>
      </c>
      <c r="G1298" s="203">
        <f t="shared" si="20"/>
        <v>15.12</v>
      </c>
      <c r="H1298" s="123"/>
      <c r="I1298" s="123"/>
      <c r="J1298" s="123"/>
      <c r="K1298" s="123"/>
      <c r="L1298" s="123"/>
    </row>
    <row r="1299" spans="1:12" ht="15.75" x14ac:dyDescent="0.25">
      <c r="A1299" s="124"/>
      <c r="B1299" s="204"/>
      <c r="C1299" s="231" t="s">
        <v>3304</v>
      </c>
      <c r="D1299" s="204" t="s">
        <v>3303</v>
      </c>
      <c r="E1299" s="156">
        <v>13.87</v>
      </c>
      <c r="F1299" s="244" t="s">
        <v>4705</v>
      </c>
      <c r="G1299" s="203">
        <f t="shared" si="20"/>
        <v>13.87</v>
      </c>
      <c r="H1299" s="123"/>
      <c r="I1299" s="123"/>
      <c r="J1299" s="123"/>
      <c r="K1299" s="123"/>
      <c r="L1299" s="123"/>
    </row>
    <row r="1300" spans="1:12" ht="15.75" x14ac:dyDescent="0.25">
      <c r="A1300" s="124"/>
      <c r="B1300" s="204"/>
      <c r="C1300" s="231" t="s">
        <v>3305</v>
      </c>
      <c r="D1300" s="204" t="s">
        <v>3306</v>
      </c>
      <c r="E1300" s="156">
        <v>18.489999999999998</v>
      </c>
      <c r="F1300" s="244" t="s">
        <v>5002</v>
      </c>
      <c r="G1300" s="203">
        <f t="shared" si="20"/>
        <v>55.47</v>
      </c>
      <c r="H1300" s="123"/>
      <c r="I1300" s="123"/>
      <c r="J1300" s="123"/>
      <c r="K1300" s="123"/>
      <c r="L1300" s="123"/>
    </row>
    <row r="1301" spans="1:12" ht="15.75" x14ac:dyDescent="0.25">
      <c r="A1301" s="124"/>
      <c r="B1301" s="204"/>
      <c r="C1301" s="231" t="s">
        <v>3307</v>
      </c>
      <c r="D1301" s="204" t="s">
        <v>3308</v>
      </c>
      <c r="E1301" s="156">
        <v>6.97</v>
      </c>
      <c r="F1301" s="244" t="s">
        <v>5001</v>
      </c>
      <c r="G1301" s="203">
        <f t="shared" si="20"/>
        <v>13.94</v>
      </c>
      <c r="H1301" s="123"/>
      <c r="I1301" s="123"/>
      <c r="J1301" s="123"/>
      <c r="K1301" s="123"/>
      <c r="L1301" s="123"/>
    </row>
    <row r="1302" spans="1:12" ht="15.75" x14ac:dyDescent="0.25">
      <c r="A1302" s="124"/>
      <c r="B1302" s="247" t="s">
        <v>3905</v>
      </c>
      <c r="C1302" s="204" t="s">
        <v>3309</v>
      </c>
      <c r="D1302" s="204" t="s">
        <v>2585</v>
      </c>
      <c r="E1302" s="156">
        <v>57.14</v>
      </c>
      <c r="F1302" s="244" t="s">
        <v>4705</v>
      </c>
      <c r="G1302" s="203">
        <f t="shared" si="20"/>
        <v>57.14</v>
      </c>
      <c r="H1302" s="123"/>
      <c r="I1302" s="123"/>
      <c r="J1302" s="123"/>
      <c r="K1302" s="123"/>
      <c r="L1302" s="123"/>
    </row>
    <row r="1303" spans="1:12" ht="15.75" x14ac:dyDescent="0.25">
      <c r="A1303" s="124"/>
      <c r="B1303" s="204"/>
      <c r="C1303" s="231" t="s">
        <v>3310</v>
      </c>
      <c r="D1303" s="204" t="s">
        <v>3303</v>
      </c>
      <c r="E1303" s="156">
        <v>22.23</v>
      </c>
      <c r="F1303" s="244" t="s">
        <v>4705</v>
      </c>
      <c r="G1303" s="203">
        <f t="shared" si="20"/>
        <v>22.23</v>
      </c>
      <c r="H1303" s="123"/>
      <c r="I1303" s="123"/>
      <c r="J1303" s="123"/>
      <c r="K1303" s="123"/>
      <c r="L1303" s="123"/>
    </row>
    <row r="1304" spans="1:12" ht="15.75" x14ac:dyDescent="0.25">
      <c r="A1304" s="124"/>
      <c r="B1304" s="204"/>
      <c r="C1304" s="231" t="s">
        <v>3311</v>
      </c>
      <c r="D1304" s="204" t="s">
        <v>3312</v>
      </c>
      <c r="E1304" s="156">
        <v>10.95</v>
      </c>
      <c r="F1304" s="244" t="s">
        <v>4705</v>
      </c>
      <c r="G1304" s="203">
        <f t="shared" si="20"/>
        <v>10.95</v>
      </c>
      <c r="H1304" s="123"/>
      <c r="I1304" s="123"/>
      <c r="J1304" s="123"/>
      <c r="K1304" s="123"/>
      <c r="L1304" s="123"/>
    </row>
    <row r="1305" spans="1:12" ht="15.75" x14ac:dyDescent="0.25">
      <c r="A1305" s="124"/>
      <c r="B1305" s="204"/>
      <c r="C1305" s="231" t="s">
        <v>3313</v>
      </c>
      <c r="D1305" s="204" t="s">
        <v>2841</v>
      </c>
      <c r="E1305" s="156">
        <v>1.52</v>
      </c>
      <c r="F1305" s="244" t="s">
        <v>5001</v>
      </c>
      <c r="G1305" s="203">
        <f t="shared" si="20"/>
        <v>3.04</v>
      </c>
      <c r="H1305" s="123"/>
      <c r="I1305" s="123"/>
      <c r="J1305" s="123"/>
      <c r="K1305" s="123"/>
      <c r="L1305" s="123"/>
    </row>
    <row r="1306" spans="1:12" ht="15.75" x14ac:dyDescent="0.25">
      <c r="A1306" s="124"/>
      <c r="B1306" s="204"/>
      <c r="C1306" s="231" t="s">
        <v>3314</v>
      </c>
      <c r="D1306" s="204" t="s">
        <v>2839</v>
      </c>
      <c r="E1306" s="156">
        <v>1.52</v>
      </c>
      <c r="F1306" s="244" t="s">
        <v>5001</v>
      </c>
      <c r="G1306" s="203">
        <f t="shared" si="20"/>
        <v>3.04</v>
      </c>
      <c r="H1306" s="123"/>
      <c r="I1306" s="123"/>
      <c r="J1306" s="123"/>
      <c r="K1306" s="123"/>
      <c r="L1306" s="123"/>
    </row>
    <row r="1307" spans="1:12" ht="15.75" x14ac:dyDescent="0.25">
      <c r="A1307" s="124"/>
      <c r="B1307" s="204"/>
      <c r="C1307" s="231" t="s">
        <v>3315</v>
      </c>
      <c r="D1307" s="204" t="s">
        <v>3251</v>
      </c>
      <c r="E1307" s="156">
        <v>4.4000000000000004</v>
      </c>
      <c r="F1307" s="244" t="s">
        <v>5001</v>
      </c>
      <c r="G1307" s="203">
        <f t="shared" si="20"/>
        <v>8.8000000000000007</v>
      </c>
      <c r="H1307" s="123"/>
      <c r="I1307" s="123"/>
      <c r="J1307" s="123"/>
      <c r="K1307" s="123"/>
      <c r="L1307" s="123"/>
    </row>
    <row r="1308" spans="1:12" ht="15.75" x14ac:dyDescent="0.25">
      <c r="A1308" s="124"/>
      <c r="B1308" s="204"/>
      <c r="C1308" s="231" t="s">
        <v>3316</v>
      </c>
      <c r="D1308" s="204" t="s">
        <v>3202</v>
      </c>
      <c r="E1308" s="156">
        <v>1.97</v>
      </c>
      <c r="F1308" s="244" t="s">
        <v>5001</v>
      </c>
      <c r="G1308" s="203">
        <f t="shared" si="20"/>
        <v>3.94</v>
      </c>
      <c r="H1308" s="123"/>
      <c r="I1308" s="123"/>
      <c r="J1308" s="123"/>
      <c r="K1308" s="123"/>
      <c r="L1308" s="123"/>
    </row>
    <row r="1309" spans="1:12" ht="15.75" x14ac:dyDescent="0.25">
      <c r="A1309" s="124"/>
      <c r="B1309" s="204"/>
      <c r="C1309" s="231" t="s">
        <v>3317</v>
      </c>
      <c r="D1309" s="204" t="s">
        <v>3202</v>
      </c>
      <c r="E1309" s="156">
        <v>1.97</v>
      </c>
      <c r="F1309" s="244" t="s">
        <v>5001</v>
      </c>
      <c r="G1309" s="203">
        <f t="shared" si="20"/>
        <v>3.94</v>
      </c>
      <c r="H1309" s="123"/>
      <c r="I1309" s="123"/>
      <c r="J1309" s="123"/>
      <c r="K1309" s="123"/>
      <c r="L1309" s="123"/>
    </row>
    <row r="1310" spans="1:12" s="5" customFormat="1" ht="20.25" x14ac:dyDescent="0.3">
      <c r="A1310" s="321"/>
      <c r="B1310" s="303"/>
      <c r="C1310" s="322"/>
      <c r="D1310" s="303" t="s">
        <v>3986</v>
      </c>
      <c r="E1310" s="323">
        <f>SUM(E1250:E1309)</f>
        <v>920.7800000000002</v>
      </c>
      <c r="F1310" s="324"/>
      <c r="G1310" s="304"/>
      <c r="H1310" s="305">
        <v>0</v>
      </c>
      <c r="I1310" s="306">
        <v>22</v>
      </c>
      <c r="J1310" s="305">
        <f>+(1+I1310/100)*H1310</f>
        <v>0</v>
      </c>
      <c r="K1310" s="307">
        <f>+H1310*E1310</f>
        <v>0</v>
      </c>
      <c r="L1310" s="307">
        <f>+J1310*E1310</f>
        <v>0</v>
      </c>
    </row>
    <row r="1311" spans="1:12" ht="15.75" x14ac:dyDescent="0.25">
      <c r="A1311" s="124"/>
      <c r="B1311" s="204"/>
      <c r="C1311" s="231"/>
      <c r="D1311" s="204" t="s">
        <v>3318</v>
      </c>
      <c r="E1311" s="156">
        <v>528.42999999999995</v>
      </c>
      <c r="F1311" s="244" t="s">
        <v>623</v>
      </c>
      <c r="G1311" s="203">
        <f t="shared" si="20"/>
        <v>2.8955068493150682</v>
      </c>
      <c r="H1311" s="123"/>
      <c r="I1311" s="123"/>
      <c r="J1311" s="123"/>
      <c r="K1311" s="123"/>
      <c r="L1311" s="123"/>
    </row>
    <row r="1312" spans="1:12" ht="15.75" x14ac:dyDescent="0.25">
      <c r="A1312" s="124"/>
      <c r="B1312" s="204"/>
      <c r="C1312" s="231"/>
      <c r="D1312" s="204" t="s">
        <v>3318</v>
      </c>
      <c r="E1312" s="156">
        <v>637.48</v>
      </c>
      <c r="F1312" s="244" t="s">
        <v>623</v>
      </c>
      <c r="G1312" s="203">
        <f t="shared" si="20"/>
        <v>3.493041095890411</v>
      </c>
      <c r="H1312" s="123"/>
      <c r="I1312" s="123"/>
      <c r="J1312" s="123"/>
      <c r="K1312" s="123"/>
      <c r="L1312" s="123"/>
    </row>
    <row r="1313" spans="1:12" s="5" customFormat="1" ht="20.25" x14ac:dyDescent="0.3">
      <c r="A1313" s="321"/>
      <c r="B1313" s="303"/>
      <c r="C1313" s="322"/>
      <c r="D1313" s="303" t="s">
        <v>3986</v>
      </c>
      <c r="E1313" s="323">
        <f>SUM(E1311:E1312)</f>
        <v>1165.9099999999999</v>
      </c>
      <c r="F1313" s="324"/>
      <c r="G1313" s="304"/>
      <c r="H1313" s="305">
        <v>0</v>
      </c>
      <c r="I1313" s="306">
        <v>22</v>
      </c>
      <c r="J1313" s="305">
        <f>+(1+I1313/100)*H1313</f>
        <v>0</v>
      </c>
      <c r="K1313" s="307">
        <f>+H1313*E1313</f>
        <v>0</v>
      </c>
      <c r="L1313" s="307">
        <f>+J1313*E1313</f>
        <v>0</v>
      </c>
    </row>
    <row r="1314" spans="1:12" ht="47.25" x14ac:dyDescent="0.25">
      <c r="A1314" s="124"/>
      <c r="B1314" s="221" t="s">
        <v>3906</v>
      </c>
      <c r="C1314" s="231" t="s">
        <v>3319</v>
      </c>
      <c r="D1314" s="204" t="s">
        <v>2628</v>
      </c>
      <c r="E1314" s="156">
        <v>252.71</v>
      </c>
      <c r="F1314" s="244" t="s">
        <v>623</v>
      </c>
      <c r="G1314" s="203">
        <f t="shared" si="20"/>
        <v>1.3847123287671232</v>
      </c>
      <c r="H1314" s="123"/>
      <c r="I1314" s="123"/>
      <c r="J1314" s="123"/>
      <c r="K1314" s="123"/>
      <c r="L1314" s="123"/>
    </row>
    <row r="1315" spans="1:12" ht="15.75" x14ac:dyDescent="0.25">
      <c r="A1315" s="124"/>
      <c r="B1315" s="204"/>
      <c r="C1315" s="231" t="s">
        <v>3320</v>
      </c>
      <c r="D1315" s="204" t="s">
        <v>2628</v>
      </c>
      <c r="E1315" s="156">
        <v>221.13</v>
      </c>
      <c r="F1315" s="244" t="s">
        <v>623</v>
      </c>
      <c r="G1315" s="203">
        <f t="shared" si="20"/>
        <v>1.2116712328767123</v>
      </c>
      <c r="H1315" s="123"/>
      <c r="I1315" s="123"/>
      <c r="J1315" s="123"/>
      <c r="K1315" s="123"/>
      <c r="L1315" s="123"/>
    </row>
    <row r="1316" spans="1:12" ht="15.75" x14ac:dyDescent="0.25">
      <c r="A1316" s="124"/>
      <c r="B1316" s="247" t="s">
        <v>3755</v>
      </c>
      <c r="C1316" s="231" t="s">
        <v>3321</v>
      </c>
      <c r="D1316" s="204" t="s">
        <v>1487</v>
      </c>
      <c r="E1316" s="156">
        <v>18.63</v>
      </c>
      <c r="F1316" s="244" t="s">
        <v>627</v>
      </c>
      <c r="G1316" s="203">
        <f t="shared" si="20"/>
        <v>2.6614285714285715</v>
      </c>
      <c r="H1316" s="123"/>
      <c r="I1316" s="123"/>
      <c r="J1316" s="123"/>
      <c r="K1316" s="123"/>
      <c r="L1316" s="123"/>
    </row>
    <row r="1317" spans="1:12" ht="15.75" x14ac:dyDescent="0.25">
      <c r="A1317" s="124"/>
      <c r="B1317" s="204"/>
      <c r="C1317" s="231" t="s">
        <v>3322</v>
      </c>
      <c r="D1317" s="204" t="s">
        <v>1489</v>
      </c>
      <c r="E1317" s="156">
        <v>18.63</v>
      </c>
      <c r="F1317" s="244" t="s">
        <v>4705</v>
      </c>
      <c r="G1317" s="203">
        <f t="shared" si="20"/>
        <v>18.63</v>
      </c>
      <c r="H1317" s="123"/>
      <c r="I1317" s="123"/>
      <c r="J1317" s="123"/>
      <c r="K1317" s="123"/>
      <c r="L1317" s="123"/>
    </row>
    <row r="1318" spans="1:12" s="5" customFormat="1" ht="20.25" x14ac:dyDescent="0.3">
      <c r="A1318" s="321"/>
      <c r="B1318" s="303"/>
      <c r="C1318" s="322"/>
      <c r="D1318" s="303" t="s">
        <v>3986</v>
      </c>
      <c r="E1318" s="323">
        <f>SUM(E1314:E1317)</f>
        <v>511.1</v>
      </c>
      <c r="F1318" s="324"/>
      <c r="G1318" s="304"/>
      <c r="H1318" s="305">
        <v>0</v>
      </c>
      <c r="I1318" s="306">
        <v>22</v>
      </c>
      <c r="J1318" s="305">
        <f>+(1+I1318/100)*H1318</f>
        <v>0</v>
      </c>
      <c r="K1318" s="307">
        <f>+H1318*E1318</f>
        <v>0</v>
      </c>
      <c r="L1318" s="307">
        <f>+J1318*E1318</f>
        <v>0</v>
      </c>
    </row>
    <row r="1319" spans="1:12" ht="15.75" x14ac:dyDescent="0.25">
      <c r="A1319" s="124"/>
      <c r="B1319" s="220" t="s">
        <v>3323</v>
      </c>
      <c r="C1319" s="231" t="s">
        <v>1670</v>
      </c>
      <c r="D1319" s="204" t="s">
        <v>3324</v>
      </c>
      <c r="E1319" s="126">
        <v>42.11</v>
      </c>
      <c r="F1319" s="244" t="s">
        <v>623</v>
      </c>
      <c r="G1319" s="203">
        <f t="shared" si="20"/>
        <v>0.23073972602739726</v>
      </c>
      <c r="H1319" s="123"/>
      <c r="I1319" s="123"/>
      <c r="J1319" s="123"/>
      <c r="K1319" s="123"/>
      <c r="L1319" s="123"/>
    </row>
    <row r="1320" spans="1:12" s="5" customFormat="1" ht="20.25" x14ac:dyDescent="0.3">
      <c r="A1320" s="321"/>
      <c r="B1320" s="303"/>
      <c r="C1320" s="322"/>
      <c r="D1320" s="303" t="s">
        <v>3986</v>
      </c>
      <c r="E1320" s="323">
        <f>SUM(E1319)</f>
        <v>42.11</v>
      </c>
      <c r="F1320" s="324"/>
      <c r="G1320" s="304"/>
      <c r="H1320" s="305">
        <v>0</v>
      </c>
      <c r="I1320" s="306">
        <v>22</v>
      </c>
      <c r="J1320" s="305">
        <f>+(1+I1320/100)*H1320</f>
        <v>0</v>
      </c>
      <c r="K1320" s="307">
        <f>+H1320*E1320</f>
        <v>0</v>
      </c>
      <c r="L1320" s="307">
        <f>+J1320*E1320</f>
        <v>0</v>
      </c>
    </row>
    <row r="1321" spans="1:12" ht="20.25" x14ac:dyDescent="0.3">
      <c r="A1321" s="321" t="s">
        <v>5011</v>
      </c>
      <c r="B1321" s="303"/>
      <c r="C1321" s="322"/>
      <c r="D1321" s="303"/>
      <c r="E1321" s="323">
        <f>E43+E189+E253+E413+E578+E791+E947+E1100+E1249+E1310+E1313+E1318+E1320</f>
        <v>25722.669999999995</v>
      </c>
      <c r="F1321" s="324"/>
      <c r="G1321" s="304"/>
      <c r="H1321" s="305"/>
      <c r="I1321" s="306"/>
      <c r="J1321" s="305"/>
      <c r="K1321" s="307">
        <f>K43++K189+K253+K413+K578+K791+K947+K1100+K1249+K1310+K1313+K1318+K1320</f>
        <v>0</v>
      </c>
      <c r="L1321" s="307">
        <f>L43+L189+L253+L413+L578+L791+L947+L1100+L1249+L1310+L1313+L1318+L1320</f>
        <v>0</v>
      </c>
    </row>
  </sheetData>
  <mergeCells count="1">
    <mergeCell ref="A1:E1"/>
  </mergeCells>
  <pageMargins left="0.7" right="0.7" top="0.75" bottom="0.75" header="0.3" footer="0.3"/>
  <pageSetup paperSize="8" scale="62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2958-F79F-44BC-9060-954E010966FF}">
  <sheetPr>
    <pageSetUpPr fitToPage="1"/>
  </sheetPr>
  <dimension ref="A1:L14"/>
  <sheetViews>
    <sheetView zoomScaleNormal="100" workbookViewId="0">
      <selection activeCell="H14" sqref="H14"/>
    </sheetView>
  </sheetViews>
  <sheetFormatPr defaultRowHeight="15" x14ac:dyDescent="0.25"/>
  <cols>
    <col min="1" max="1" width="33.7109375" customWidth="1"/>
    <col min="2" max="2" width="58" customWidth="1"/>
    <col min="3" max="3" width="19" customWidth="1"/>
    <col min="4" max="4" width="57.140625" customWidth="1"/>
    <col min="5" max="5" width="22.85546875" customWidth="1"/>
    <col min="6" max="6" width="25.42578125" customWidth="1"/>
    <col min="7" max="7" width="23.140625" customWidth="1"/>
    <col min="10" max="10" width="13.42578125" customWidth="1"/>
    <col min="11" max="11" width="20.42578125" customWidth="1"/>
    <col min="12" max="12" width="23.5703125" customWidth="1"/>
  </cols>
  <sheetData>
    <row r="1" spans="1:12" ht="21" x14ac:dyDescent="0.35">
      <c r="A1" s="365" t="s">
        <v>5065</v>
      </c>
      <c r="B1" s="365"/>
      <c r="C1" s="365"/>
      <c r="D1" s="365"/>
      <c r="E1" s="365"/>
      <c r="F1" s="269"/>
      <c r="G1" s="269"/>
      <c r="H1" s="270"/>
      <c r="I1" s="270"/>
      <c r="J1" s="270"/>
      <c r="K1" s="270"/>
      <c r="L1" s="270"/>
    </row>
    <row r="2" spans="1:12" ht="45" x14ac:dyDescent="0.25">
      <c r="A2" s="271"/>
      <c r="B2" s="272"/>
      <c r="C2" s="273" t="s">
        <v>3326</v>
      </c>
      <c r="D2" s="273" t="s">
        <v>3325</v>
      </c>
      <c r="E2" s="274" t="s">
        <v>4674</v>
      </c>
      <c r="F2" s="275" t="s">
        <v>4675</v>
      </c>
      <c r="G2" s="276" t="s">
        <v>5004</v>
      </c>
      <c r="H2" s="82" t="s">
        <v>5059</v>
      </c>
      <c r="I2" s="277" t="s">
        <v>5006</v>
      </c>
      <c r="J2" s="82" t="s">
        <v>5060</v>
      </c>
      <c r="K2" s="278" t="s">
        <v>5007</v>
      </c>
      <c r="L2" s="278" t="s">
        <v>5008</v>
      </c>
    </row>
    <row r="3" spans="1:12" ht="30.75" x14ac:dyDescent="0.3">
      <c r="A3" s="279" t="s">
        <v>5012</v>
      </c>
      <c r="B3" s="31" t="s">
        <v>5026</v>
      </c>
      <c r="C3" s="87"/>
      <c r="D3" s="54" t="s">
        <v>5013</v>
      </c>
      <c r="E3" s="335">
        <v>15000</v>
      </c>
      <c r="F3" s="280" t="s">
        <v>5019</v>
      </c>
      <c r="G3" s="89"/>
      <c r="H3" s="281">
        <v>0</v>
      </c>
      <c r="I3" s="282">
        <v>22</v>
      </c>
      <c r="J3" s="281">
        <f>+(1+I3/100)*H3</f>
        <v>0</v>
      </c>
      <c r="K3" s="283">
        <f>+H3*E3</f>
        <v>0</v>
      </c>
      <c r="L3" s="283">
        <f>+J3*E3</f>
        <v>0</v>
      </c>
    </row>
    <row r="4" spans="1:12" x14ac:dyDescent="0.25">
      <c r="A4" s="6"/>
      <c r="B4" s="6"/>
      <c r="C4" s="88"/>
      <c r="D4" s="6" t="s">
        <v>5014</v>
      </c>
      <c r="E4" s="55"/>
      <c r="F4" s="89"/>
      <c r="G4" s="89"/>
      <c r="H4" s="79"/>
      <c r="I4" s="79"/>
      <c r="J4" s="79"/>
      <c r="K4" s="79"/>
      <c r="L4" s="79"/>
    </row>
    <row r="5" spans="1:12" x14ac:dyDescent="0.25">
      <c r="A5" s="6"/>
      <c r="B5" s="6"/>
      <c r="C5" s="88"/>
      <c r="D5" s="6" t="s">
        <v>5015</v>
      </c>
      <c r="E5" s="55"/>
      <c r="F5" s="89"/>
      <c r="G5" s="89"/>
      <c r="H5" s="79"/>
      <c r="I5" s="79"/>
      <c r="J5" s="79"/>
      <c r="K5" s="79"/>
      <c r="L5" s="79"/>
    </row>
    <row r="6" spans="1:12" x14ac:dyDescent="0.25">
      <c r="A6" s="6"/>
      <c r="B6" s="6"/>
      <c r="C6" s="88"/>
      <c r="D6" s="6" t="s">
        <v>5016</v>
      </c>
      <c r="E6" s="55"/>
      <c r="F6" s="89"/>
      <c r="G6" s="89"/>
      <c r="H6" s="79"/>
      <c r="I6" s="79"/>
      <c r="J6" s="79"/>
      <c r="K6" s="79"/>
      <c r="L6" s="79"/>
    </row>
    <row r="7" spans="1:12" x14ac:dyDescent="0.25">
      <c r="A7" s="6"/>
      <c r="B7" s="6"/>
      <c r="C7" s="88"/>
      <c r="D7" s="6" t="s">
        <v>5017</v>
      </c>
      <c r="E7" s="55"/>
      <c r="F7" s="89"/>
      <c r="G7" s="89"/>
      <c r="H7" s="79"/>
      <c r="I7" s="79"/>
      <c r="J7" s="79"/>
      <c r="K7" s="79"/>
      <c r="L7" s="79"/>
    </row>
    <row r="8" spans="1:12" ht="16.5" x14ac:dyDescent="0.3">
      <c r="A8" s="6"/>
      <c r="B8" s="6"/>
      <c r="C8" s="88"/>
      <c r="D8" s="6" t="s">
        <v>5018</v>
      </c>
      <c r="E8" s="336">
        <v>2000</v>
      </c>
      <c r="F8" s="280" t="s">
        <v>5019</v>
      </c>
      <c r="G8" s="89"/>
      <c r="H8" s="281">
        <v>0</v>
      </c>
      <c r="I8" s="282">
        <v>22</v>
      </c>
      <c r="J8" s="281">
        <f>+(1+I8/100)*H8</f>
        <v>0</v>
      </c>
      <c r="K8" s="283">
        <f>+H8*E8</f>
        <v>0</v>
      </c>
      <c r="L8" s="283">
        <f>+J8*E8</f>
        <v>0</v>
      </c>
    </row>
    <row r="9" spans="1:12" ht="16.5" x14ac:dyDescent="0.3">
      <c r="A9" s="6"/>
      <c r="B9" s="284"/>
      <c r="C9" s="88"/>
      <c r="D9" s="284" t="s">
        <v>5020</v>
      </c>
      <c r="E9" s="336">
        <v>999.6</v>
      </c>
      <c r="F9" s="280" t="s">
        <v>5021</v>
      </c>
      <c r="G9" s="89"/>
      <c r="H9" s="281">
        <v>0</v>
      </c>
      <c r="I9" s="282">
        <v>22</v>
      </c>
      <c r="J9" s="281">
        <f t="shared" ref="J9:J12" si="0">+(1+I9/100)*H9</f>
        <v>0</v>
      </c>
      <c r="K9" s="283">
        <f t="shared" ref="K9:K12" si="1">+H9*E9</f>
        <v>0</v>
      </c>
      <c r="L9" s="283">
        <f t="shared" ref="L9:L12" si="2">+J9*E9</f>
        <v>0</v>
      </c>
    </row>
    <row r="10" spans="1:12" ht="16.5" x14ac:dyDescent="0.3">
      <c r="A10" s="6"/>
      <c r="B10" s="284"/>
      <c r="C10" s="88"/>
      <c r="D10" s="284" t="s">
        <v>5022</v>
      </c>
      <c r="E10" s="285">
        <v>10694.17</v>
      </c>
      <c r="F10" s="280" t="s">
        <v>5023</v>
      </c>
      <c r="G10" s="89"/>
      <c r="H10" s="281">
        <v>0</v>
      </c>
      <c r="I10" s="282">
        <v>22</v>
      </c>
      <c r="J10" s="281">
        <f t="shared" si="0"/>
        <v>0</v>
      </c>
      <c r="K10" s="283">
        <f t="shared" si="1"/>
        <v>0</v>
      </c>
      <c r="L10" s="283">
        <f t="shared" si="2"/>
        <v>0</v>
      </c>
    </row>
    <row r="11" spans="1:12" ht="16.5" x14ac:dyDescent="0.3">
      <c r="A11" s="6"/>
      <c r="B11" s="6"/>
      <c r="C11" s="88"/>
      <c r="D11" s="6" t="s">
        <v>5024</v>
      </c>
      <c r="E11" s="336">
        <v>105</v>
      </c>
      <c r="F11" s="280" t="s">
        <v>5025</v>
      </c>
      <c r="G11" s="89"/>
      <c r="H11" s="281">
        <v>0</v>
      </c>
      <c r="I11" s="282">
        <v>22</v>
      </c>
      <c r="J11" s="281">
        <f t="shared" si="0"/>
        <v>0</v>
      </c>
      <c r="K11" s="283">
        <f t="shared" si="1"/>
        <v>0</v>
      </c>
      <c r="L11" s="283">
        <f t="shared" si="2"/>
        <v>0</v>
      </c>
    </row>
    <row r="12" spans="1:12" ht="49.5" x14ac:dyDescent="0.3">
      <c r="A12" s="6"/>
      <c r="B12" s="286" t="s">
        <v>5027</v>
      </c>
      <c r="C12" s="36"/>
      <c r="D12" s="29" t="s">
        <v>5028</v>
      </c>
      <c r="E12" s="55">
        <v>2000</v>
      </c>
      <c r="F12" s="287" t="s">
        <v>5029</v>
      </c>
      <c r="G12" s="89"/>
      <c r="H12" s="281">
        <v>0</v>
      </c>
      <c r="I12" s="282">
        <v>22</v>
      </c>
      <c r="J12" s="281">
        <f t="shared" si="0"/>
        <v>0</v>
      </c>
      <c r="K12" s="283">
        <f t="shared" si="1"/>
        <v>0</v>
      </c>
      <c r="L12" s="283">
        <f t="shared" si="2"/>
        <v>0</v>
      </c>
    </row>
    <row r="13" spans="1:12" ht="16.5" x14ac:dyDescent="0.3">
      <c r="A13" s="6"/>
      <c r="B13" s="288"/>
      <c r="C13" s="36"/>
      <c r="D13" s="289" t="s">
        <v>5031</v>
      </c>
      <c r="E13" s="337">
        <v>25</v>
      </c>
      <c r="F13" s="290" t="s">
        <v>5030</v>
      </c>
      <c r="G13" s="89"/>
      <c r="H13" s="281">
        <v>0</v>
      </c>
      <c r="I13" s="282">
        <v>22</v>
      </c>
      <c r="J13" s="281">
        <f>+(1+I13/100)*H13</f>
        <v>0</v>
      </c>
      <c r="K13" s="283">
        <f>+H13*E13</f>
        <v>0</v>
      </c>
      <c r="L13" s="283">
        <f>+J13*E13</f>
        <v>0</v>
      </c>
    </row>
    <row r="14" spans="1:12" ht="21" x14ac:dyDescent="0.35">
      <c r="A14" s="327"/>
      <c r="B14" s="328" t="s">
        <v>5032</v>
      </c>
      <c r="C14" s="329"/>
      <c r="D14" s="328"/>
      <c r="E14" s="332">
        <f>SUM(E3:E13)</f>
        <v>30823.769999999997</v>
      </c>
      <c r="F14" s="330"/>
      <c r="G14" s="331"/>
      <c r="H14" s="281"/>
      <c r="I14" s="282"/>
      <c r="J14" s="333"/>
      <c r="K14" s="334">
        <f>K3+K8+K9+K10+K11+K12+K13</f>
        <v>0</v>
      </c>
      <c r="L14" s="334">
        <f>L3+L8+L9+L10+L11+L12+L13</f>
        <v>0</v>
      </c>
    </row>
  </sheetData>
  <mergeCells count="1">
    <mergeCell ref="A1:E1"/>
  </mergeCells>
  <pageMargins left="0.7" right="0.7" top="0.75" bottom="0.75" header="0.3" footer="0.3"/>
  <pageSetup paperSize="8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60E6-D87C-4B02-94DA-7AB85588F28E}">
  <sheetPr>
    <pageSetUpPr fitToPage="1"/>
  </sheetPr>
  <dimension ref="A1:H3"/>
  <sheetViews>
    <sheetView zoomScaleNormal="100" workbookViewId="0">
      <selection activeCell="G3" sqref="G3"/>
    </sheetView>
  </sheetViews>
  <sheetFormatPr defaultRowHeight="15" x14ac:dyDescent="0.25"/>
  <cols>
    <col min="1" max="1" width="33.7109375" customWidth="1"/>
    <col min="2" max="2" width="58" customWidth="1"/>
    <col min="3" max="3" width="57.140625" customWidth="1"/>
    <col min="4" max="4" width="18.85546875" customWidth="1"/>
    <col min="5" max="5" width="22.85546875" customWidth="1"/>
  </cols>
  <sheetData>
    <row r="1" spans="1:8" ht="21" x14ac:dyDescent="0.35">
      <c r="A1" s="365" t="s">
        <v>5066</v>
      </c>
      <c r="B1" s="365"/>
      <c r="C1" s="365"/>
      <c r="D1" s="365"/>
      <c r="E1" s="365"/>
      <c r="F1" s="69"/>
      <c r="G1" s="69"/>
      <c r="H1" s="69"/>
    </row>
    <row r="2" spans="1:8" ht="90.75" thickBot="1" x14ac:dyDescent="0.3">
      <c r="A2" s="98"/>
      <c r="B2" s="99"/>
      <c r="C2" s="100" t="s">
        <v>5036</v>
      </c>
      <c r="D2" s="100" t="s">
        <v>5038</v>
      </c>
      <c r="E2" s="46" t="s">
        <v>5035</v>
      </c>
      <c r="F2" s="84" t="s">
        <v>5007</v>
      </c>
      <c r="G2" s="83" t="s">
        <v>5006</v>
      </c>
      <c r="H2" s="84" t="s">
        <v>5008</v>
      </c>
    </row>
    <row r="3" spans="1:8" ht="30.75" thickBot="1" x14ac:dyDescent="0.3">
      <c r="A3" s="104" t="s">
        <v>5033</v>
      </c>
      <c r="B3" s="107" t="s">
        <v>5062</v>
      </c>
      <c r="C3" s="106" t="s">
        <v>5034</v>
      </c>
      <c r="D3" s="105">
        <v>1</v>
      </c>
      <c r="E3" s="108" t="s">
        <v>5037</v>
      </c>
      <c r="F3" s="101">
        <v>0</v>
      </c>
      <c r="G3" s="102">
        <v>22</v>
      </c>
      <c r="H3" s="103">
        <f>+(1+G3/100)*F3</f>
        <v>0</v>
      </c>
    </row>
  </sheetData>
  <mergeCells count="1">
    <mergeCell ref="A1:E1"/>
  </mergeCells>
  <pageMargins left="0.7" right="0.7" top="0.75" bottom="0.75" header="0.3" footer="0.3"/>
  <pageSetup paperSize="8" scale="8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D27"/>
  <sheetViews>
    <sheetView zoomScaleNormal="100" workbookViewId="0">
      <selection activeCell="A22" sqref="A22:A27"/>
    </sheetView>
  </sheetViews>
  <sheetFormatPr defaultRowHeight="15" x14ac:dyDescent="0.25"/>
  <sheetData>
    <row r="2" spans="1:4" x14ac:dyDescent="0.25">
      <c r="A2" s="77" t="s">
        <v>3331</v>
      </c>
      <c r="B2" s="78"/>
      <c r="C2" s="78"/>
      <c r="D2" s="2"/>
    </row>
    <row r="3" spans="1:4" x14ac:dyDescent="0.25">
      <c r="A3" s="1" t="s">
        <v>3332</v>
      </c>
    </row>
    <row r="4" spans="1:4" x14ac:dyDescent="0.25">
      <c r="A4" s="1" t="s">
        <v>3333</v>
      </c>
    </row>
    <row r="5" spans="1:4" x14ac:dyDescent="0.25">
      <c r="A5" s="1" t="s">
        <v>3334</v>
      </c>
    </row>
    <row r="6" spans="1:4" x14ac:dyDescent="0.25">
      <c r="A6" s="1" t="s">
        <v>3335</v>
      </c>
    </row>
    <row r="7" spans="1:4" x14ac:dyDescent="0.25">
      <c r="A7" s="1" t="s">
        <v>3336</v>
      </c>
    </row>
    <row r="8" spans="1:4" x14ac:dyDescent="0.25">
      <c r="A8" s="1" t="s">
        <v>3337</v>
      </c>
    </row>
    <row r="9" spans="1:4" x14ac:dyDescent="0.25">
      <c r="A9" s="1"/>
    </row>
    <row r="10" spans="1:4" x14ac:dyDescent="0.25">
      <c r="A10" s="1" t="s">
        <v>3338</v>
      </c>
    </row>
    <row r="11" spans="1:4" x14ac:dyDescent="0.25">
      <c r="A11" s="1" t="s">
        <v>3339</v>
      </c>
    </row>
    <row r="15" spans="1:4" x14ac:dyDescent="0.25">
      <c r="A15" t="s">
        <v>1429</v>
      </c>
    </row>
    <row r="16" spans="1:4" x14ac:dyDescent="0.25">
      <c r="A16" t="s">
        <v>1504</v>
      </c>
    </row>
    <row r="17" spans="1:1" x14ac:dyDescent="0.25">
      <c r="A17" t="s">
        <v>1505</v>
      </c>
    </row>
    <row r="22" spans="1:1" x14ac:dyDescent="0.25">
      <c r="A22" s="22"/>
    </row>
    <row r="23" spans="1:1" x14ac:dyDescent="0.25">
      <c r="A23" s="22"/>
    </row>
    <row r="24" spans="1:1" x14ac:dyDescent="0.25">
      <c r="A24" s="22"/>
    </row>
    <row r="25" spans="1:1" x14ac:dyDescent="0.25">
      <c r="A25" s="22"/>
    </row>
    <row r="26" spans="1:1" x14ac:dyDescent="0.25">
      <c r="A26" s="22"/>
    </row>
    <row r="27" spans="1:1" ht="15.75" thickBot="1" x14ac:dyDescent="0.3">
      <c r="A27" s="361"/>
    </row>
  </sheetData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 1. sklop </vt:lpstr>
      <vt:lpstr>2. sklop</vt:lpstr>
      <vt:lpstr> 3. sklop </vt:lpstr>
      <vt:lpstr>4. sklop </vt:lpstr>
      <vt:lpstr>5. sklop</vt:lpstr>
      <vt:lpstr>DODATNE ZAHTEVE</vt:lpstr>
      <vt:lpstr>' 1. sklop '!Področje_tiskanja</vt:lpstr>
      <vt:lpstr>'2. sklop'!Področje_tiskanja</vt:lpstr>
      <vt:lpstr>'4. sklop '!Področje_tiskanja</vt:lpstr>
      <vt:lpstr>'5. sklop'!Področje_tiskanja</vt:lpstr>
      <vt:lpstr>'DODATNE ZAHTEVE'!Področje_tiskanja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Čulk</dc:creator>
  <cp:lastModifiedBy>Jelena Savic</cp:lastModifiedBy>
  <cp:lastPrinted>2022-12-06T07:18:02Z</cp:lastPrinted>
  <dcterms:created xsi:type="dcterms:W3CDTF">2022-01-10T10:16:35Z</dcterms:created>
  <dcterms:modified xsi:type="dcterms:W3CDTF">2022-12-07T12:53:01Z</dcterms:modified>
</cp:coreProperties>
</file>